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4.xml" ContentType="application/vnd.openxmlformats-officedocument.drawingml.chartshapes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5.xml" ContentType="application/vnd.openxmlformats-officedocument.drawing+xml"/>
  <Override PartName="/xl/charts/chart17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/>
  <bookViews>
    <workbookView xWindow="840" yWindow="1245" windowWidth="5850" windowHeight="4410"/>
  </bookViews>
  <sheets>
    <sheet name="Start" sheetId="35355" r:id="rId1"/>
    <sheet name="Eingabe 1 PN" sheetId="35352" r:id="rId2"/>
    <sheet name="Berechnung" sheetId="35350" r:id="rId3"/>
    <sheet name="Ergebnis 1 PN" sheetId="35351" r:id="rId4"/>
    <sheet name="Abb_EQR" sheetId="35357" r:id="rId5"/>
    <sheet name="weitere Infos" sheetId="35358" r:id="rId6"/>
    <sheet name="Taxa-Info_fortlaufend prüfen " sheetId="35354" r:id="rId7"/>
  </sheets>
  <externalReferences>
    <externalReference r:id="rId8"/>
  </externalReferences>
  <definedNames>
    <definedName name="_xlnm._FilterDatabase" localSheetId="2" hidden="1">Berechnung!$A$3:$CQ$861</definedName>
    <definedName name="_xlnm._FilterDatabase" localSheetId="1" hidden="1">'Eingabe 1 PN'!$A$2:$M$927</definedName>
    <definedName name="_xlnm._FilterDatabase" localSheetId="6" hidden="1">'Taxa-Info_fortlaufend prüfen '!$A$1:$AI$2674</definedName>
    <definedName name="Bewertung_Zustand">[1]Variablen!$Q$9:$R$13</definedName>
    <definedName name="_xlnm.Print_Area" localSheetId="2">Berechnung!$A$4:$K$42</definedName>
  </definedNames>
  <calcPr calcId="145621"/>
</workbook>
</file>

<file path=xl/calcChain.xml><?xml version="1.0" encoding="utf-8"?>
<calcChain xmlns="http://schemas.openxmlformats.org/spreadsheetml/2006/main">
  <c r="J21" i="35354" l="1"/>
  <c r="D53" i="35352" l="1"/>
  <c r="D54" i="35352"/>
  <c r="D55" i="35352"/>
  <c r="D56" i="35352"/>
  <c r="D57" i="35352"/>
  <c r="D58" i="35352"/>
  <c r="D59" i="35352"/>
  <c r="D60" i="35352"/>
  <c r="D61" i="35352"/>
  <c r="AY2" i="35350" l="1"/>
  <c r="S2" i="35357" l="1"/>
  <c r="V25" i="35357" l="1"/>
  <c r="E2" i="35354"/>
  <c r="G85" i="35350"/>
  <c r="G93" i="35350"/>
  <c r="F93" i="35350"/>
  <c r="G23" i="35350"/>
  <c r="H85" i="35350"/>
  <c r="C5" i="35358"/>
  <c r="C4" i="35358"/>
  <c r="W257" i="35350"/>
  <c r="Y558" i="35350"/>
  <c r="B102" i="35350"/>
  <c r="D51" i="35352"/>
  <c r="D75" i="35352"/>
  <c r="D77" i="35352"/>
  <c r="D71" i="35352"/>
  <c r="D72" i="35352"/>
  <c r="D69" i="35352"/>
  <c r="D68" i="35352"/>
  <c r="D33" i="35352"/>
  <c r="D89" i="35352"/>
  <c r="D5" i="35352"/>
  <c r="D6" i="35352"/>
  <c r="D4" i="35352"/>
  <c r="D9" i="35352"/>
  <c r="K348" i="35352"/>
  <c r="L348" i="35352" s="1"/>
  <c r="J348" i="35352" s="1"/>
  <c r="AX349" i="35350" s="1"/>
  <c r="AC349" i="35350"/>
  <c r="AE349" i="35350"/>
  <c r="AF349" i="35350" s="1"/>
  <c r="K324" i="35352"/>
  <c r="L324" i="35352" s="1"/>
  <c r="J324" i="35352" s="1"/>
  <c r="AX325" i="35350" s="1"/>
  <c r="AC325" i="35350"/>
  <c r="AE325" i="35350"/>
  <c r="AF325" i="35350" s="1"/>
  <c r="AE4" i="35350"/>
  <c r="AV325" i="35350" l="1"/>
  <c r="AW325" i="35350"/>
  <c r="AL325" i="35350" s="1"/>
  <c r="Y242" i="35350"/>
  <c r="Y221" i="35350"/>
  <c r="Y8" i="35350"/>
  <c r="Y349" i="35350"/>
  <c r="AB349" i="35350" s="1"/>
  <c r="AD349" i="35350" s="1"/>
  <c r="Y325" i="35350"/>
  <c r="AB325" i="35350" s="1"/>
  <c r="AD325" i="35350" s="1"/>
  <c r="D3" i="35352"/>
  <c r="F11" i="35354"/>
  <c r="AU325" i="35350" l="1"/>
  <c r="AM325" i="35350"/>
  <c r="AN325" i="35350"/>
  <c r="AI325" i="35350"/>
  <c r="AH325" i="35350" s="1"/>
  <c r="AJ325" i="35350"/>
  <c r="AK325" i="35350"/>
  <c r="B89" i="35350"/>
  <c r="AS325" i="35350" l="1"/>
  <c r="T325" i="35350"/>
  <c r="AT325" i="35350"/>
  <c r="AA325" i="35350" s="1"/>
  <c r="AR325" i="35350"/>
  <c r="AQ325" i="35350"/>
  <c r="AP325" i="35350"/>
  <c r="B90" i="35350"/>
  <c r="AO325" i="35350" l="1"/>
  <c r="AE783" i="35350"/>
  <c r="Y721" i="35350"/>
  <c r="AC721" i="35350"/>
  <c r="AB721" i="35350" s="1"/>
  <c r="AE721" i="35350"/>
  <c r="AF721" i="35350" s="1"/>
  <c r="Y722" i="35350"/>
  <c r="AC722" i="35350"/>
  <c r="AE722" i="35350"/>
  <c r="AF722" i="35350" s="1"/>
  <c r="AE457" i="35350"/>
  <c r="AC457" i="35350"/>
  <c r="AC454" i="35350"/>
  <c r="AE454" i="35350"/>
  <c r="AF454" i="35350" s="1"/>
  <c r="AE30" i="35350"/>
  <c r="AF30" i="35350" s="1"/>
  <c r="K4" i="35352"/>
  <c r="L4" i="35352" s="1"/>
  <c r="K5" i="35352"/>
  <c r="L5" i="35352" s="1"/>
  <c r="K6" i="35352"/>
  <c r="L6" i="35352" s="1"/>
  <c r="K7" i="35352"/>
  <c r="L7" i="35352" s="1"/>
  <c r="K8" i="35352"/>
  <c r="L8" i="35352" s="1"/>
  <c r="K9" i="35352"/>
  <c r="L9" i="35352" s="1"/>
  <c r="K10" i="35352"/>
  <c r="L10" i="35352" s="1"/>
  <c r="K11" i="35352"/>
  <c r="L11" i="35352" s="1"/>
  <c r="K12" i="35352"/>
  <c r="L12" i="35352" s="1"/>
  <c r="K13" i="35352"/>
  <c r="L13" i="35352" s="1"/>
  <c r="K14" i="35352"/>
  <c r="L14" i="35352" s="1"/>
  <c r="K15" i="35352"/>
  <c r="L15" i="35352" s="1"/>
  <c r="K16" i="35352"/>
  <c r="L16" i="35352" s="1"/>
  <c r="K17" i="35352"/>
  <c r="L17" i="35352" s="1"/>
  <c r="K18" i="35352"/>
  <c r="L18" i="35352" s="1"/>
  <c r="K19" i="35352"/>
  <c r="L19" i="35352" s="1"/>
  <c r="K20" i="35352"/>
  <c r="L20" i="35352" s="1"/>
  <c r="K21" i="35352"/>
  <c r="L21" i="35352" s="1"/>
  <c r="K22" i="35352"/>
  <c r="L22" i="35352" s="1"/>
  <c r="K23" i="35352"/>
  <c r="L23" i="35352" s="1"/>
  <c r="K24" i="35352"/>
  <c r="L24" i="35352" s="1"/>
  <c r="K25" i="35352"/>
  <c r="L25" i="35352" s="1"/>
  <c r="K26" i="35352"/>
  <c r="L26" i="35352" s="1"/>
  <c r="K27" i="35352"/>
  <c r="L27" i="35352" s="1"/>
  <c r="K28" i="35352"/>
  <c r="L28" i="35352" s="1"/>
  <c r="K29" i="35352"/>
  <c r="L29" i="35352" s="1"/>
  <c r="J28" i="35352" s="1"/>
  <c r="AX30" i="35350" s="1"/>
  <c r="AV30" i="35350" s="1"/>
  <c r="K30" i="35352"/>
  <c r="L30" i="35352" s="1"/>
  <c r="J30" i="35352" s="1"/>
  <c r="AX31" i="35350" s="1"/>
  <c r="K31" i="35352"/>
  <c r="L31" i="35352" s="1"/>
  <c r="J31" i="35352" s="1"/>
  <c r="AX32" i="35350" s="1"/>
  <c r="K32" i="35352"/>
  <c r="L32" i="35352" s="1"/>
  <c r="J32" i="35352" s="1"/>
  <c r="AX33" i="35350" s="1"/>
  <c r="K33" i="35352"/>
  <c r="L33" i="35352" s="1"/>
  <c r="J33" i="35352" s="1"/>
  <c r="AX34" i="35350" s="1"/>
  <c r="K34" i="35352"/>
  <c r="L34" i="35352" s="1"/>
  <c r="J34" i="35352" s="1"/>
  <c r="AX35" i="35350" s="1"/>
  <c r="K35" i="35352"/>
  <c r="L35" i="35352" s="1"/>
  <c r="J35" i="35352" s="1"/>
  <c r="AX36" i="35350" s="1"/>
  <c r="K36" i="35352"/>
  <c r="L36" i="35352" s="1"/>
  <c r="J36" i="35352" s="1"/>
  <c r="AX37" i="35350" s="1"/>
  <c r="K37" i="35352"/>
  <c r="L37" i="35352" s="1"/>
  <c r="J37" i="35352" s="1"/>
  <c r="AX38" i="35350" s="1"/>
  <c r="K38" i="35352"/>
  <c r="L38" i="35352" s="1"/>
  <c r="J38" i="35352" s="1"/>
  <c r="AX39" i="35350" s="1"/>
  <c r="K39" i="35352"/>
  <c r="L39" i="35352" s="1"/>
  <c r="J39" i="35352" s="1"/>
  <c r="AX40" i="35350" s="1"/>
  <c r="K40" i="35352"/>
  <c r="L40" i="35352" s="1"/>
  <c r="J40" i="35352" s="1"/>
  <c r="AX41" i="35350" s="1"/>
  <c r="K41" i="35352"/>
  <c r="L41" i="35352" s="1"/>
  <c r="J41" i="35352" s="1"/>
  <c r="AX42" i="35350" s="1"/>
  <c r="K42" i="35352"/>
  <c r="L42" i="35352" s="1"/>
  <c r="J42" i="35352" s="1"/>
  <c r="AX43" i="35350" s="1"/>
  <c r="K43" i="35352"/>
  <c r="L43" i="35352" s="1"/>
  <c r="J43" i="35352" s="1"/>
  <c r="AX44" i="35350" s="1"/>
  <c r="K44" i="35352"/>
  <c r="L44" i="35352" s="1"/>
  <c r="J44" i="35352" s="1"/>
  <c r="AX45" i="35350" s="1"/>
  <c r="K45" i="35352"/>
  <c r="L45" i="35352" s="1"/>
  <c r="J45" i="35352" s="1"/>
  <c r="AX46" i="35350" s="1"/>
  <c r="K46" i="35352"/>
  <c r="L46" i="35352" s="1"/>
  <c r="J46" i="35352" s="1"/>
  <c r="AX47" i="35350" s="1"/>
  <c r="K47" i="35352"/>
  <c r="L47" i="35352" s="1"/>
  <c r="J47" i="35352" s="1"/>
  <c r="AX48" i="35350" s="1"/>
  <c r="K48" i="35352"/>
  <c r="L48" i="35352" s="1"/>
  <c r="J48" i="35352" s="1"/>
  <c r="AX49" i="35350" s="1"/>
  <c r="K49" i="35352"/>
  <c r="L49" i="35352" s="1"/>
  <c r="J49" i="35352" s="1"/>
  <c r="AX50" i="35350" s="1"/>
  <c r="K50" i="35352"/>
  <c r="L50" i="35352" s="1"/>
  <c r="J50" i="35352" s="1"/>
  <c r="AX51" i="35350" s="1"/>
  <c r="K51" i="35352"/>
  <c r="L51" i="35352" s="1"/>
  <c r="J51" i="35352" s="1"/>
  <c r="AX52" i="35350" s="1"/>
  <c r="K52" i="35352"/>
  <c r="L52" i="35352" s="1"/>
  <c r="J52" i="35352" s="1"/>
  <c r="AX53" i="35350" s="1"/>
  <c r="K53" i="35352"/>
  <c r="L53" i="35352" s="1"/>
  <c r="J53" i="35352" s="1"/>
  <c r="AX54" i="35350" s="1"/>
  <c r="K54" i="35352"/>
  <c r="L54" i="35352" s="1"/>
  <c r="J54" i="35352" s="1"/>
  <c r="AX55" i="35350" s="1"/>
  <c r="K55" i="35352"/>
  <c r="L55" i="35352" s="1"/>
  <c r="J55" i="35352" s="1"/>
  <c r="AX56" i="35350" s="1"/>
  <c r="K56" i="35352"/>
  <c r="L56" i="35352" s="1"/>
  <c r="J56" i="35352" s="1"/>
  <c r="AX57" i="35350" s="1"/>
  <c r="K57" i="35352"/>
  <c r="L57" i="35352" s="1"/>
  <c r="J57" i="35352" s="1"/>
  <c r="AX58" i="35350" s="1"/>
  <c r="K58" i="35352"/>
  <c r="L58" i="35352" s="1"/>
  <c r="J58" i="35352" s="1"/>
  <c r="AX59" i="35350" s="1"/>
  <c r="K59" i="35352"/>
  <c r="L59" i="35352" s="1"/>
  <c r="J59" i="35352" s="1"/>
  <c r="AX60" i="35350" s="1"/>
  <c r="K60" i="35352"/>
  <c r="L60" i="35352" s="1"/>
  <c r="J60" i="35352" s="1"/>
  <c r="AX61" i="35350" s="1"/>
  <c r="K61" i="35352"/>
  <c r="L61" i="35352" s="1"/>
  <c r="J61" i="35352" s="1"/>
  <c r="AX62" i="35350" s="1"/>
  <c r="K62" i="35352"/>
  <c r="L62" i="35352" s="1"/>
  <c r="J62" i="35352" s="1"/>
  <c r="AX63" i="35350" s="1"/>
  <c r="K63" i="35352"/>
  <c r="L63" i="35352" s="1"/>
  <c r="J63" i="35352" s="1"/>
  <c r="AX64" i="35350" s="1"/>
  <c r="K64" i="35352"/>
  <c r="L64" i="35352" s="1"/>
  <c r="J64" i="35352" s="1"/>
  <c r="AX65" i="35350" s="1"/>
  <c r="K65" i="35352"/>
  <c r="L65" i="35352" s="1"/>
  <c r="J65" i="35352" s="1"/>
  <c r="AX66" i="35350" s="1"/>
  <c r="K66" i="35352"/>
  <c r="L66" i="35352" s="1"/>
  <c r="J66" i="35352" s="1"/>
  <c r="AX67" i="35350" s="1"/>
  <c r="K67" i="35352"/>
  <c r="L67" i="35352" s="1"/>
  <c r="J67" i="35352" s="1"/>
  <c r="AX68" i="35350" s="1"/>
  <c r="K68" i="35352"/>
  <c r="L68" i="35352" s="1"/>
  <c r="J68" i="35352" s="1"/>
  <c r="AX69" i="35350" s="1"/>
  <c r="K69" i="35352"/>
  <c r="L69" i="35352" s="1"/>
  <c r="J69" i="35352" s="1"/>
  <c r="AX70" i="35350" s="1"/>
  <c r="K70" i="35352"/>
  <c r="L70" i="35352" s="1"/>
  <c r="J70" i="35352" s="1"/>
  <c r="AX71" i="35350" s="1"/>
  <c r="K71" i="35352"/>
  <c r="L71" i="35352" s="1"/>
  <c r="J71" i="35352" s="1"/>
  <c r="AX72" i="35350" s="1"/>
  <c r="K72" i="35352"/>
  <c r="L72" i="35352" s="1"/>
  <c r="J72" i="35352" s="1"/>
  <c r="AX73" i="35350" s="1"/>
  <c r="K73" i="35352"/>
  <c r="L73" i="35352" s="1"/>
  <c r="J73" i="35352" s="1"/>
  <c r="AX74" i="35350" s="1"/>
  <c r="K74" i="35352"/>
  <c r="L74" i="35352" s="1"/>
  <c r="J74" i="35352" s="1"/>
  <c r="AX75" i="35350" s="1"/>
  <c r="K75" i="35352"/>
  <c r="L75" i="35352" s="1"/>
  <c r="J75" i="35352" s="1"/>
  <c r="AX76" i="35350" s="1"/>
  <c r="K76" i="35352"/>
  <c r="L76" i="35352" s="1"/>
  <c r="J76" i="35352" s="1"/>
  <c r="AX77" i="35350" s="1"/>
  <c r="K77" i="35352"/>
  <c r="L77" i="35352" s="1"/>
  <c r="J77" i="35352" s="1"/>
  <c r="AX78" i="35350" s="1"/>
  <c r="K78" i="35352"/>
  <c r="L78" i="35352" s="1"/>
  <c r="J78" i="35352" s="1"/>
  <c r="AX79" i="35350" s="1"/>
  <c r="K79" i="35352"/>
  <c r="L79" i="35352" s="1"/>
  <c r="J79" i="35352" s="1"/>
  <c r="AX80" i="35350" s="1"/>
  <c r="K80" i="35352"/>
  <c r="L80" i="35352" s="1"/>
  <c r="J80" i="35352" s="1"/>
  <c r="AX81" i="35350" s="1"/>
  <c r="K81" i="35352"/>
  <c r="L81" i="35352" s="1"/>
  <c r="J81" i="35352" s="1"/>
  <c r="AX82" i="35350" s="1"/>
  <c r="K82" i="35352"/>
  <c r="L82" i="35352" s="1"/>
  <c r="J82" i="35352" s="1"/>
  <c r="AX83" i="35350" s="1"/>
  <c r="K83" i="35352"/>
  <c r="L83" i="35352" s="1"/>
  <c r="J83" i="35352" s="1"/>
  <c r="AX84" i="35350" s="1"/>
  <c r="K84" i="35352"/>
  <c r="L84" i="35352" s="1"/>
  <c r="J84" i="35352" s="1"/>
  <c r="AX85" i="35350" s="1"/>
  <c r="K85" i="35352"/>
  <c r="L85" i="35352" s="1"/>
  <c r="J85" i="35352" s="1"/>
  <c r="AX86" i="35350" s="1"/>
  <c r="K86" i="35352"/>
  <c r="L86" i="35352" s="1"/>
  <c r="J86" i="35352" s="1"/>
  <c r="AX87" i="35350" s="1"/>
  <c r="K87" i="35352"/>
  <c r="L87" i="35352" s="1"/>
  <c r="J87" i="35352" s="1"/>
  <c r="AX88" i="35350" s="1"/>
  <c r="K88" i="35352"/>
  <c r="L88" i="35352" s="1"/>
  <c r="J88" i="35352" s="1"/>
  <c r="AX89" i="35350" s="1"/>
  <c r="K89" i="35352"/>
  <c r="L89" i="35352" s="1"/>
  <c r="J89" i="35352" s="1"/>
  <c r="AX90" i="35350" s="1"/>
  <c r="K90" i="35352"/>
  <c r="L90" i="35352" s="1"/>
  <c r="J90" i="35352" s="1"/>
  <c r="AX91" i="35350" s="1"/>
  <c r="K91" i="35352"/>
  <c r="L91" i="35352" s="1"/>
  <c r="J91" i="35352" s="1"/>
  <c r="AX92" i="35350" s="1"/>
  <c r="K92" i="35352"/>
  <c r="L92" i="35352" s="1"/>
  <c r="J92" i="35352" s="1"/>
  <c r="AX93" i="35350" s="1"/>
  <c r="K93" i="35352"/>
  <c r="L93" i="35352" s="1"/>
  <c r="J93" i="35352" s="1"/>
  <c r="AX94" i="35350" s="1"/>
  <c r="K94" i="35352"/>
  <c r="L94" i="35352" s="1"/>
  <c r="J94" i="35352" s="1"/>
  <c r="AX95" i="35350" s="1"/>
  <c r="K95" i="35352"/>
  <c r="L95" i="35352" s="1"/>
  <c r="J95" i="35352" s="1"/>
  <c r="AX96" i="35350" s="1"/>
  <c r="K96" i="35352"/>
  <c r="L96" i="35352" s="1"/>
  <c r="J96" i="35352" s="1"/>
  <c r="AX97" i="35350" s="1"/>
  <c r="K97" i="35352"/>
  <c r="L97" i="35352" s="1"/>
  <c r="J97" i="35352" s="1"/>
  <c r="AX98" i="35350" s="1"/>
  <c r="K98" i="35352"/>
  <c r="L98" i="35352" s="1"/>
  <c r="J98" i="35352" s="1"/>
  <c r="AX99" i="35350" s="1"/>
  <c r="K99" i="35352"/>
  <c r="L99" i="35352" s="1"/>
  <c r="J99" i="35352" s="1"/>
  <c r="AX100" i="35350" s="1"/>
  <c r="K100" i="35352"/>
  <c r="L100" i="35352" s="1"/>
  <c r="J100" i="35352" s="1"/>
  <c r="AX101" i="35350" s="1"/>
  <c r="K101" i="35352"/>
  <c r="L101" i="35352" s="1"/>
  <c r="J101" i="35352" s="1"/>
  <c r="AX102" i="35350" s="1"/>
  <c r="K102" i="35352"/>
  <c r="L102" i="35352" s="1"/>
  <c r="J102" i="35352" s="1"/>
  <c r="AX103" i="35350" s="1"/>
  <c r="K103" i="35352"/>
  <c r="L103" i="35352" s="1"/>
  <c r="J103" i="35352" s="1"/>
  <c r="AX104" i="35350" s="1"/>
  <c r="K104" i="35352"/>
  <c r="L104" i="35352" s="1"/>
  <c r="J104" i="35352" s="1"/>
  <c r="AX105" i="35350" s="1"/>
  <c r="K105" i="35352"/>
  <c r="L105" i="35352" s="1"/>
  <c r="J105" i="35352" s="1"/>
  <c r="AX106" i="35350" s="1"/>
  <c r="K106" i="35352"/>
  <c r="L106" i="35352" s="1"/>
  <c r="J106" i="35352" s="1"/>
  <c r="AX107" i="35350" s="1"/>
  <c r="K107" i="35352"/>
  <c r="L107" i="35352" s="1"/>
  <c r="J107" i="35352" s="1"/>
  <c r="AX108" i="35350" s="1"/>
  <c r="K108" i="35352"/>
  <c r="L108" i="35352" s="1"/>
  <c r="J108" i="35352" s="1"/>
  <c r="AX109" i="35350" s="1"/>
  <c r="K109" i="35352"/>
  <c r="L109" i="35352" s="1"/>
  <c r="J109" i="35352" s="1"/>
  <c r="AX110" i="35350" s="1"/>
  <c r="K110" i="35352"/>
  <c r="L110" i="35352" s="1"/>
  <c r="J110" i="35352" s="1"/>
  <c r="AX111" i="35350" s="1"/>
  <c r="K111" i="35352"/>
  <c r="L111" i="35352" s="1"/>
  <c r="J111" i="35352" s="1"/>
  <c r="AX112" i="35350" s="1"/>
  <c r="K112" i="35352"/>
  <c r="L112" i="35352" s="1"/>
  <c r="J112" i="35352" s="1"/>
  <c r="AX113" i="35350" s="1"/>
  <c r="K113" i="35352"/>
  <c r="L113" i="35352" s="1"/>
  <c r="J113" i="35352" s="1"/>
  <c r="AX114" i="35350" s="1"/>
  <c r="K114" i="35352"/>
  <c r="L114" i="35352" s="1"/>
  <c r="J114" i="35352" s="1"/>
  <c r="AX115" i="35350" s="1"/>
  <c r="K115" i="35352"/>
  <c r="L115" i="35352" s="1"/>
  <c r="J115" i="35352" s="1"/>
  <c r="AX116" i="35350" s="1"/>
  <c r="K116" i="35352"/>
  <c r="L116" i="35352" s="1"/>
  <c r="J116" i="35352" s="1"/>
  <c r="AX117" i="35350" s="1"/>
  <c r="K117" i="35352"/>
  <c r="L117" i="35352" s="1"/>
  <c r="J117" i="35352" s="1"/>
  <c r="AX118" i="35350" s="1"/>
  <c r="K118" i="35352"/>
  <c r="L118" i="35352" s="1"/>
  <c r="J118" i="35352" s="1"/>
  <c r="AX119" i="35350" s="1"/>
  <c r="K119" i="35352"/>
  <c r="L119" i="35352" s="1"/>
  <c r="J119" i="35352" s="1"/>
  <c r="AX120" i="35350" s="1"/>
  <c r="K120" i="35352"/>
  <c r="L120" i="35352" s="1"/>
  <c r="J120" i="35352" s="1"/>
  <c r="AX121" i="35350" s="1"/>
  <c r="K121" i="35352"/>
  <c r="L121" i="35352" s="1"/>
  <c r="J121" i="35352" s="1"/>
  <c r="AX122" i="35350" s="1"/>
  <c r="K122" i="35352"/>
  <c r="L122" i="35352" s="1"/>
  <c r="J122" i="35352" s="1"/>
  <c r="AX123" i="35350" s="1"/>
  <c r="K123" i="35352"/>
  <c r="L123" i="35352" s="1"/>
  <c r="J123" i="35352" s="1"/>
  <c r="AX124" i="35350" s="1"/>
  <c r="K124" i="35352"/>
  <c r="L124" i="35352" s="1"/>
  <c r="J124" i="35352" s="1"/>
  <c r="AX125" i="35350" s="1"/>
  <c r="K125" i="35352"/>
  <c r="L125" i="35352" s="1"/>
  <c r="J125" i="35352" s="1"/>
  <c r="AX126" i="35350" s="1"/>
  <c r="K126" i="35352"/>
  <c r="L126" i="35352" s="1"/>
  <c r="J126" i="35352" s="1"/>
  <c r="AX127" i="35350" s="1"/>
  <c r="K127" i="35352"/>
  <c r="L127" i="35352" s="1"/>
  <c r="J127" i="35352" s="1"/>
  <c r="AX128" i="35350" s="1"/>
  <c r="K128" i="35352"/>
  <c r="L128" i="35352" s="1"/>
  <c r="J128" i="35352" s="1"/>
  <c r="AX129" i="35350" s="1"/>
  <c r="K129" i="35352"/>
  <c r="L129" i="35352" s="1"/>
  <c r="J129" i="35352" s="1"/>
  <c r="AX130" i="35350" s="1"/>
  <c r="K130" i="35352"/>
  <c r="L130" i="35352" s="1"/>
  <c r="J130" i="35352" s="1"/>
  <c r="AX131" i="35350" s="1"/>
  <c r="K131" i="35352"/>
  <c r="L131" i="35352" s="1"/>
  <c r="J131" i="35352" s="1"/>
  <c r="AX132" i="35350" s="1"/>
  <c r="K132" i="35352"/>
  <c r="L132" i="35352" s="1"/>
  <c r="J132" i="35352" s="1"/>
  <c r="AX133" i="35350" s="1"/>
  <c r="K133" i="35352"/>
  <c r="L133" i="35352" s="1"/>
  <c r="J133" i="35352" s="1"/>
  <c r="AX134" i="35350" s="1"/>
  <c r="K134" i="35352"/>
  <c r="L134" i="35352" s="1"/>
  <c r="J134" i="35352" s="1"/>
  <c r="AX135" i="35350" s="1"/>
  <c r="K135" i="35352"/>
  <c r="L135" i="35352" s="1"/>
  <c r="J135" i="35352" s="1"/>
  <c r="AX136" i="35350" s="1"/>
  <c r="K136" i="35352"/>
  <c r="L136" i="35352" s="1"/>
  <c r="J136" i="35352" s="1"/>
  <c r="AX137" i="35350" s="1"/>
  <c r="K137" i="35352"/>
  <c r="L137" i="35352" s="1"/>
  <c r="J137" i="35352" s="1"/>
  <c r="AX138" i="35350" s="1"/>
  <c r="K138" i="35352"/>
  <c r="L138" i="35352" s="1"/>
  <c r="J138" i="35352" s="1"/>
  <c r="AX139" i="35350" s="1"/>
  <c r="K139" i="35352"/>
  <c r="L139" i="35352" s="1"/>
  <c r="J139" i="35352" s="1"/>
  <c r="AX140" i="35350" s="1"/>
  <c r="K140" i="35352"/>
  <c r="L140" i="35352" s="1"/>
  <c r="J140" i="35352" s="1"/>
  <c r="AX141" i="35350" s="1"/>
  <c r="K141" i="35352"/>
  <c r="L141" i="35352" s="1"/>
  <c r="J141" i="35352" s="1"/>
  <c r="AX142" i="35350" s="1"/>
  <c r="K142" i="35352"/>
  <c r="L142" i="35352" s="1"/>
  <c r="J142" i="35352" s="1"/>
  <c r="AX143" i="35350" s="1"/>
  <c r="K143" i="35352"/>
  <c r="L143" i="35352" s="1"/>
  <c r="J143" i="35352" s="1"/>
  <c r="AX144" i="35350" s="1"/>
  <c r="K144" i="35352"/>
  <c r="L144" i="35352" s="1"/>
  <c r="J144" i="35352" s="1"/>
  <c r="AX145" i="35350" s="1"/>
  <c r="K145" i="35352"/>
  <c r="L145" i="35352" s="1"/>
  <c r="J145" i="35352" s="1"/>
  <c r="AX146" i="35350" s="1"/>
  <c r="K146" i="35352"/>
  <c r="L146" i="35352" s="1"/>
  <c r="J146" i="35352" s="1"/>
  <c r="AX147" i="35350" s="1"/>
  <c r="K147" i="35352"/>
  <c r="L147" i="35352" s="1"/>
  <c r="J147" i="35352" s="1"/>
  <c r="AX148" i="35350" s="1"/>
  <c r="K148" i="35352"/>
  <c r="L148" i="35352" s="1"/>
  <c r="J148" i="35352" s="1"/>
  <c r="AX149" i="35350" s="1"/>
  <c r="K149" i="35352"/>
  <c r="L149" i="35352" s="1"/>
  <c r="J149" i="35352" s="1"/>
  <c r="AX150" i="35350" s="1"/>
  <c r="K150" i="35352"/>
  <c r="L150" i="35352" s="1"/>
  <c r="J150" i="35352" s="1"/>
  <c r="AX151" i="35350" s="1"/>
  <c r="K151" i="35352"/>
  <c r="L151" i="35352" s="1"/>
  <c r="J151" i="35352" s="1"/>
  <c r="AX152" i="35350" s="1"/>
  <c r="K152" i="35352"/>
  <c r="L152" i="35352" s="1"/>
  <c r="J152" i="35352" s="1"/>
  <c r="AX153" i="35350" s="1"/>
  <c r="K153" i="35352"/>
  <c r="L153" i="35352" s="1"/>
  <c r="J153" i="35352" s="1"/>
  <c r="AX154" i="35350" s="1"/>
  <c r="K154" i="35352"/>
  <c r="L154" i="35352" s="1"/>
  <c r="J154" i="35352" s="1"/>
  <c r="AX155" i="35350" s="1"/>
  <c r="K155" i="35352"/>
  <c r="L155" i="35352" s="1"/>
  <c r="J155" i="35352" s="1"/>
  <c r="AX156" i="35350" s="1"/>
  <c r="K156" i="35352"/>
  <c r="L156" i="35352" s="1"/>
  <c r="J156" i="35352" s="1"/>
  <c r="AX157" i="35350" s="1"/>
  <c r="K157" i="35352"/>
  <c r="L157" i="35352" s="1"/>
  <c r="J157" i="35352" s="1"/>
  <c r="AX158" i="35350" s="1"/>
  <c r="K158" i="35352"/>
  <c r="L158" i="35352" s="1"/>
  <c r="J158" i="35352" s="1"/>
  <c r="AX159" i="35350" s="1"/>
  <c r="K159" i="35352"/>
  <c r="L159" i="35352" s="1"/>
  <c r="J159" i="35352" s="1"/>
  <c r="AX160" i="35350" s="1"/>
  <c r="K160" i="35352"/>
  <c r="L160" i="35352" s="1"/>
  <c r="J160" i="35352" s="1"/>
  <c r="AX161" i="35350" s="1"/>
  <c r="K161" i="35352"/>
  <c r="L161" i="35352" s="1"/>
  <c r="J161" i="35352" s="1"/>
  <c r="AX162" i="35350" s="1"/>
  <c r="K162" i="35352"/>
  <c r="L162" i="35352" s="1"/>
  <c r="J162" i="35352" s="1"/>
  <c r="AX163" i="35350" s="1"/>
  <c r="K163" i="35352"/>
  <c r="L163" i="35352" s="1"/>
  <c r="J163" i="35352" s="1"/>
  <c r="AX164" i="35350" s="1"/>
  <c r="K164" i="35352"/>
  <c r="L164" i="35352" s="1"/>
  <c r="J164" i="35352" s="1"/>
  <c r="AX165" i="35350" s="1"/>
  <c r="K165" i="35352"/>
  <c r="L165" i="35352" s="1"/>
  <c r="J165" i="35352" s="1"/>
  <c r="AX166" i="35350" s="1"/>
  <c r="K166" i="35352"/>
  <c r="L166" i="35352" s="1"/>
  <c r="J166" i="35352" s="1"/>
  <c r="AX167" i="35350" s="1"/>
  <c r="K167" i="35352"/>
  <c r="L167" i="35352" s="1"/>
  <c r="J167" i="35352" s="1"/>
  <c r="AX168" i="35350" s="1"/>
  <c r="K168" i="35352"/>
  <c r="L168" i="35352" s="1"/>
  <c r="J168" i="35352" s="1"/>
  <c r="AX169" i="35350" s="1"/>
  <c r="K169" i="35352"/>
  <c r="L169" i="35352" s="1"/>
  <c r="J169" i="35352" s="1"/>
  <c r="AX170" i="35350" s="1"/>
  <c r="K170" i="35352"/>
  <c r="L170" i="35352" s="1"/>
  <c r="J170" i="35352" s="1"/>
  <c r="AX171" i="35350" s="1"/>
  <c r="K171" i="35352"/>
  <c r="L171" i="35352" s="1"/>
  <c r="J171" i="35352" s="1"/>
  <c r="AX172" i="35350" s="1"/>
  <c r="K172" i="35352"/>
  <c r="L172" i="35352" s="1"/>
  <c r="J172" i="35352" s="1"/>
  <c r="AX173" i="35350" s="1"/>
  <c r="K173" i="35352"/>
  <c r="L173" i="35352" s="1"/>
  <c r="J173" i="35352" s="1"/>
  <c r="AX174" i="35350" s="1"/>
  <c r="K174" i="35352"/>
  <c r="L174" i="35352" s="1"/>
  <c r="J174" i="35352" s="1"/>
  <c r="AX175" i="35350" s="1"/>
  <c r="K175" i="35352"/>
  <c r="L175" i="35352" s="1"/>
  <c r="J175" i="35352" s="1"/>
  <c r="AX176" i="35350" s="1"/>
  <c r="K176" i="35352"/>
  <c r="L176" i="35352" s="1"/>
  <c r="J176" i="35352" s="1"/>
  <c r="AX177" i="35350" s="1"/>
  <c r="K177" i="35352"/>
  <c r="L177" i="35352" s="1"/>
  <c r="J177" i="35352" s="1"/>
  <c r="AX178" i="35350" s="1"/>
  <c r="K178" i="35352"/>
  <c r="L178" i="35352" s="1"/>
  <c r="J178" i="35352" s="1"/>
  <c r="AX179" i="35350" s="1"/>
  <c r="K179" i="35352"/>
  <c r="L179" i="35352" s="1"/>
  <c r="J179" i="35352" s="1"/>
  <c r="AX180" i="35350" s="1"/>
  <c r="K180" i="35352"/>
  <c r="L180" i="35352" s="1"/>
  <c r="J180" i="35352" s="1"/>
  <c r="AX181" i="35350" s="1"/>
  <c r="K181" i="35352"/>
  <c r="L181" i="35352" s="1"/>
  <c r="J181" i="35352" s="1"/>
  <c r="AX182" i="35350" s="1"/>
  <c r="K182" i="35352"/>
  <c r="L182" i="35352" s="1"/>
  <c r="J182" i="35352" s="1"/>
  <c r="AX183" i="35350" s="1"/>
  <c r="K183" i="35352"/>
  <c r="L183" i="35352" s="1"/>
  <c r="J183" i="35352" s="1"/>
  <c r="AX184" i="35350" s="1"/>
  <c r="K184" i="35352"/>
  <c r="L184" i="35352" s="1"/>
  <c r="J184" i="35352" s="1"/>
  <c r="AX185" i="35350" s="1"/>
  <c r="K185" i="35352"/>
  <c r="L185" i="35352" s="1"/>
  <c r="J185" i="35352" s="1"/>
  <c r="AX186" i="35350" s="1"/>
  <c r="K186" i="35352"/>
  <c r="L186" i="35352" s="1"/>
  <c r="J186" i="35352" s="1"/>
  <c r="AX187" i="35350" s="1"/>
  <c r="K187" i="35352"/>
  <c r="L187" i="35352" s="1"/>
  <c r="J187" i="35352" s="1"/>
  <c r="AX188" i="35350" s="1"/>
  <c r="K188" i="35352"/>
  <c r="L188" i="35352" s="1"/>
  <c r="J188" i="35352" s="1"/>
  <c r="AX189" i="35350" s="1"/>
  <c r="K189" i="35352"/>
  <c r="L189" i="35352" s="1"/>
  <c r="J189" i="35352" s="1"/>
  <c r="AX190" i="35350" s="1"/>
  <c r="K190" i="35352"/>
  <c r="L190" i="35352" s="1"/>
  <c r="J190" i="35352" s="1"/>
  <c r="AX191" i="35350" s="1"/>
  <c r="K191" i="35352"/>
  <c r="L191" i="35352" s="1"/>
  <c r="J191" i="35352" s="1"/>
  <c r="AX192" i="35350" s="1"/>
  <c r="K192" i="35352"/>
  <c r="L192" i="35352" s="1"/>
  <c r="J192" i="35352" s="1"/>
  <c r="AX193" i="35350" s="1"/>
  <c r="K193" i="35352"/>
  <c r="L193" i="35352" s="1"/>
  <c r="J193" i="35352" s="1"/>
  <c r="AX194" i="35350" s="1"/>
  <c r="K194" i="35352"/>
  <c r="L194" i="35352" s="1"/>
  <c r="J194" i="35352" s="1"/>
  <c r="AX195" i="35350" s="1"/>
  <c r="K195" i="35352"/>
  <c r="L195" i="35352" s="1"/>
  <c r="J195" i="35352" s="1"/>
  <c r="AX196" i="35350" s="1"/>
  <c r="K196" i="35352"/>
  <c r="L196" i="35352" s="1"/>
  <c r="J196" i="35352" s="1"/>
  <c r="AX197" i="35350" s="1"/>
  <c r="K197" i="35352"/>
  <c r="L197" i="35352" s="1"/>
  <c r="J197" i="35352" s="1"/>
  <c r="AX198" i="35350" s="1"/>
  <c r="K198" i="35352"/>
  <c r="L198" i="35352" s="1"/>
  <c r="J198" i="35352" s="1"/>
  <c r="AX199" i="35350" s="1"/>
  <c r="K199" i="35352"/>
  <c r="L199" i="35352" s="1"/>
  <c r="J199" i="35352" s="1"/>
  <c r="AX200" i="35350" s="1"/>
  <c r="K200" i="35352"/>
  <c r="L200" i="35352" s="1"/>
  <c r="J200" i="35352" s="1"/>
  <c r="AX201" i="35350" s="1"/>
  <c r="K201" i="35352"/>
  <c r="L201" i="35352" s="1"/>
  <c r="J201" i="35352" s="1"/>
  <c r="AX202" i="35350" s="1"/>
  <c r="K202" i="35352"/>
  <c r="L202" i="35352" s="1"/>
  <c r="J202" i="35352" s="1"/>
  <c r="AX203" i="35350" s="1"/>
  <c r="K203" i="35352"/>
  <c r="L203" i="35352" s="1"/>
  <c r="J203" i="35352" s="1"/>
  <c r="AX204" i="35350" s="1"/>
  <c r="K204" i="35352"/>
  <c r="L204" i="35352" s="1"/>
  <c r="J204" i="35352" s="1"/>
  <c r="AX205" i="35350" s="1"/>
  <c r="K205" i="35352"/>
  <c r="L205" i="35352" s="1"/>
  <c r="J205" i="35352" s="1"/>
  <c r="AX206" i="35350" s="1"/>
  <c r="K206" i="35352"/>
  <c r="L206" i="35352" s="1"/>
  <c r="J206" i="35352" s="1"/>
  <c r="AX207" i="35350" s="1"/>
  <c r="K207" i="35352"/>
  <c r="L207" i="35352" s="1"/>
  <c r="J207" i="35352" s="1"/>
  <c r="AX208" i="35350" s="1"/>
  <c r="K208" i="35352"/>
  <c r="L208" i="35352" s="1"/>
  <c r="J208" i="35352" s="1"/>
  <c r="AX209" i="35350" s="1"/>
  <c r="K209" i="35352"/>
  <c r="L209" i="35352" s="1"/>
  <c r="J209" i="35352" s="1"/>
  <c r="AX210" i="35350" s="1"/>
  <c r="K210" i="35352"/>
  <c r="L210" i="35352" s="1"/>
  <c r="J210" i="35352" s="1"/>
  <c r="AX211" i="35350" s="1"/>
  <c r="K211" i="35352"/>
  <c r="L211" i="35352" s="1"/>
  <c r="J211" i="35352" s="1"/>
  <c r="AX212" i="35350" s="1"/>
  <c r="K212" i="35352"/>
  <c r="L212" i="35352" s="1"/>
  <c r="J212" i="35352" s="1"/>
  <c r="AX213" i="35350" s="1"/>
  <c r="K213" i="35352"/>
  <c r="L213" i="35352" s="1"/>
  <c r="J213" i="35352" s="1"/>
  <c r="AX214" i="35350" s="1"/>
  <c r="K214" i="35352"/>
  <c r="L214" i="35352" s="1"/>
  <c r="J214" i="35352" s="1"/>
  <c r="AX215" i="35350" s="1"/>
  <c r="K215" i="35352"/>
  <c r="L215" i="35352" s="1"/>
  <c r="J215" i="35352" s="1"/>
  <c r="AX216" i="35350" s="1"/>
  <c r="K216" i="35352"/>
  <c r="L216" i="35352" s="1"/>
  <c r="J216" i="35352" s="1"/>
  <c r="AX217" i="35350" s="1"/>
  <c r="K217" i="35352"/>
  <c r="L217" i="35352" s="1"/>
  <c r="J217" i="35352" s="1"/>
  <c r="AX218" i="35350" s="1"/>
  <c r="K218" i="35352"/>
  <c r="L218" i="35352" s="1"/>
  <c r="J218" i="35352" s="1"/>
  <c r="AX219" i="35350" s="1"/>
  <c r="K219" i="35352"/>
  <c r="L219" i="35352" s="1"/>
  <c r="J219" i="35352" s="1"/>
  <c r="AX220" i="35350" s="1"/>
  <c r="K220" i="35352"/>
  <c r="L220" i="35352" s="1"/>
  <c r="J220" i="35352" s="1"/>
  <c r="AX221" i="35350" s="1"/>
  <c r="K221" i="35352"/>
  <c r="L221" i="35352" s="1"/>
  <c r="J221" i="35352" s="1"/>
  <c r="AX222" i="35350" s="1"/>
  <c r="K222" i="35352"/>
  <c r="L222" i="35352" s="1"/>
  <c r="J222" i="35352" s="1"/>
  <c r="AX223" i="35350" s="1"/>
  <c r="K223" i="35352"/>
  <c r="L223" i="35352" s="1"/>
  <c r="J223" i="35352" s="1"/>
  <c r="AX224" i="35350" s="1"/>
  <c r="K224" i="35352"/>
  <c r="L224" i="35352" s="1"/>
  <c r="J224" i="35352" s="1"/>
  <c r="AX225" i="35350" s="1"/>
  <c r="K225" i="35352"/>
  <c r="L225" i="35352" s="1"/>
  <c r="J225" i="35352" s="1"/>
  <c r="AX226" i="35350" s="1"/>
  <c r="K226" i="35352"/>
  <c r="L226" i="35352" s="1"/>
  <c r="J226" i="35352" s="1"/>
  <c r="AX227" i="35350" s="1"/>
  <c r="K227" i="35352"/>
  <c r="L227" i="35352" s="1"/>
  <c r="J227" i="35352" s="1"/>
  <c r="AX228" i="35350" s="1"/>
  <c r="K228" i="35352"/>
  <c r="L228" i="35352" s="1"/>
  <c r="J228" i="35352" s="1"/>
  <c r="AX229" i="35350" s="1"/>
  <c r="K229" i="35352"/>
  <c r="L229" i="35352" s="1"/>
  <c r="J229" i="35352" s="1"/>
  <c r="AX230" i="35350" s="1"/>
  <c r="K230" i="35352"/>
  <c r="L230" i="35352" s="1"/>
  <c r="J230" i="35352" s="1"/>
  <c r="AX231" i="35350" s="1"/>
  <c r="K231" i="35352"/>
  <c r="L231" i="35352" s="1"/>
  <c r="J231" i="35352" s="1"/>
  <c r="AX232" i="35350" s="1"/>
  <c r="K232" i="35352"/>
  <c r="L232" i="35352" s="1"/>
  <c r="J232" i="35352" s="1"/>
  <c r="AX233" i="35350" s="1"/>
  <c r="K233" i="35352"/>
  <c r="L233" i="35352" s="1"/>
  <c r="J233" i="35352" s="1"/>
  <c r="AX234" i="35350" s="1"/>
  <c r="K234" i="35352"/>
  <c r="L234" i="35352" s="1"/>
  <c r="J234" i="35352" s="1"/>
  <c r="AX235" i="35350" s="1"/>
  <c r="K235" i="35352"/>
  <c r="L235" i="35352" s="1"/>
  <c r="J235" i="35352" s="1"/>
  <c r="AX236" i="35350" s="1"/>
  <c r="K236" i="35352"/>
  <c r="L236" i="35352" s="1"/>
  <c r="J236" i="35352" s="1"/>
  <c r="AX237" i="35350" s="1"/>
  <c r="K237" i="35352"/>
  <c r="L237" i="35352" s="1"/>
  <c r="J237" i="35352" s="1"/>
  <c r="AX238" i="35350" s="1"/>
  <c r="K238" i="35352"/>
  <c r="L238" i="35352" s="1"/>
  <c r="J238" i="35352" s="1"/>
  <c r="AX239" i="35350" s="1"/>
  <c r="K239" i="35352"/>
  <c r="L239" i="35352" s="1"/>
  <c r="J239" i="35352" s="1"/>
  <c r="AX240" i="35350" s="1"/>
  <c r="K240" i="35352"/>
  <c r="L240" i="35352" s="1"/>
  <c r="J240" i="35352" s="1"/>
  <c r="AX241" i="35350" s="1"/>
  <c r="K241" i="35352"/>
  <c r="L241" i="35352" s="1"/>
  <c r="J241" i="35352" s="1"/>
  <c r="AX242" i="35350" s="1"/>
  <c r="K242" i="35352"/>
  <c r="L242" i="35352" s="1"/>
  <c r="J242" i="35352" s="1"/>
  <c r="AX243" i="35350" s="1"/>
  <c r="K243" i="35352"/>
  <c r="L243" i="35352" s="1"/>
  <c r="J243" i="35352" s="1"/>
  <c r="AX244" i="35350" s="1"/>
  <c r="K244" i="35352"/>
  <c r="L244" i="35352" s="1"/>
  <c r="J244" i="35352" s="1"/>
  <c r="AX245" i="35350" s="1"/>
  <c r="K245" i="35352"/>
  <c r="L245" i="35352" s="1"/>
  <c r="J245" i="35352" s="1"/>
  <c r="AX246" i="35350" s="1"/>
  <c r="K246" i="35352"/>
  <c r="L246" i="35352" s="1"/>
  <c r="J246" i="35352" s="1"/>
  <c r="AX247" i="35350" s="1"/>
  <c r="K247" i="35352"/>
  <c r="L247" i="35352" s="1"/>
  <c r="J247" i="35352" s="1"/>
  <c r="AX248" i="35350" s="1"/>
  <c r="K248" i="35352"/>
  <c r="L248" i="35352" s="1"/>
  <c r="J248" i="35352" s="1"/>
  <c r="AX249" i="35350" s="1"/>
  <c r="K249" i="35352"/>
  <c r="L249" i="35352" s="1"/>
  <c r="J249" i="35352" s="1"/>
  <c r="AX250" i="35350" s="1"/>
  <c r="K250" i="35352"/>
  <c r="L250" i="35352" s="1"/>
  <c r="J250" i="35352" s="1"/>
  <c r="AX251" i="35350" s="1"/>
  <c r="K251" i="35352"/>
  <c r="L251" i="35352" s="1"/>
  <c r="J251" i="35352" s="1"/>
  <c r="AX252" i="35350" s="1"/>
  <c r="K252" i="35352"/>
  <c r="L252" i="35352" s="1"/>
  <c r="J252" i="35352" s="1"/>
  <c r="AX253" i="35350" s="1"/>
  <c r="K253" i="35352"/>
  <c r="L253" i="35352" s="1"/>
  <c r="J253" i="35352" s="1"/>
  <c r="AX254" i="35350" s="1"/>
  <c r="K254" i="35352"/>
  <c r="L254" i="35352" s="1"/>
  <c r="J254" i="35352" s="1"/>
  <c r="AX255" i="35350" s="1"/>
  <c r="K255" i="35352"/>
  <c r="L255" i="35352" s="1"/>
  <c r="J255" i="35352" s="1"/>
  <c r="AX256" i="35350" s="1"/>
  <c r="K256" i="35352"/>
  <c r="L256" i="35352" s="1"/>
  <c r="J256" i="35352" s="1"/>
  <c r="AX257" i="35350" s="1"/>
  <c r="K257" i="35352"/>
  <c r="L257" i="35352" s="1"/>
  <c r="J257" i="35352" s="1"/>
  <c r="AX258" i="35350" s="1"/>
  <c r="K258" i="35352"/>
  <c r="L258" i="35352" s="1"/>
  <c r="J258" i="35352" s="1"/>
  <c r="AX259" i="35350" s="1"/>
  <c r="K259" i="35352"/>
  <c r="L259" i="35352" s="1"/>
  <c r="J259" i="35352" s="1"/>
  <c r="AX260" i="35350" s="1"/>
  <c r="K260" i="35352"/>
  <c r="L260" i="35352" s="1"/>
  <c r="J260" i="35352" s="1"/>
  <c r="AX261" i="35350" s="1"/>
  <c r="K261" i="35352"/>
  <c r="L261" i="35352" s="1"/>
  <c r="J261" i="35352" s="1"/>
  <c r="AX262" i="35350" s="1"/>
  <c r="K262" i="35352"/>
  <c r="L262" i="35352" s="1"/>
  <c r="J262" i="35352" s="1"/>
  <c r="AX263" i="35350" s="1"/>
  <c r="K263" i="35352"/>
  <c r="L263" i="35352" s="1"/>
  <c r="J263" i="35352" s="1"/>
  <c r="AX264" i="35350" s="1"/>
  <c r="K264" i="35352"/>
  <c r="L264" i="35352" s="1"/>
  <c r="J264" i="35352" s="1"/>
  <c r="AX265" i="35350" s="1"/>
  <c r="K265" i="35352"/>
  <c r="L265" i="35352" s="1"/>
  <c r="J265" i="35352" s="1"/>
  <c r="AX266" i="35350" s="1"/>
  <c r="K266" i="35352"/>
  <c r="L266" i="35352" s="1"/>
  <c r="J266" i="35352" s="1"/>
  <c r="AX267" i="35350" s="1"/>
  <c r="K267" i="35352"/>
  <c r="L267" i="35352" s="1"/>
  <c r="J267" i="35352" s="1"/>
  <c r="AX268" i="35350" s="1"/>
  <c r="K268" i="35352"/>
  <c r="L268" i="35352" s="1"/>
  <c r="J268" i="35352" s="1"/>
  <c r="AX269" i="35350" s="1"/>
  <c r="K269" i="35352"/>
  <c r="L269" i="35352" s="1"/>
  <c r="J269" i="35352" s="1"/>
  <c r="AX270" i="35350" s="1"/>
  <c r="K270" i="35352"/>
  <c r="L270" i="35352" s="1"/>
  <c r="J270" i="35352" s="1"/>
  <c r="AX271" i="35350" s="1"/>
  <c r="K271" i="35352"/>
  <c r="L271" i="35352" s="1"/>
  <c r="J271" i="35352" s="1"/>
  <c r="AX272" i="35350" s="1"/>
  <c r="K272" i="35352"/>
  <c r="L272" i="35352" s="1"/>
  <c r="J272" i="35352" s="1"/>
  <c r="AX273" i="35350" s="1"/>
  <c r="K273" i="35352"/>
  <c r="L273" i="35352" s="1"/>
  <c r="J273" i="35352" s="1"/>
  <c r="AX274" i="35350" s="1"/>
  <c r="K274" i="35352"/>
  <c r="L274" i="35352" s="1"/>
  <c r="J274" i="35352" s="1"/>
  <c r="AX275" i="35350" s="1"/>
  <c r="K275" i="35352"/>
  <c r="L275" i="35352" s="1"/>
  <c r="J275" i="35352" s="1"/>
  <c r="AX276" i="35350" s="1"/>
  <c r="K276" i="35352"/>
  <c r="L276" i="35352" s="1"/>
  <c r="J276" i="35352" s="1"/>
  <c r="AX277" i="35350" s="1"/>
  <c r="K277" i="35352"/>
  <c r="L277" i="35352" s="1"/>
  <c r="J277" i="35352" s="1"/>
  <c r="AX278" i="35350" s="1"/>
  <c r="K278" i="35352"/>
  <c r="L278" i="35352" s="1"/>
  <c r="J278" i="35352" s="1"/>
  <c r="AX279" i="35350" s="1"/>
  <c r="K279" i="35352"/>
  <c r="L279" i="35352" s="1"/>
  <c r="J279" i="35352" s="1"/>
  <c r="AX280" i="35350" s="1"/>
  <c r="K280" i="35352"/>
  <c r="L280" i="35352" s="1"/>
  <c r="J280" i="35352" s="1"/>
  <c r="AX281" i="35350" s="1"/>
  <c r="K281" i="35352"/>
  <c r="L281" i="35352" s="1"/>
  <c r="J281" i="35352" s="1"/>
  <c r="AX282" i="35350" s="1"/>
  <c r="K282" i="35352"/>
  <c r="L282" i="35352" s="1"/>
  <c r="J282" i="35352" s="1"/>
  <c r="AX283" i="35350" s="1"/>
  <c r="K283" i="35352"/>
  <c r="L283" i="35352" s="1"/>
  <c r="J283" i="35352" s="1"/>
  <c r="AX284" i="35350" s="1"/>
  <c r="K284" i="35352"/>
  <c r="L284" i="35352" s="1"/>
  <c r="J284" i="35352" s="1"/>
  <c r="AX285" i="35350" s="1"/>
  <c r="K285" i="35352"/>
  <c r="L285" i="35352" s="1"/>
  <c r="J285" i="35352" s="1"/>
  <c r="AX286" i="35350" s="1"/>
  <c r="K286" i="35352"/>
  <c r="L286" i="35352" s="1"/>
  <c r="J286" i="35352" s="1"/>
  <c r="AX287" i="35350" s="1"/>
  <c r="K287" i="35352"/>
  <c r="L287" i="35352" s="1"/>
  <c r="J287" i="35352" s="1"/>
  <c r="AX288" i="35350" s="1"/>
  <c r="K288" i="35352"/>
  <c r="L288" i="35352" s="1"/>
  <c r="J288" i="35352" s="1"/>
  <c r="AX289" i="35350" s="1"/>
  <c r="K289" i="35352"/>
  <c r="L289" i="35352" s="1"/>
  <c r="J289" i="35352" s="1"/>
  <c r="AX290" i="35350" s="1"/>
  <c r="K290" i="35352"/>
  <c r="L290" i="35352" s="1"/>
  <c r="J290" i="35352" s="1"/>
  <c r="AX291" i="35350" s="1"/>
  <c r="K291" i="35352"/>
  <c r="L291" i="35352" s="1"/>
  <c r="J291" i="35352" s="1"/>
  <c r="AX292" i="35350" s="1"/>
  <c r="K292" i="35352"/>
  <c r="L292" i="35352" s="1"/>
  <c r="J292" i="35352" s="1"/>
  <c r="AX293" i="35350" s="1"/>
  <c r="K293" i="35352"/>
  <c r="L293" i="35352" s="1"/>
  <c r="J293" i="35352" s="1"/>
  <c r="AX294" i="35350" s="1"/>
  <c r="K294" i="35352"/>
  <c r="L294" i="35352" s="1"/>
  <c r="J294" i="35352" s="1"/>
  <c r="AX295" i="35350" s="1"/>
  <c r="K295" i="35352"/>
  <c r="L295" i="35352" s="1"/>
  <c r="J295" i="35352" s="1"/>
  <c r="AX296" i="35350" s="1"/>
  <c r="K296" i="35352"/>
  <c r="L296" i="35352" s="1"/>
  <c r="J296" i="35352" s="1"/>
  <c r="AX297" i="35350" s="1"/>
  <c r="K297" i="35352"/>
  <c r="L297" i="35352" s="1"/>
  <c r="J297" i="35352" s="1"/>
  <c r="AX298" i="35350" s="1"/>
  <c r="K298" i="35352"/>
  <c r="L298" i="35352" s="1"/>
  <c r="J298" i="35352" s="1"/>
  <c r="AX299" i="35350" s="1"/>
  <c r="K299" i="35352"/>
  <c r="L299" i="35352" s="1"/>
  <c r="J299" i="35352" s="1"/>
  <c r="AX300" i="35350" s="1"/>
  <c r="K300" i="35352"/>
  <c r="L300" i="35352" s="1"/>
  <c r="J300" i="35352" s="1"/>
  <c r="AX301" i="35350" s="1"/>
  <c r="K301" i="35352"/>
  <c r="L301" i="35352" s="1"/>
  <c r="J301" i="35352" s="1"/>
  <c r="AX302" i="35350" s="1"/>
  <c r="K302" i="35352"/>
  <c r="L302" i="35352" s="1"/>
  <c r="J302" i="35352" s="1"/>
  <c r="AX303" i="35350" s="1"/>
  <c r="K303" i="35352"/>
  <c r="L303" i="35352" s="1"/>
  <c r="J303" i="35352" s="1"/>
  <c r="AX304" i="35350" s="1"/>
  <c r="K304" i="35352"/>
  <c r="L304" i="35352" s="1"/>
  <c r="J304" i="35352" s="1"/>
  <c r="AX305" i="35350" s="1"/>
  <c r="K305" i="35352"/>
  <c r="L305" i="35352" s="1"/>
  <c r="J305" i="35352" s="1"/>
  <c r="AX306" i="35350" s="1"/>
  <c r="K306" i="35352"/>
  <c r="L306" i="35352" s="1"/>
  <c r="J306" i="35352" s="1"/>
  <c r="AX307" i="35350" s="1"/>
  <c r="K307" i="35352"/>
  <c r="L307" i="35352" s="1"/>
  <c r="J307" i="35352" s="1"/>
  <c r="AX308" i="35350" s="1"/>
  <c r="K308" i="35352"/>
  <c r="L308" i="35352" s="1"/>
  <c r="J308" i="35352" s="1"/>
  <c r="AX309" i="35350" s="1"/>
  <c r="K309" i="35352"/>
  <c r="L309" i="35352" s="1"/>
  <c r="J309" i="35352" s="1"/>
  <c r="AX310" i="35350" s="1"/>
  <c r="K310" i="35352"/>
  <c r="L310" i="35352" s="1"/>
  <c r="J310" i="35352" s="1"/>
  <c r="AX311" i="35350" s="1"/>
  <c r="K311" i="35352"/>
  <c r="L311" i="35352" s="1"/>
  <c r="J311" i="35352" s="1"/>
  <c r="AX312" i="35350" s="1"/>
  <c r="K312" i="35352"/>
  <c r="L312" i="35352" s="1"/>
  <c r="J312" i="35352" s="1"/>
  <c r="AX313" i="35350" s="1"/>
  <c r="K313" i="35352"/>
  <c r="L313" i="35352" s="1"/>
  <c r="J313" i="35352" s="1"/>
  <c r="AX314" i="35350" s="1"/>
  <c r="K314" i="35352"/>
  <c r="L314" i="35352" s="1"/>
  <c r="J314" i="35352" s="1"/>
  <c r="AX315" i="35350" s="1"/>
  <c r="K315" i="35352"/>
  <c r="L315" i="35352" s="1"/>
  <c r="J315" i="35352" s="1"/>
  <c r="AX316" i="35350" s="1"/>
  <c r="K316" i="35352"/>
  <c r="L316" i="35352" s="1"/>
  <c r="J316" i="35352" s="1"/>
  <c r="AX317" i="35350" s="1"/>
  <c r="K317" i="35352"/>
  <c r="L317" i="35352" s="1"/>
  <c r="J317" i="35352" s="1"/>
  <c r="AX318" i="35350" s="1"/>
  <c r="K318" i="35352"/>
  <c r="L318" i="35352" s="1"/>
  <c r="J318" i="35352" s="1"/>
  <c r="AX319" i="35350" s="1"/>
  <c r="K319" i="35352"/>
  <c r="L319" i="35352" s="1"/>
  <c r="J319" i="35352" s="1"/>
  <c r="AX320" i="35350" s="1"/>
  <c r="K320" i="35352"/>
  <c r="L320" i="35352" s="1"/>
  <c r="J320" i="35352" s="1"/>
  <c r="AX321" i="35350" s="1"/>
  <c r="K321" i="35352"/>
  <c r="L321" i="35352" s="1"/>
  <c r="J321" i="35352" s="1"/>
  <c r="AX322" i="35350" s="1"/>
  <c r="K322" i="35352"/>
  <c r="L322" i="35352" s="1"/>
  <c r="J322" i="35352" s="1"/>
  <c r="AX323" i="35350" s="1"/>
  <c r="K323" i="35352"/>
  <c r="L323" i="35352" s="1"/>
  <c r="J323" i="35352" s="1"/>
  <c r="AX324" i="35350" s="1"/>
  <c r="K325" i="35352"/>
  <c r="L325" i="35352" s="1"/>
  <c r="J325" i="35352" s="1"/>
  <c r="AX326" i="35350" s="1"/>
  <c r="K326" i="35352"/>
  <c r="L326" i="35352" s="1"/>
  <c r="J326" i="35352" s="1"/>
  <c r="AX327" i="35350" s="1"/>
  <c r="K327" i="35352"/>
  <c r="L327" i="35352" s="1"/>
  <c r="J327" i="35352" s="1"/>
  <c r="AX328" i="35350" s="1"/>
  <c r="K328" i="35352"/>
  <c r="L328" i="35352" s="1"/>
  <c r="J328" i="35352" s="1"/>
  <c r="AX329" i="35350" s="1"/>
  <c r="K329" i="35352"/>
  <c r="L329" i="35352" s="1"/>
  <c r="J329" i="35352" s="1"/>
  <c r="AX330" i="35350" s="1"/>
  <c r="K330" i="35352"/>
  <c r="L330" i="35352" s="1"/>
  <c r="J330" i="35352" s="1"/>
  <c r="AX331" i="35350" s="1"/>
  <c r="K331" i="35352"/>
  <c r="L331" i="35352" s="1"/>
  <c r="J331" i="35352" s="1"/>
  <c r="AX332" i="35350" s="1"/>
  <c r="K332" i="35352"/>
  <c r="L332" i="35352" s="1"/>
  <c r="J332" i="35352" s="1"/>
  <c r="AX333" i="35350" s="1"/>
  <c r="K333" i="35352"/>
  <c r="L333" i="35352" s="1"/>
  <c r="J333" i="35352" s="1"/>
  <c r="AX334" i="35350" s="1"/>
  <c r="K334" i="35352"/>
  <c r="L334" i="35352" s="1"/>
  <c r="J334" i="35352" s="1"/>
  <c r="AX335" i="35350" s="1"/>
  <c r="K335" i="35352"/>
  <c r="L335" i="35352" s="1"/>
  <c r="J335" i="35352" s="1"/>
  <c r="AX336" i="35350" s="1"/>
  <c r="K336" i="35352"/>
  <c r="L336" i="35352" s="1"/>
  <c r="J336" i="35352" s="1"/>
  <c r="AX337" i="35350" s="1"/>
  <c r="K337" i="35352"/>
  <c r="L337" i="35352" s="1"/>
  <c r="J337" i="35352" s="1"/>
  <c r="AX338" i="35350" s="1"/>
  <c r="K338" i="35352"/>
  <c r="L338" i="35352" s="1"/>
  <c r="J338" i="35352" s="1"/>
  <c r="AX339" i="35350" s="1"/>
  <c r="K339" i="35352"/>
  <c r="L339" i="35352" s="1"/>
  <c r="J339" i="35352" s="1"/>
  <c r="AX340" i="35350" s="1"/>
  <c r="K340" i="35352"/>
  <c r="L340" i="35352" s="1"/>
  <c r="J340" i="35352" s="1"/>
  <c r="AX341" i="35350" s="1"/>
  <c r="K341" i="35352"/>
  <c r="L341" i="35352" s="1"/>
  <c r="J341" i="35352" s="1"/>
  <c r="AX342" i="35350" s="1"/>
  <c r="K342" i="35352"/>
  <c r="L342" i="35352" s="1"/>
  <c r="J342" i="35352" s="1"/>
  <c r="AX343" i="35350" s="1"/>
  <c r="K343" i="35352"/>
  <c r="L343" i="35352" s="1"/>
  <c r="J343" i="35352" s="1"/>
  <c r="AX344" i="35350" s="1"/>
  <c r="K344" i="35352"/>
  <c r="L344" i="35352" s="1"/>
  <c r="J344" i="35352" s="1"/>
  <c r="AX345" i="35350" s="1"/>
  <c r="K345" i="35352"/>
  <c r="L345" i="35352" s="1"/>
  <c r="J345" i="35352" s="1"/>
  <c r="AX346" i="35350" s="1"/>
  <c r="K346" i="35352"/>
  <c r="L346" i="35352" s="1"/>
  <c r="J346" i="35352" s="1"/>
  <c r="AX347" i="35350" s="1"/>
  <c r="K347" i="35352"/>
  <c r="L347" i="35352" s="1"/>
  <c r="J347" i="35352" s="1"/>
  <c r="AX348" i="35350" s="1"/>
  <c r="K349" i="35352"/>
  <c r="L349" i="35352" s="1"/>
  <c r="J349" i="35352" s="1"/>
  <c r="K350" i="35352"/>
  <c r="L350" i="35352" s="1"/>
  <c r="J350" i="35352" s="1"/>
  <c r="AX351" i="35350" s="1"/>
  <c r="K351" i="35352"/>
  <c r="L351" i="35352" s="1"/>
  <c r="J351" i="35352" s="1"/>
  <c r="AX352" i="35350" s="1"/>
  <c r="K352" i="35352"/>
  <c r="L352" i="35352" s="1"/>
  <c r="J352" i="35352" s="1"/>
  <c r="AX353" i="35350" s="1"/>
  <c r="K353" i="35352"/>
  <c r="L353" i="35352" s="1"/>
  <c r="J353" i="35352" s="1"/>
  <c r="AX354" i="35350" s="1"/>
  <c r="K354" i="35352"/>
  <c r="L354" i="35352" s="1"/>
  <c r="J354" i="35352" s="1"/>
  <c r="AX355" i="35350" s="1"/>
  <c r="K355" i="35352"/>
  <c r="L355" i="35352" s="1"/>
  <c r="J355" i="35352" s="1"/>
  <c r="AX356" i="35350" s="1"/>
  <c r="K356" i="35352"/>
  <c r="L356" i="35352" s="1"/>
  <c r="J356" i="35352" s="1"/>
  <c r="AX357" i="35350" s="1"/>
  <c r="K357" i="35352"/>
  <c r="L357" i="35352" s="1"/>
  <c r="J357" i="35352" s="1"/>
  <c r="AX358" i="35350" s="1"/>
  <c r="K358" i="35352"/>
  <c r="L358" i="35352" s="1"/>
  <c r="J358" i="35352" s="1"/>
  <c r="AX359" i="35350" s="1"/>
  <c r="K359" i="35352"/>
  <c r="L359" i="35352" s="1"/>
  <c r="J359" i="35352" s="1"/>
  <c r="AX360" i="35350" s="1"/>
  <c r="K360" i="35352"/>
  <c r="L360" i="35352" s="1"/>
  <c r="J360" i="35352" s="1"/>
  <c r="AX361" i="35350" s="1"/>
  <c r="K361" i="35352"/>
  <c r="L361" i="35352" s="1"/>
  <c r="J361" i="35352" s="1"/>
  <c r="AX362" i="35350" s="1"/>
  <c r="K362" i="35352"/>
  <c r="L362" i="35352" s="1"/>
  <c r="J362" i="35352" s="1"/>
  <c r="AX363" i="35350" s="1"/>
  <c r="K363" i="35352"/>
  <c r="L363" i="35352" s="1"/>
  <c r="J363" i="35352" s="1"/>
  <c r="AX364" i="35350" s="1"/>
  <c r="K364" i="35352"/>
  <c r="L364" i="35352" s="1"/>
  <c r="J364" i="35352" s="1"/>
  <c r="AX365" i="35350" s="1"/>
  <c r="K365" i="35352"/>
  <c r="L365" i="35352" s="1"/>
  <c r="J365" i="35352" s="1"/>
  <c r="AX366" i="35350" s="1"/>
  <c r="K366" i="35352"/>
  <c r="L366" i="35352" s="1"/>
  <c r="J366" i="35352" s="1"/>
  <c r="AX367" i="35350" s="1"/>
  <c r="K367" i="35352"/>
  <c r="L367" i="35352" s="1"/>
  <c r="J367" i="35352" s="1"/>
  <c r="AX368" i="35350" s="1"/>
  <c r="K368" i="35352"/>
  <c r="L368" i="35352" s="1"/>
  <c r="J368" i="35352" s="1"/>
  <c r="AX369" i="35350" s="1"/>
  <c r="K369" i="35352"/>
  <c r="L369" i="35352" s="1"/>
  <c r="J369" i="35352" s="1"/>
  <c r="AX370" i="35350" s="1"/>
  <c r="K370" i="35352"/>
  <c r="L370" i="35352" s="1"/>
  <c r="J370" i="35352" s="1"/>
  <c r="AX371" i="35350" s="1"/>
  <c r="K371" i="35352"/>
  <c r="L371" i="35352" s="1"/>
  <c r="J371" i="35352" s="1"/>
  <c r="AX372" i="35350" s="1"/>
  <c r="K372" i="35352"/>
  <c r="L372" i="35352" s="1"/>
  <c r="J372" i="35352" s="1"/>
  <c r="AX373" i="35350" s="1"/>
  <c r="K373" i="35352"/>
  <c r="L373" i="35352" s="1"/>
  <c r="J373" i="35352" s="1"/>
  <c r="AX374" i="35350" s="1"/>
  <c r="K374" i="35352"/>
  <c r="L374" i="35352" s="1"/>
  <c r="J374" i="35352" s="1"/>
  <c r="AX375" i="35350" s="1"/>
  <c r="K375" i="35352"/>
  <c r="L375" i="35352" s="1"/>
  <c r="J375" i="35352" s="1"/>
  <c r="AX376" i="35350" s="1"/>
  <c r="K376" i="35352"/>
  <c r="L376" i="35352" s="1"/>
  <c r="J376" i="35352" s="1"/>
  <c r="AX377" i="35350" s="1"/>
  <c r="K377" i="35352"/>
  <c r="L377" i="35352" s="1"/>
  <c r="J377" i="35352" s="1"/>
  <c r="AX378" i="35350" s="1"/>
  <c r="K378" i="35352"/>
  <c r="L378" i="35352" s="1"/>
  <c r="J378" i="35352" s="1"/>
  <c r="AX379" i="35350" s="1"/>
  <c r="K379" i="35352"/>
  <c r="L379" i="35352" s="1"/>
  <c r="J379" i="35352" s="1"/>
  <c r="AX380" i="35350" s="1"/>
  <c r="K380" i="35352"/>
  <c r="L380" i="35352" s="1"/>
  <c r="J380" i="35352" s="1"/>
  <c r="AX381" i="35350" s="1"/>
  <c r="K381" i="35352"/>
  <c r="L381" i="35352" s="1"/>
  <c r="J381" i="35352" s="1"/>
  <c r="AX382" i="35350" s="1"/>
  <c r="K382" i="35352"/>
  <c r="L382" i="35352" s="1"/>
  <c r="J382" i="35352" s="1"/>
  <c r="AX383" i="35350" s="1"/>
  <c r="K383" i="35352"/>
  <c r="L383" i="35352" s="1"/>
  <c r="J383" i="35352" s="1"/>
  <c r="AX384" i="35350" s="1"/>
  <c r="K384" i="35352"/>
  <c r="L384" i="35352" s="1"/>
  <c r="J384" i="35352" s="1"/>
  <c r="AX385" i="35350" s="1"/>
  <c r="K385" i="35352"/>
  <c r="L385" i="35352" s="1"/>
  <c r="J385" i="35352" s="1"/>
  <c r="AX386" i="35350" s="1"/>
  <c r="K386" i="35352"/>
  <c r="L386" i="35352" s="1"/>
  <c r="J386" i="35352" s="1"/>
  <c r="AX387" i="35350" s="1"/>
  <c r="K387" i="35352"/>
  <c r="L387" i="35352" s="1"/>
  <c r="J387" i="35352" s="1"/>
  <c r="AX388" i="35350" s="1"/>
  <c r="K388" i="35352"/>
  <c r="L388" i="35352" s="1"/>
  <c r="J388" i="35352" s="1"/>
  <c r="AX389" i="35350" s="1"/>
  <c r="K389" i="35352"/>
  <c r="L389" i="35352" s="1"/>
  <c r="J389" i="35352" s="1"/>
  <c r="AX390" i="35350" s="1"/>
  <c r="K390" i="35352"/>
  <c r="L390" i="35352" s="1"/>
  <c r="J390" i="35352" s="1"/>
  <c r="AX391" i="35350" s="1"/>
  <c r="K391" i="35352"/>
  <c r="L391" i="35352" s="1"/>
  <c r="J391" i="35352" s="1"/>
  <c r="AX392" i="35350" s="1"/>
  <c r="K392" i="35352"/>
  <c r="L392" i="35352" s="1"/>
  <c r="J392" i="35352" s="1"/>
  <c r="AX393" i="35350" s="1"/>
  <c r="K393" i="35352"/>
  <c r="L393" i="35352" s="1"/>
  <c r="J393" i="35352" s="1"/>
  <c r="AX394" i="35350" s="1"/>
  <c r="K394" i="35352"/>
  <c r="L394" i="35352" s="1"/>
  <c r="J394" i="35352" s="1"/>
  <c r="AX395" i="35350" s="1"/>
  <c r="K395" i="35352"/>
  <c r="L395" i="35352" s="1"/>
  <c r="J395" i="35352" s="1"/>
  <c r="AX396" i="35350" s="1"/>
  <c r="K396" i="35352"/>
  <c r="L396" i="35352" s="1"/>
  <c r="J396" i="35352" s="1"/>
  <c r="AX397" i="35350" s="1"/>
  <c r="K397" i="35352"/>
  <c r="L397" i="35352" s="1"/>
  <c r="J397" i="35352" s="1"/>
  <c r="AX398" i="35350" s="1"/>
  <c r="K398" i="35352"/>
  <c r="L398" i="35352" s="1"/>
  <c r="J398" i="35352" s="1"/>
  <c r="AX399" i="35350" s="1"/>
  <c r="K399" i="35352"/>
  <c r="L399" i="35352" s="1"/>
  <c r="J399" i="35352" s="1"/>
  <c r="AX400" i="35350" s="1"/>
  <c r="K400" i="35352"/>
  <c r="L400" i="35352" s="1"/>
  <c r="J400" i="35352" s="1"/>
  <c r="AX401" i="35350" s="1"/>
  <c r="K401" i="35352"/>
  <c r="L401" i="35352" s="1"/>
  <c r="J401" i="35352" s="1"/>
  <c r="AX402" i="35350" s="1"/>
  <c r="K402" i="35352"/>
  <c r="L402" i="35352" s="1"/>
  <c r="J402" i="35352" s="1"/>
  <c r="AX403" i="35350" s="1"/>
  <c r="K403" i="35352"/>
  <c r="L403" i="35352" s="1"/>
  <c r="J403" i="35352" s="1"/>
  <c r="AX404" i="35350" s="1"/>
  <c r="K404" i="35352"/>
  <c r="L404" i="35352" s="1"/>
  <c r="J404" i="35352" s="1"/>
  <c r="AX405" i="35350" s="1"/>
  <c r="K405" i="35352"/>
  <c r="L405" i="35352" s="1"/>
  <c r="J405" i="35352" s="1"/>
  <c r="AX406" i="35350" s="1"/>
  <c r="K406" i="35352"/>
  <c r="L406" i="35352" s="1"/>
  <c r="J406" i="35352" s="1"/>
  <c r="AX407" i="35350" s="1"/>
  <c r="K407" i="35352"/>
  <c r="L407" i="35352" s="1"/>
  <c r="J407" i="35352" s="1"/>
  <c r="AX408" i="35350" s="1"/>
  <c r="K408" i="35352"/>
  <c r="L408" i="35352" s="1"/>
  <c r="J408" i="35352" s="1"/>
  <c r="AX409" i="35350" s="1"/>
  <c r="K409" i="35352"/>
  <c r="L409" i="35352" s="1"/>
  <c r="J409" i="35352" s="1"/>
  <c r="AX410" i="35350" s="1"/>
  <c r="K410" i="35352"/>
  <c r="L410" i="35352" s="1"/>
  <c r="J410" i="35352" s="1"/>
  <c r="AX411" i="35350" s="1"/>
  <c r="K411" i="35352"/>
  <c r="L411" i="35352" s="1"/>
  <c r="J411" i="35352" s="1"/>
  <c r="AX412" i="35350" s="1"/>
  <c r="K412" i="35352"/>
  <c r="L412" i="35352" s="1"/>
  <c r="J412" i="35352" s="1"/>
  <c r="AX413" i="35350" s="1"/>
  <c r="K413" i="35352"/>
  <c r="L413" i="35352" s="1"/>
  <c r="J413" i="35352" s="1"/>
  <c r="AX414" i="35350" s="1"/>
  <c r="K414" i="35352"/>
  <c r="L414" i="35352" s="1"/>
  <c r="J414" i="35352" s="1"/>
  <c r="AX415" i="35350" s="1"/>
  <c r="K415" i="35352"/>
  <c r="L415" i="35352" s="1"/>
  <c r="J415" i="35352" s="1"/>
  <c r="AX416" i="35350" s="1"/>
  <c r="K416" i="35352"/>
  <c r="L416" i="35352" s="1"/>
  <c r="J416" i="35352" s="1"/>
  <c r="AX417" i="35350" s="1"/>
  <c r="K417" i="35352"/>
  <c r="L417" i="35352" s="1"/>
  <c r="J417" i="35352" s="1"/>
  <c r="AX418" i="35350" s="1"/>
  <c r="K418" i="35352"/>
  <c r="L418" i="35352" s="1"/>
  <c r="J418" i="35352" s="1"/>
  <c r="AX419" i="35350" s="1"/>
  <c r="K419" i="35352"/>
  <c r="L419" i="35352" s="1"/>
  <c r="J419" i="35352" s="1"/>
  <c r="AX420" i="35350" s="1"/>
  <c r="K420" i="35352"/>
  <c r="L420" i="35352" s="1"/>
  <c r="J420" i="35352" s="1"/>
  <c r="AX421" i="35350" s="1"/>
  <c r="K421" i="35352"/>
  <c r="L421" i="35352" s="1"/>
  <c r="J421" i="35352" s="1"/>
  <c r="AX422" i="35350" s="1"/>
  <c r="K422" i="35352"/>
  <c r="L422" i="35352" s="1"/>
  <c r="J422" i="35352" s="1"/>
  <c r="AX423" i="35350" s="1"/>
  <c r="K423" i="35352"/>
  <c r="L423" i="35352" s="1"/>
  <c r="J423" i="35352" s="1"/>
  <c r="AX424" i="35350" s="1"/>
  <c r="K424" i="35352"/>
  <c r="L424" i="35352" s="1"/>
  <c r="J424" i="35352" s="1"/>
  <c r="AX425" i="35350" s="1"/>
  <c r="K425" i="35352"/>
  <c r="L425" i="35352" s="1"/>
  <c r="J425" i="35352" s="1"/>
  <c r="AX426" i="35350" s="1"/>
  <c r="K426" i="35352"/>
  <c r="L426" i="35352" s="1"/>
  <c r="J426" i="35352" s="1"/>
  <c r="AX427" i="35350" s="1"/>
  <c r="K427" i="35352"/>
  <c r="L427" i="35352" s="1"/>
  <c r="J427" i="35352" s="1"/>
  <c r="AX428" i="35350" s="1"/>
  <c r="K428" i="35352"/>
  <c r="L428" i="35352" s="1"/>
  <c r="J428" i="35352" s="1"/>
  <c r="AX429" i="35350" s="1"/>
  <c r="K429" i="35352"/>
  <c r="L429" i="35352" s="1"/>
  <c r="J429" i="35352" s="1"/>
  <c r="AX430" i="35350" s="1"/>
  <c r="K430" i="35352"/>
  <c r="L430" i="35352" s="1"/>
  <c r="J430" i="35352" s="1"/>
  <c r="AX431" i="35350" s="1"/>
  <c r="K431" i="35352"/>
  <c r="L431" i="35352" s="1"/>
  <c r="J431" i="35352" s="1"/>
  <c r="AX432" i="35350" s="1"/>
  <c r="K432" i="35352"/>
  <c r="L432" i="35352" s="1"/>
  <c r="J432" i="35352" s="1"/>
  <c r="AX433" i="35350" s="1"/>
  <c r="K433" i="35352"/>
  <c r="L433" i="35352" s="1"/>
  <c r="J433" i="35352" s="1"/>
  <c r="AX434" i="35350" s="1"/>
  <c r="K434" i="35352"/>
  <c r="L434" i="35352" s="1"/>
  <c r="J434" i="35352" s="1"/>
  <c r="AX435" i="35350" s="1"/>
  <c r="K435" i="35352"/>
  <c r="L435" i="35352" s="1"/>
  <c r="J435" i="35352" s="1"/>
  <c r="AX436" i="35350" s="1"/>
  <c r="K436" i="35352"/>
  <c r="L436" i="35352" s="1"/>
  <c r="J436" i="35352" s="1"/>
  <c r="AX437" i="35350" s="1"/>
  <c r="K437" i="35352"/>
  <c r="L437" i="35352" s="1"/>
  <c r="J437" i="35352" s="1"/>
  <c r="AX438" i="35350" s="1"/>
  <c r="K438" i="35352"/>
  <c r="L438" i="35352" s="1"/>
  <c r="J438" i="35352" s="1"/>
  <c r="AX439" i="35350" s="1"/>
  <c r="K439" i="35352"/>
  <c r="L439" i="35352" s="1"/>
  <c r="J439" i="35352" s="1"/>
  <c r="AX440" i="35350" s="1"/>
  <c r="K440" i="35352"/>
  <c r="L440" i="35352" s="1"/>
  <c r="J440" i="35352" s="1"/>
  <c r="AX441" i="35350" s="1"/>
  <c r="K441" i="35352"/>
  <c r="L441" i="35352" s="1"/>
  <c r="J441" i="35352" s="1"/>
  <c r="AX442" i="35350" s="1"/>
  <c r="K442" i="35352"/>
  <c r="L442" i="35352" s="1"/>
  <c r="J442" i="35352" s="1"/>
  <c r="AX443" i="35350" s="1"/>
  <c r="K443" i="35352"/>
  <c r="L443" i="35352" s="1"/>
  <c r="J443" i="35352" s="1"/>
  <c r="AX444" i="35350" s="1"/>
  <c r="K444" i="35352"/>
  <c r="L444" i="35352" s="1"/>
  <c r="J444" i="35352" s="1"/>
  <c r="AX445" i="35350" s="1"/>
  <c r="K445" i="35352"/>
  <c r="L445" i="35352" s="1"/>
  <c r="J445" i="35352" s="1"/>
  <c r="AX446" i="35350" s="1"/>
  <c r="K446" i="35352"/>
  <c r="L446" i="35352" s="1"/>
  <c r="J446" i="35352" s="1"/>
  <c r="AX447" i="35350" s="1"/>
  <c r="K447" i="35352"/>
  <c r="L447" i="35352" s="1"/>
  <c r="J447" i="35352" s="1"/>
  <c r="AX448" i="35350" s="1"/>
  <c r="K448" i="35352"/>
  <c r="L448" i="35352" s="1"/>
  <c r="J448" i="35352" s="1"/>
  <c r="AX449" i="35350" s="1"/>
  <c r="K449" i="35352"/>
  <c r="L449" i="35352" s="1"/>
  <c r="J449" i="35352" s="1"/>
  <c r="AX450" i="35350" s="1"/>
  <c r="K450" i="35352"/>
  <c r="L450" i="35352" s="1"/>
  <c r="J450" i="35352" s="1"/>
  <c r="AX451" i="35350" s="1"/>
  <c r="K451" i="35352"/>
  <c r="L451" i="35352" s="1"/>
  <c r="J451" i="35352" s="1"/>
  <c r="AX452" i="35350" s="1"/>
  <c r="K452" i="35352"/>
  <c r="L452" i="35352" s="1"/>
  <c r="J452" i="35352" s="1"/>
  <c r="AX453" i="35350" s="1"/>
  <c r="K453" i="35352"/>
  <c r="L453" i="35352" s="1"/>
  <c r="J453" i="35352" s="1"/>
  <c r="AX454" i="35350" s="1"/>
  <c r="AV454" i="35350" s="1"/>
  <c r="AU454" i="35350" s="1"/>
  <c r="K454" i="35352"/>
  <c r="L454" i="35352" s="1"/>
  <c r="J454" i="35352" s="1"/>
  <c r="AX455" i="35350" s="1"/>
  <c r="K455" i="35352"/>
  <c r="L455" i="35352" s="1"/>
  <c r="J455" i="35352" s="1"/>
  <c r="AX456" i="35350" s="1"/>
  <c r="K456" i="35352"/>
  <c r="L456" i="35352" s="1"/>
  <c r="J456" i="35352" s="1"/>
  <c r="AX457" i="35350" s="1"/>
  <c r="AV457" i="35350" s="1"/>
  <c r="K457" i="35352"/>
  <c r="L457" i="35352" s="1"/>
  <c r="J457" i="35352" s="1"/>
  <c r="AX458" i="35350" s="1"/>
  <c r="K458" i="35352"/>
  <c r="L458" i="35352" s="1"/>
  <c r="J458" i="35352" s="1"/>
  <c r="AX459" i="35350" s="1"/>
  <c r="K459" i="35352"/>
  <c r="L459" i="35352" s="1"/>
  <c r="J459" i="35352" s="1"/>
  <c r="AX460" i="35350" s="1"/>
  <c r="K460" i="35352"/>
  <c r="L460" i="35352" s="1"/>
  <c r="J460" i="35352" s="1"/>
  <c r="AX461" i="35350" s="1"/>
  <c r="K461" i="35352"/>
  <c r="L461" i="35352" s="1"/>
  <c r="J461" i="35352" s="1"/>
  <c r="AX462" i="35350" s="1"/>
  <c r="K462" i="35352"/>
  <c r="L462" i="35352" s="1"/>
  <c r="J462" i="35352" s="1"/>
  <c r="AX463" i="35350" s="1"/>
  <c r="K463" i="35352"/>
  <c r="L463" i="35352" s="1"/>
  <c r="J463" i="35352" s="1"/>
  <c r="AX464" i="35350" s="1"/>
  <c r="K464" i="35352"/>
  <c r="L464" i="35352" s="1"/>
  <c r="J464" i="35352" s="1"/>
  <c r="AX465" i="35350" s="1"/>
  <c r="K465" i="35352"/>
  <c r="L465" i="35352" s="1"/>
  <c r="J465" i="35352" s="1"/>
  <c r="AX466" i="35350" s="1"/>
  <c r="K466" i="35352"/>
  <c r="L466" i="35352" s="1"/>
  <c r="J466" i="35352" s="1"/>
  <c r="AX467" i="35350" s="1"/>
  <c r="K467" i="35352"/>
  <c r="L467" i="35352" s="1"/>
  <c r="J467" i="35352" s="1"/>
  <c r="AX468" i="35350" s="1"/>
  <c r="K468" i="35352"/>
  <c r="L468" i="35352" s="1"/>
  <c r="J468" i="35352" s="1"/>
  <c r="AX469" i="35350" s="1"/>
  <c r="K469" i="35352"/>
  <c r="L469" i="35352" s="1"/>
  <c r="J469" i="35352" s="1"/>
  <c r="AX470" i="35350" s="1"/>
  <c r="K470" i="35352"/>
  <c r="L470" i="35352" s="1"/>
  <c r="J470" i="35352" s="1"/>
  <c r="AX471" i="35350" s="1"/>
  <c r="K471" i="35352"/>
  <c r="L471" i="35352" s="1"/>
  <c r="J471" i="35352" s="1"/>
  <c r="AX472" i="35350" s="1"/>
  <c r="K472" i="35352"/>
  <c r="L472" i="35352" s="1"/>
  <c r="J472" i="35352" s="1"/>
  <c r="AX473" i="35350" s="1"/>
  <c r="K473" i="35352"/>
  <c r="L473" i="35352" s="1"/>
  <c r="J473" i="35352" s="1"/>
  <c r="AX474" i="35350" s="1"/>
  <c r="K474" i="35352"/>
  <c r="L474" i="35352" s="1"/>
  <c r="J474" i="35352" s="1"/>
  <c r="AX475" i="35350" s="1"/>
  <c r="K475" i="35352"/>
  <c r="L475" i="35352" s="1"/>
  <c r="J475" i="35352" s="1"/>
  <c r="AX476" i="35350" s="1"/>
  <c r="K476" i="35352"/>
  <c r="L476" i="35352" s="1"/>
  <c r="J476" i="35352" s="1"/>
  <c r="AX477" i="35350" s="1"/>
  <c r="K477" i="35352"/>
  <c r="L477" i="35352" s="1"/>
  <c r="J477" i="35352" s="1"/>
  <c r="AX478" i="35350" s="1"/>
  <c r="K478" i="35352"/>
  <c r="L478" i="35352" s="1"/>
  <c r="J478" i="35352" s="1"/>
  <c r="AX479" i="35350" s="1"/>
  <c r="K479" i="35352"/>
  <c r="L479" i="35352" s="1"/>
  <c r="J479" i="35352" s="1"/>
  <c r="AX480" i="35350" s="1"/>
  <c r="K480" i="35352"/>
  <c r="L480" i="35352" s="1"/>
  <c r="J480" i="35352" s="1"/>
  <c r="AX481" i="35350" s="1"/>
  <c r="K481" i="35352"/>
  <c r="L481" i="35352" s="1"/>
  <c r="J481" i="35352" s="1"/>
  <c r="AX482" i="35350" s="1"/>
  <c r="K482" i="35352"/>
  <c r="L482" i="35352" s="1"/>
  <c r="J482" i="35352" s="1"/>
  <c r="AX483" i="35350" s="1"/>
  <c r="K483" i="35352"/>
  <c r="L483" i="35352" s="1"/>
  <c r="J483" i="35352" s="1"/>
  <c r="AX484" i="35350" s="1"/>
  <c r="K484" i="35352"/>
  <c r="L484" i="35352" s="1"/>
  <c r="J484" i="35352" s="1"/>
  <c r="AX485" i="35350" s="1"/>
  <c r="K485" i="35352"/>
  <c r="L485" i="35352" s="1"/>
  <c r="J485" i="35352" s="1"/>
  <c r="AX486" i="35350" s="1"/>
  <c r="K486" i="35352"/>
  <c r="L486" i="35352" s="1"/>
  <c r="J486" i="35352" s="1"/>
  <c r="AX487" i="35350" s="1"/>
  <c r="K487" i="35352"/>
  <c r="L487" i="35352" s="1"/>
  <c r="J487" i="35352" s="1"/>
  <c r="AX488" i="35350" s="1"/>
  <c r="K488" i="35352"/>
  <c r="L488" i="35352" s="1"/>
  <c r="J488" i="35352" s="1"/>
  <c r="AX489" i="35350" s="1"/>
  <c r="K489" i="35352"/>
  <c r="L489" i="35352" s="1"/>
  <c r="J489" i="35352" s="1"/>
  <c r="AX490" i="35350" s="1"/>
  <c r="K490" i="35352"/>
  <c r="L490" i="35352" s="1"/>
  <c r="J490" i="35352" s="1"/>
  <c r="AX491" i="35350" s="1"/>
  <c r="K491" i="35352"/>
  <c r="L491" i="35352" s="1"/>
  <c r="J491" i="35352" s="1"/>
  <c r="AX492" i="35350" s="1"/>
  <c r="K492" i="35352"/>
  <c r="L492" i="35352" s="1"/>
  <c r="J492" i="35352" s="1"/>
  <c r="AX493" i="35350" s="1"/>
  <c r="K493" i="35352"/>
  <c r="L493" i="35352" s="1"/>
  <c r="J493" i="35352" s="1"/>
  <c r="AX494" i="35350" s="1"/>
  <c r="K494" i="35352"/>
  <c r="L494" i="35352" s="1"/>
  <c r="J494" i="35352" s="1"/>
  <c r="AX495" i="35350" s="1"/>
  <c r="K495" i="35352"/>
  <c r="L495" i="35352" s="1"/>
  <c r="J495" i="35352" s="1"/>
  <c r="AX496" i="35350" s="1"/>
  <c r="K496" i="35352"/>
  <c r="L496" i="35352" s="1"/>
  <c r="J496" i="35352" s="1"/>
  <c r="AX497" i="35350" s="1"/>
  <c r="K497" i="35352"/>
  <c r="L497" i="35352" s="1"/>
  <c r="J497" i="35352" s="1"/>
  <c r="AX498" i="35350" s="1"/>
  <c r="K498" i="35352"/>
  <c r="L498" i="35352" s="1"/>
  <c r="J498" i="35352" s="1"/>
  <c r="AX499" i="35350" s="1"/>
  <c r="K499" i="35352"/>
  <c r="L499" i="35352" s="1"/>
  <c r="J499" i="35352" s="1"/>
  <c r="AX500" i="35350" s="1"/>
  <c r="K500" i="35352"/>
  <c r="L500" i="35352" s="1"/>
  <c r="J500" i="35352" s="1"/>
  <c r="AX501" i="35350" s="1"/>
  <c r="K501" i="35352"/>
  <c r="L501" i="35352" s="1"/>
  <c r="J501" i="35352" s="1"/>
  <c r="AX502" i="35350" s="1"/>
  <c r="K502" i="35352"/>
  <c r="L502" i="35352" s="1"/>
  <c r="J502" i="35352" s="1"/>
  <c r="AX503" i="35350" s="1"/>
  <c r="K503" i="35352"/>
  <c r="L503" i="35352" s="1"/>
  <c r="J503" i="35352" s="1"/>
  <c r="AX504" i="35350" s="1"/>
  <c r="K504" i="35352"/>
  <c r="L504" i="35352" s="1"/>
  <c r="J504" i="35352" s="1"/>
  <c r="AX505" i="35350" s="1"/>
  <c r="K506" i="35352"/>
  <c r="L506" i="35352" s="1"/>
  <c r="J506" i="35352" s="1"/>
  <c r="AX507" i="35350" s="1"/>
  <c r="K507" i="35352"/>
  <c r="L507" i="35352" s="1"/>
  <c r="J507" i="35352" s="1"/>
  <c r="AX508" i="35350" s="1"/>
  <c r="K508" i="35352"/>
  <c r="L508" i="35352" s="1"/>
  <c r="J508" i="35352" s="1"/>
  <c r="AX509" i="35350" s="1"/>
  <c r="K509" i="35352"/>
  <c r="L509" i="35352" s="1"/>
  <c r="J509" i="35352" s="1"/>
  <c r="AX510" i="35350" s="1"/>
  <c r="K510" i="35352"/>
  <c r="L510" i="35352" s="1"/>
  <c r="J510" i="35352" s="1"/>
  <c r="AX511" i="35350" s="1"/>
  <c r="K511" i="35352"/>
  <c r="L511" i="35352" s="1"/>
  <c r="J511" i="35352" s="1"/>
  <c r="AX512" i="35350" s="1"/>
  <c r="K512" i="35352"/>
  <c r="L512" i="35352" s="1"/>
  <c r="J512" i="35352" s="1"/>
  <c r="AX513" i="35350" s="1"/>
  <c r="K513" i="35352"/>
  <c r="L513" i="35352" s="1"/>
  <c r="J513" i="35352" s="1"/>
  <c r="AX514" i="35350" s="1"/>
  <c r="K514" i="35352"/>
  <c r="L514" i="35352" s="1"/>
  <c r="J514" i="35352" s="1"/>
  <c r="AX515" i="35350" s="1"/>
  <c r="K515" i="35352"/>
  <c r="L515" i="35352" s="1"/>
  <c r="J515" i="35352" s="1"/>
  <c r="AX516" i="35350" s="1"/>
  <c r="K516" i="35352"/>
  <c r="L516" i="35352" s="1"/>
  <c r="J516" i="35352" s="1"/>
  <c r="AX517" i="35350" s="1"/>
  <c r="K517" i="35352"/>
  <c r="L517" i="35352" s="1"/>
  <c r="J517" i="35352" s="1"/>
  <c r="AX518" i="35350" s="1"/>
  <c r="K518" i="35352"/>
  <c r="L518" i="35352" s="1"/>
  <c r="J518" i="35352" s="1"/>
  <c r="AX519" i="35350" s="1"/>
  <c r="K519" i="35352"/>
  <c r="L519" i="35352" s="1"/>
  <c r="J519" i="35352" s="1"/>
  <c r="AX520" i="35350" s="1"/>
  <c r="K520" i="35352"/>
  <c r="L520" i="35352" s="1"/>
  <c r="J520" i="35352" s="1"/>
  <c r="AX521" i="35350" s="1"/>
  <c r="K521" i="35352"/>
  <c r="L521" i="35352" s="1"/>
  <c r="J521" i="35352" s="1"/>
  <c r="AX522" i="35350" s="1"/>
  <c r="K522" i="35352"/>
  <c r="L522" i="35352" s="1"/>
  <c r="J522" i="35352" s="1"/>
  <c r="AX523" i="35350" s="1"/>
  <c r="K523" i="35352"/>
  <c r="L523" i="35352" s="1"/>
  <c r="J523" i="35352" s="1"/>
  <c r="AX524" i="35350" s="1"/>
  <c r="K524" i="35352"/>
  <c r="L524" i="35352" s="1"/>
  <c r="J524" i="35352" s="1"/>
  <c r="AX525" i="35350" s="1"/>
  <c r="K525" i="35352"/>
  <c r="L525" i="35352" s="1"/>
  <c r="J525" i="35352" s="1"/>
  <c r="AX526" i="35350" s="1"/>
  <c r="K526" i="35352"/>
  <c r="L526" i="35352" s="1"/>
  <c r="J526" i="35352" s="1"/>
  <c r="AX527" i="35350" s="1"/>
  <c r="K527" i="35352"/>
  <c r="L527" i="35352" s="1"/>
  <c r="J527" i="35352" s="1"/>
  <c r="AX528" i="35350" s="1"/>
  <c r="K528" i="35352"/>
  <c r="L528" i="35352" s="1"/>
  <c r="J528" i="35352" s="1"/>
  <c r="AX529" i="35350" s="1"/>
  <c r="K529" i="35352"/>
  <c r="L529" i="35352" s="1"/>
  <c r="J529" i="35352" s="1"/>
  <c r="AX530" i="35350" s="1"/>
  <c r="K530" i="35352"/>
  <c r="L530" i="35352" s="1"/>
  <c r="J530" i="35352" s="1"/>
  <c r="AX531" i="35350" s="1"/>
  <c r="K531" i="35352"/>
  <c r="L531" i="35352" s="1"/>
  <c r="J531" i="35352" s="1"/>
  <c r="AX532" i="35350" s="1"/>
  <c r="K532" i="35352"/>
  <c r="L532" i="35352" s="1"/>
  <c r="J532" i="35352" s="1"/>
  <c r="AX533" i="35350" s="1"/>
  <c r="K533" i="35352"/>
  <c r="L533" i="35352" s="1"/>
  <c r="J533" i="35352" s="1"/>
  <c r="AX534" i="35350" s="1"/>
  <c r="K534" i="35352"/>
  <c r="L534" i="35352" s="1"/>
  <c r="J534" i="35352" s="1"/>
  <c r="AX535" i="35350" s="1"/>
  <c r="K535" i="35352"/>
  <c r="L535" i="35352" s="1"/>
  <c r="J535" i="35352" s="1"/>
  <c r="AX536" i="35350" s="1"/>
  <c r="K536" i="35352"/>
  <c r="L536" i="35352" s="1"/>
  <c r="J536" i="35352" s="1"/>
  <c r="AX537" i="35350" s="1"/>
  <c r="K537" i="35352"/>
  <c r="L537" i="35352" s="1"/>
  <c r="J537" i="35352" s="1"/>
  <c r="AX538" i="35350" s="1"/>
  <c r="K538" i="35352"/>
  <c r="L538" i="35352" s="1"/>
  <c r="J538" i="35352" s="1"/>
  <c r="AX539" i="35350" s="1"/>
  <c r="K539" i="35352"/>
  <c r="L539" i="35352" s="1"/>
  <c r="J539" i="35352" s="1"/>
  <c r="AX540" i="35350" s="1"/>
  <c r="K540" i="35352"/>
  <c r="L540" i="35352" s="1"/>
  <c r="J540" i="35352" s="1"/>
  <c r="AX541" i="35350" s="1"/>
  <c r="K541" i="35352"/>
  <c r="L541" i="35352" s="1"/>
  <c r="J541" i="35352" s="1"/>
  <c r="AX542" i="35350" s="1"/>
  <c r="K542" i="35352"/>
  <c r="L542" i="35352" s="1"/>
  <c r="J542" i="35352" s="1"/>
  <c r="AX543" i="35350" s="1"/>
  <c r="K543" i="35352"/>
  <c r="L543" i="35352" s="1"/>
  <c r="J543" i="35352" s="1"/>
  <c r="AX544" i="35350" s="1"/>
  <c r="K544" i="35352"/>
  <c r="L544" i="35352" s="1"/>
  <c r="J544" i="35352" s="1"/>
  <c r="AX545" i="35350" s="1"/>
  <c r="K545" i="35352"/>
  <c r="L545" i="35352" s="1"/>
  <c r="J545" i="35352" s="1"/>
  <c r="AX546" i="35350" s="1"/>
  <c r="K546" i="35352"/>
  <c r="L546" i="35352" s="1"/>
  <c r="J546" i="35352" s="1"/>
  <c r="AX547" i="35350" s="1"/>
  <c r="K547" i="35352"/>
  <c r="L547" i="35352" s="1"/>
  <c r="J547" i="35352" s="1"/>
  <c r="AX548" i="35350" s="1"/>
  <c r="K548" i="35352"/>
  <c r="L548" i="35352" s="1"/>
  <c r="J548" i="35352" s="1"/>
  <c r="AX549" i="35350" s="1"/>
  <c r="K549" i="35352"/>
  <c r="L549" i="35352" s="1"/>
  <c r="J549" i="35352" s="1"/>
  <c r="AX550" i="35350" s="1"/>
  <c r="K550" i="35352"/>
  <c r="L550" i="35352" s="1"/>
  <c r="J550" i="35352" s="1"/>
  <c r="AX551" i="35350" s="1"/>
  <c r="K551" i="35352"/>
  <c r="L551" i="35352" s="1"/>
  <c r="J551" i="35352" s="1"/>
  <c r="AX552" i="35350" s="1"/>
  <c r="K552" i="35352"/>
  <c r="L552" i="35352" s="1"/>
  <c r="J552" i="35352" s="1"/>
  <c r="AX553" i="35350" s="1"/>
  <c r="K553" i="35352"/>
  <c r="L553" i="35352" s="1"/>
  <c r="J553" i="35352" s="1"/>
  <c r="AX554" i="35350" s="1"/>
  <c r="K554" i="35352"/>
  <c r="L554" i="35352" s="1"/>
  <c r="J554" i="35352" s="1"/>
  <c r="AX555" i="35350" s="1"/>
  <c r="K555" i="35352"/>
  <c r="L555" i="35352" s="1"/>
  <c r="J555" i="35352" s="1"/>
  <c r="AX556" i="35350" s="1"/>
  <c r="K556" i="35352"/>
  <c r="L556" i="35352" s="1"/>
  <c r="J556" i="35352" s="1"/>
  <c r="AX557" i="35350" s="1"/>
  <c r="K557" i="35352"/>
  <c r="L557" i="35352" s="1"/>
  <c r="J557" i="35352" s="1"/>
  <c r="AX558" i="35350" s="1"/>
  <c r="K558" i="35352"/>
  <c r="L558" i="35352" s="1"/>
  <c r="J558" i="35352" s="1"/>
  <c r="AX559" i="35350" s="1"/>
  <c r="K559" i="35352"/>
  <c r="L559" i="35352" s="1"/>
  <c r="J559" i="35352" s="1"/>
  <c r="AX560" i="35350" s="1"/>
  <c r="K560" i="35352"/>
  <c r="L560" i="35352" s="1"/>
  <c r="J560" i="35352" s="1"/>
  <c r="AX561" i="35350" s="1"/>
  <c r="K561" i="35352"/>
  <c r="L561" i="35352" s="1"/>
  <c r="J561" i="35352" s="1"/>
  <c r="AX562" i="35350" s="1"/>
  <c r="K562" i="35352"/>
  <c r="L562" i="35352" s="1"/>
  <c r="J562" i="35352" s="1"/>
  <c r="AX563" i="35350" s="1"/>
  <c r="K563" i="35352"/>
  <c r="L563" i="35352" s="1"/>
  <c r="J563" i="35352" s="1"/>
  <c r="AX564" i="35350" s="1"/>
  <c r="K564" i="35352"/>
  <c r="L564" i="35352" s="1"/>
  <c r="J564" i="35352" s="1"/>
  <c r="AX565" i="35350" s="1"/>
  <c r="K565" i="35352"/>
  <c r="L565" i="35352" s="1"/>
  <c r="J565" i="35352" s="1"/>
  <c r="AX566" i="35350" s="1"/>
  <c r="K566" i="35352"/>
  <c r="L566" i="35352" s="1"/>
  <c r="J566" i="35352" s="1"/>
  <c r="AX567" i="35350" s="1"/>
  <c r="K567" i="35352"/>
  <c r="L567" i="35352" s="1"/>
  <c r="J567" i="35352" s="1"/>
  <c r="AX568" i="35350" s="1"/>
  <c r="K568" i="35352"/>
  <c r="L568" i="35352" s="1"/>
  <c r="J568" i="35352" s="1"/>
  <c r="AX569" i="35350" s="1"/>
  <c r="K569" i="35352"/>
  <c r="L569" i="35352" s="1"/>
  <c r="J569" i="35352" s="1"/>
  <c r="AX570" i="35350" s="1"/>
  <c r="K570" i="35352"/>
  <c r="L570" i="35352" s="1"/>
  <c r="J570" i="35352" s="1"/>
  <c r="AX571" i="35350" s="1"/>
  <c r="K571" i="35352"/>
  <c r="L571" i="35352" s="1"/>
  <c r="J571" i="35352" s="1"/>
  <c r="AX572" i="35350" s="1"/>
  <c r="K572" i="35352"/>
  <c r="L572" i="35352" s="1"/>
  <c r="J572" i="35352" s="1"/>
  <c r="AX573" i="35350" s="1"/>
  <c r="K573" i="35352"/>
  <c r="L573" i="35352" s="1"/>
  <c r="J573" i="35352" s="1"/>
  <c r="AX574" i="35350" s="1"/>
  <c r="K574" i="35352"/>
  <c r="L574" i="35352" s="1"/>
  <c r="J574" i="35352" s="1"/>
  <c r="AX575" i="35350" s="1"/>
  <c r="K575" i="35352"/>
  <c r="L575" i="35352" s="1"/>
  <c r="J575" i="35352" s="1"/>
  <c r="AX576" i="35350" s="1"/>
  <c r="K576" i="35352"/>
  <c r="L576" i="35352" s="1"/>
  <c r="J576" i="35352" s="1"/>
  <c r="AX577" i="35350" s="1"/>
  <c r="K577" i="35352"/>
  <c r="L577" i="35352" s="1"/>
  <c r="J577" i="35352" s="1"/>
  <c r="AX578" i="35350" s="1"/>
  <c r="K578" i="35352"/>
  <c r="L578" i="35352" s="1"/>
  <c r="J578" i="35352" s="1"/>
  <c r="AX579" i="35350" s="1"/>
  <c r="K579" i="35352"/>
  <c r="L579" i="35352" s="1"/>
  <c r="J579" i="35352" s="1"/>
  <c r="AX580" i="35350" s="1"/>
  <c r="K580" i="35352"/>
  <c r="L580" i="35352" s="1"/>
  <c r="J580" i="35352" s="1"/>
  <c r="AX581" i="35350" s="1"/>
  <c r="K581" i="35352"/>
  <c r="L581" i="35352" s="1"/>
  <c r="J581" i="35352" s="1"/>
  <c r="AX582" i="35350" s="1"/>
  <c r="K582" i="35352"/>
  <c r="L582" i="35352" s="1"/>
  <c r="J582" i="35352" s="1"/>
  <c r="AX583" i="35350" s="1"/>
  <c r="K583" i="35352"/>
  <c r="L583" i="35352" s="1"/>
  <c r="J583" i="35352" s="1"/>
  <c r="AX584" i="35350" s="1"/>
  <c r="K584" i="35352"/>
  <c r="L584" i="35352" s="1"/>
  <c r="J584" i="35352" s="1"/>
  <c r="AX585" i="35350" s="1"/>
  <c r="K585" i="35352"/>
  <c r="L585" i="35352" s="1"/>
  <c r="J585" i="35352" s="1"/>
  <c r="AX586" i="35350" s="1"/>
  <c r="K586" i="35352"/>
  <c r="L586" i="35352" s="1"/>
  <c r="J586" i="35352" s="1"/>
  <c r="AX587" i="35350" s="1"/>
  <c r="K587" i="35352"/>
  <c r="L587" i="35352" s="1"/>
  <c r="J587" i="35352" s="1"/>
  <c r="AX588" i="35350" s="1"/>
  <c r="K588" i="35352"/>
  <c r="L588" i="35352" s="1"/>
  <c r="J588" i="35352" s="1"/>
  <c r="AX589" i="35350" s="1"/>
  <c r="K589" i="35352"/>
  <c r="L589" i="35352" s="1"/>
  <c r="J589" i="35352" s="1"/>
  <c r="AX590" i="35350" s="1"/>
  <c r="K590" i="35352"/>
  <c r="L590" i="35352" s="1"/>
  <c r="J590" i="35352" s="1"/>
  <c r="AX591" i="35350" s="1"/>
  <c r="K591" i="35352"/>
  <c r="L591" i="35352" s="1"/>
  <c r="J591" i="35352" s="1"/>
  <c r="AX592" i="35350" s="1"/>
  <c r="K592" i="35352"/>
  <c r="L592" i="35352" s="1"/>
  <c r="J592" i="35352" s="1"/>
  <c r="AX593" i="35350" s="1"/>
  <c r="K593" i="35352"/>
  <c r="L593" i="35352" s="1"/>
  <c r="J593" i="35352" s="1"/>
  <c r="AX594" i="35350" s="1"/>
  <c r="K594" i="35352"/>
  <c r="L594" i="35352" s="1"/>
  <c r="J594" i="35352" s="1"/>
  <c r="AX595" i="35350" s="1"/>
  <c r="K595" i="35352"/>
  <c r="L595" i="35352" s="1"/>
  <c r="J595" i="35352" s="1"/>
  <c r="AX596" i="35350" s="1"/>
  <c r="K596" i="35352"/>
  <c r="L596" i="35352" s="1"/>
  <c r="J596" i="35352" s="1"/>
  <c r="AX597" i="35350" s="1"/>
  <c r="K597" i="35352"/>
  <c r="L597" i="35352" s="1"/>
  <c r="J597" i="35352" s="1"/>
  <c r="AX598" i="35350" s="1"/>
  <c r="K598" i="35352"/>
  <c r="L598" i="35352" s="1"/>
  <c r="J598" i="35352" s="1"/>
  <c r="AX599" i="35350" s="1"/>
  <c r="K599" i="35352"/>
  <c r="L599" i="35352" s="1"/>
  <c r="J599" i="35352" s="1"/>
  <c r="AX600" i="35350" s="1"/>
  <c r="K600" i="35352"/>
  <c r="L600" i="35352" s="1"/>
  <c r="J600" i="35352" s="1"/>
  <c r="AX601" i="35350" s="1"/>
  <c r="K601" i="35352"/>
  <c r="L601" i="35352" s="1"/>
  <c r="J601" i="35352" s="1"/>
  <c r="AX602" i="35350" s="1"/>
  <c r="K602" i="35352"/>
  <c r="L602" i="35352" s="1"/>
  <c r="J602" i="35352" s="1"/>
  <c r="AX603" i="35350" s="1"/>
  <c r="K603" i="35352"/>
  <c r="L603" i="35352" s="1"/>
  <c r="J603" i="35352" s="1"/>
  <c r="AX604" i="35350" s="1"/>
  <c r="K604" i="35352"/>
  <c r="L604" i="35352" s="1"/>
  <c r="J604" i="35352" s="1"/>
  <c r="AX605" i="35350" s="1"/>
  <c r="K605" i="35352"/>
  <c r="L605" i="35352" s="1"/>
  <c r="J605" i="35352" s="1"/>
  <c r="AX606" i="35350" s="1"/>
  <c r="K606" i="35352"/>
  <c r="L606" i="35352" s="1"/>
  <c r="J606" i="35352" s="1"/>
  <c r="AX607" i="35350" s="1"/>
  <c r="K607" i="35352"/>
  <c r="L607" i="35352" s="1"/>
  <c r="J607" i="35352" s="1"/>
  <c r="AX608" i="35350" s="1"/>
  <c r="K608" i="35352"/>
  <c r="L608" i="35352" s="1"/>
  <c r="J608" i="35352" s="1"/>
  <c r="AX609" i="35350" s="1"/>
  <c r="K609" i="35352"/>
  <c r="L609" i="35352" s="1"/>
  <c r="J609" i="35352" s="1"/>
  <c r="AX610" i="35350" s="1"/>
  <c r="K610" i="35352"/>
  <c r="L610" i="35352" s="1"/>
  <c r="J610" i="35352" s="1"/>
  <c r="AX611" i="35350" s="1"/>
  <c r="K611" i="35352"/>
  <c r="L611" i="35352" s="1"/>
  <c r="J611" i="35352" s="1"/>
  <c r="AX612" i="35350" s="1"/>
  <c r="K612" i="35352"/>
  <c r="L612" i="35352" s="1"/>
  <c r="J612" i="35352" s="1"/>
  <c r="AX613" i="35350" s="1"/>
  <c r="K613" i="35352"/>
  <c r="L613" i="35352" s="1"/>
  <c r="J613" i="35352" s="1"/>
  <c r="AX614" i="35350" s="1"/>
  <c r="K614" i="35352"/>
  <c r="L614" i="35352" s="1"/>
  <c r="J614" i="35352" s="1"/>
  <c r="AX615" i="35350" s="1"/>
  <c r="K615" i="35352"/>
  <c r="L615" i="35352" s="1"/>
  <c r="J615" i="35352" s="1"/>
  <c r="AX616" i="35350" s="1"/>
  <c r="K616" i="35352"/>
  <c r="L616" i="35352" s="1"/>
  <c r="J616" i="35352" s="1"/>
  <c r="AX617" i="35350" s="1"/>
  <c r="K617" i="35352"/>
  <c r="L617" i="35352" s="1"/>
  <c r="J617" i="35352" s="1"/>
  <c r="AX618" i="35350" s="1"/>
  <c r="K618" i="35352"/>
  <c r="L618" i="35352" s="1"/>
  <c r="J618" i="35352" s="1"/>
  <c r="AX619" i="35350" s="1"/>
  <c r="K619" i="35352"/>
  <c r="L619" i="35352" s="1"/>
  <c r="J619" i="35352" s="1"/>
  <c r="AX620" i="35350" s="1"/>
  <c r="K620" i="35352"/>
  <c r="L620" i="35352" s="1"/>
  <c r="J620" i="35352" s="1"/>
  <c r="AX621" i="35350" s="1"/>
  <c r="K621" i="35352"/>
  <c r="L621" i="35352" s="1"/>
  <c r="J621" i="35352" s="1"/>
  <c r="AX622" i="35350" s="1"/>
  <c r="K622" i="35352"/>
  <c r="L622" i="35352" s="1"/>
  <c r="J622" i="35352" s="1"/>
  <c r="AX623" i="35350" s="1"/>
  <c r="K623" i="35352"/>
  <c r="L623" i="35352" s="1"/>
  <c r="J623" i="35352" s="1"/>
  <c r="AX624" i="35350" s="1"/>
  <c r="K624" i="35352"/>
  <c r="L624" i="35352" s="1"/>
  <c r="J624" i="35352" s="1"/>
  <c r="AX625" i="35350" s="1"/>
  <c r="K625" i="35352"/>
  <c r="L625" i="35352" s="1"/>
  <c r="J625" i="35352" s="1"/>
  <c r="AX626" i="35350" s="1"/>
  <c r="K626" i="35352"/>
  <c r="L626" i="35352" s="1"/>
  <c r="J626" i="35352" s="1"/>
  <c r="AX627" i="35350" s="1"/>
  <c r="K627" i="35352"/>
  <c r="L627" i="35352" s="1"/>
  <c r="J627" i="35352" s="1"/>
  <c r="AX628" i="35350" s="1"/>
  <c r="K628" i="35352"/>
  <c r="L628" i="35352" s="1"/>
  <c r="J628" i="35352" s="1"/>
  <c r="AX629" i="35350" s="1"/>
  <c r="K629" i="35352"/>
  <c r="L629" i="35352" s="1"/>
  <c r="J629" i="35352" s="1"/>
  <c r="AX630" i="35350" s="1"/>
  <c r="K630" i="35352"/>
  <c r="L630" i="35352" s="1"/>
  <c r="J630" i="35352" s="1"/>
  <c r="AX631" i="35350" s="1"/>
  <c r="K631" i="35352"/>
  <c r="L631" i="35352" s="1"/>
  <c r="J631" i="35352" s="1"/>
  <c r="AX632" i="35350" s="1"/>
  <c r="K632" i="35352"/>
  <c r="L632" i="35352" s="1"/>
  <c r="J632" i="35352" s="1"/>
  <c r="AX633" i="35350" s="1"/>
  <c r="K633" i="35352"/>
  <c r="L633" i="35352" s="1"/>
  <c r="J633" i="35352" s="1"/>
  <c r="AX634" i="35350" s="1"/>
  <c r="K634" i="35352"/>
  <c r="L634" i="35352" s="1"/>
  <c r="J634" i="35352" s="1"/>
  <c r="AX635" i="35350" s="1"/>
  <c r="K635" i="35352"/>
  <c r="L635" i="35352" s="1"/>
  <c r="J635" i="35352" s="1"/>
  <c r="AX636" i="35350" s="1"/>
  <c r="K636" i="35352"/>
  <c r="L636" i="35352" s="1"/>
  <c r="J636" i="35352" s="1"/>
  <c r="AX637" i="35350" s="1"/>
  <c r="K637" i="35352"/>
  <c r="L637" i="35352" s="1"/>
  <c r="J637" i="35352" s="1"/>
  <c r="AX638" i="35350" s="1"/>
  <c r="K638" i="35352"/>
  <c r="L638" i="35352" s="1"/>
  <c r="J638" i="35352" s="1"/>
  <c r="AX639" i="35350" s="1"/>
  <c r="K639" i="35352"/>
  <c r="L639" i="35352" s="1"/>
  <c r="J639" i="35352" s="1"/>
  <c r="AX640" i="35350" s="1"/>
  <c r="K640" i="35352"/>
  <c r="L640" i="35352" s="1"/>
  <c r="J640" i="35352" s="1"/>
  <c r="AX641" i="35350" s="1"/>
  <c r="K641" i="35352"/>
  <c r="L641" i="35352" s="1"/>
  <c r="J641" i="35352" s="1"/>
  <c r="AX642" i="35350" s="1"/>
  <c r="K642" i="35352"/>
  <c r="L642" i="35352" s="1"/>
  <c r="J642" i="35352" s="1"/>
  <c r="AX643" i="35350" s="1"/>
  <c r="K643" i="35352"/>
  <c r="L643" i="35352" s="1"/>
  <c r="J643" i="35352" s="1"/>
  <c r="AX644" i="35350" s="1"/>
  <c r="K644" i="35352"/>
  <c r="L644" i="35352" s="1"/>
  <c r="J644" i="35352" s="1"/>
  <c r="AX645" i="35350" s="1"/>
  <c r="K645" i="35352"/>
  <c r="L645" i="35352" s="1"/>
  <c r="J645" i="35352" s="1"/>
  <c r="AX646" i="35350" s="1"/>
  <c r="K646" i="35352"/>
  <c r="L646" i="35352" s="1"/>
  <c r="J646" i="35352" s="1"/>
  <c r="AX647" i="35350" s="1"/>
  <c r="K647" i="35352"/>
  <c r="L647" i="35352" s="1"/>
  <c r="J647" i="35352" s="1"/>
  <c r="AX648" i="35350" s="1"/>
  <c r="K648" i="35352"/>
  <c r="L648" i="35352" s="1"/>
  <c r="J648" i="35352" s="1"/>
  <c r="AX649" i="35350" s="1"/>
  <c r="K649" i="35352"/>
  <c r="L649" i="35352" s="1"/>
  <c r="J649" i="35352" s="1"/>
  <c r="AX650" i="35350" s="1"/>
  <c r="K650" i="35352"/>
  <c r="L650" i="35352" s="1"/>
  <c r="J650" i="35352" s="1"/>
  <c r="AX651" i="35350" s="1"/>
  <c r="K651" i="35352"/>
  <c r="L651" i="35352" s="1"/>
  <c r="J651" i="35352" s="1"/>
  <c r="AX652" i="35350" s="1"/>
  <c r="K652" i="35352"/>
  <c r="L652" i="35352" s="1"/>
  <c r="J652" i="35352" s="1"/>
  <c r="AX653" i="35350" s="1"/>
  <c r="K653" i="35352"/>
  <c r="L653" i="35352" s="1"/>
  <c r="J653" i="35352" s="1"/>
  <c r="AX654" i="35350" s="1"/>
  <c r="K654" i="35352"/>
  <c r="L654" i="35352" s="1"/>
  <c r="J654" i="35352" s="1"/>
  <c r="AX655" i="35350" s="1"/>
  <c r="K655" i="35352"/>
  <c r="L655" i="35352" s="1"/>
  <c r="J655" i="35352" s="1"/>
  <c r="AX656" i="35350" s="1"/>
  <c r="K656" i="35352"/>
  <c r="L656" i="35352" s="1"/>
  <c r="J656" i="35352" s="1"/>
  <c r="AX657" i="35350" s="1"/>
  <c r="K657" i="35352"/>
  <c r="L657" i="35352" s="1"/>
  <c r="J657" i="35352" s="1"/>
  <c r="AX658" i="35350" s="1"/>
  <c r="K658" i="35352"/>
  <c r="L658" i="35352" s="1"/>
  <c r="J658" i="35352" s="1"/>
  <c r="AX659" i="35350" s="1"/>
  <c r="K659" i="35352"/>
  <c r="L659" i="35352" s="1"/>
  <c r="J659" i="35352" s="1"/>
  <c r="AX660" i="35350" s="1"/>
  <c r="K660" i="35352"/>
  <c r="L660" i="35352" s="1"/>
  <c r="J660" i="35352" s="1"/>
  <c r="AX661" i="35350" s="1"/>
  <c r="K661" i="35352"/>
  <c r="L661" i="35352" s="1"/>
  <c r="J661" i="35352" s="1"/>
  <c r="AX662" i="35350" s="1"/>
  <c r="K662" i="35352"/>
  <c r="L662" i="35352" s="1"/>
  <c r="J662" i="35352" s="1"/>
  <c r="AX663" i="35350" s="1"/>
  <c r="K663" i="35352"/>
  <c r="L663" i="35352" s="1"/>
  <c r="J663" i="35352" s="1"/>
  <c r="AX664" i="35350" s="1"/>
  <c r="K664" i="35352"/>
  <c r="L664" i="35352" s="1"/>
  <c r="J664" i="35352" s="1"/>
  <c r="AX665" i="35350" s="1"/>
  <c r="K665" i="35352"/>
  <c r="L665" i="35352" s="1"/>
  <c r="J665" i="35352" s="1"/>
  <c r="AX666" i="35350" s="1"/>
  <c r="K666" i="35352"/>
  <c r="L666" i="35352" s="1"/>
  <c r="J666" i="35352" s="1"/>
  <c r="AX667" i="35350" s="1"/>
  <c r="K667" i="35352"/>
  <c r="L667" i="35352" s="1"/>
  <c r="J667" i="35352" s="1"/>
  <c r="AX668" i="35350" s="1"/>
  <c r="K668" i="35352"/>
  <c r="L668" i="35352" s="1"/>
  <c r="J668" i="35352" s="1"/>
  <c r="AX669" i="35350" s="1"/>
  <c r="K669" i="35352"/>
  <c r="L669" i="35352" s="1"/>
  <c r="J669" i="35352" s="1"/>
  <c r="AX670" i="35350" s="1"/>
  <c r="K670" i="35352"/>
  <c r="L670" i="35352" s="1"/>
  <c r="J670" i="35352" s="1"/>
  <c r="AX671" i="35350" s="1"/>
  <c r="K671" i="35352"/>
  <c r="L671" i="35352" s="1"/>
  <c r="J671" i="35352" s="1"/>
  <c r="AX672" i="35350" s="1"/>
  <c r="K672" i="35352"/>
  <c r="L672" i="35352" s="1"/>
  <c r="J672" i="35352" s="1"/>
  <c r="AX673" i="35350" s="1"/>
  <c r="K673" i="35352"/>
  <c r="L673" i="35352" s="1"/>
  <c r="J673" i="35352" s="1"/>
  <c r="AX674" i="35350" s="1"/>
  <c r="K674" i="35352"/>
  <c r="L674" i="35352" s="1"/>
  <c r="J674" i="35352" s="1"/>
  <c r="AX675" i="35350" s="1"/>
  <c r="K675" i="35352"/>
  <c r="L675" i="35352" s="1"/>
  <c r="J675" i="35352" s="1"/>
  <c r="AX676" i="35350" s="1"/>
  <c r="K676" i="35352"/>
  <c r="L676" i="35352" s="1"/>
  <c r="J676" i="35352" s="1"/>
  <c r="AX677" i="35350" s="1"/>
  <c r="K677" i="35352"/>
  <c r="L677" i="35352" s="1"/>
  <c r="J677" i="35352" s="1"/>
  <c r="AX678" i="35350" s="1"/>
  <c r="K678" i="35352"/>
  <c r="L678" i="35352" s="1"/>
  <c r="J678" i="35352" s="1"/>
  <c r="AX679" i="35350" s="1"/>
  <c r="K679" i="35352"/>
  <c r="L679" i="35352" s="1"/>
  <c r="J679" i="35352" s="1"/>
  <c r="AX680" i="35350" s="1"/>
  <c r="K680" i="35352"/>
  <c r="L680" i="35352" s="1"/>
  <c r="J680" i="35352" s="1"/>
  <c r="AX681" i="35350" s="1"/>
  <c r="K681" i="35352"/>
  <c r="L681" i="35352" s="1"/>
  <c r="J681" i="35352" s="1"/>
  <c r="AX682" i="35350" s="1"/>
  <c r="K682" i="35352"/>
  <c r="L682" i="35352" s="1"/>
  <c r="J682" i="35352" s="1"/>
  <c r="AX683" i="35350" s="1"/>
  <c r="K683" i="35352"/>
  <c r="L683" i="35352" s="1"/>
  <c r="J683" i="35352" s="1"/>
  <c r="AX684" i="35350" s="1"/>
  <c r="K684" i="35352"/>
  <c r="L684" i="35352" s="1"/>
  <c r="J684" i="35352" s="1"/>
  <c r="AX685" i="35350" s="1"/>
  <c r="K685" i="35352"/>
  <c r="L685" i="35352" s="1"/>
  <c r="J685" i="35352" s="1"/>
  <c r="AX686" i="35350" s="1"/>
  <c r="K686" i="35352"/>
  <c r="L686" i="35352" s="1"/>
  <c r="J686" i="35352" s="1"/>
  <c r="AX687" i="35350" s="1"/>
  <c r="K687" i="35352"/>
  <c r="L687" i="35352" s="1"/>
  <c r="J687" i="35352" s="1"/>
  <c r="AX688" i="35350" s="1"/>
  <c r="K688" i="35352"/>
  <c r="L688" i="35352" s="1"/>
  <c r="J688" i="35352" s="1"/>
  <c r="AX689" i="35350" s="1"/>
  <c r="K689" i="35352"/>
  <c r="L689" i="35352" s="1"/>
  <c r="J689" i="35352" s="1"/>
  <c r="AX690" i="35350" s="1"/>
  <c r="K690" i="35352"/>
  <c r="L690" i="35352" s="1"/>
  <c r="J690" i="35352" s="1"/>
  <c r="AX691" i="35350" s="1"/>
  <c r="K691" i="35352"/>
  <c r="L691" i="35352" s="1"/>
  <c r="J691" i="35352" s="1"/>
  <c r="AX692" i="35350" s="1"/>
  <c r="K694" i="35352"/>
  <c r="L694" i="35352" s="1"/>
  <c r="J694" i="35352" s="1"/>
  <c r="AX695" i="35350" s="1"/>
  <c r="K695" i="35352"/>
  <c r="L695" i="35352" s="1"/>
  <c r="J695" i="35352" s="1"/>
  <c r="AX696" i="35350" s="1"/>
  <c r="K696" i="35352"/>
  <c r="L696" i="35352" s="1"/>
  <c r="J696" i="35352" s="1"/>
  <c r="AX697" i="35350" s="1"/>
  <c r="K697" i="35352"/>
  <c r="L697" i="35352" s="1"/>
  <c r="J697" i="35352" s="1"/>
  <c r="AX698" i="35350" s="1"/>
  <c r="K698" i="35352"/>
  <c r="L698" i="35352" s="1"/>
  <c r="J698" i="35352" s="1"/>
  <c r="AX699" i="35350" s="1"/>
  <c r="K699" i="35352"/>
  <c r="L699" i="35352" s="1"/>
  <c r="J699" i="35352" s="1"/>
  <c r="AX700" i="35350" s="1"/>
  <c r="K700" i="35352"/>
  <c r="L700" i="35352" s="1"/>
  <c r="K701" i="35352"/>
  <c r="L701" i="35352" s="1"/>
  <c r="J701" i="35352" s="1"/>
  <c r="AX702" i="35350" s="1"/>
  <c r="K702" i="35352"/>
  <c r="L702" i="35352" s="1"/>
  <c r="J702" i="35352" s="1"/>
  <c r="AX703" i="35350" s="1"/>
  <c r="K703" i="35352"/>
  <c r="L703" i="35352" s="1"/>
  <c r="J703" i="35352" s="1"/>
  <c r="AX704" i="35350" s="1"/>
  <c r="K704" i="35352"/>
  <c r="L704" i="35352" s="1"/>
  <c r="J704" i="35352" s="1"/>
  <c r="AX705" i="35350" s="1"/>
  <c r="K705" i="35352"/>
  <c r="L705" i="35352" s="1"/>
  <c r="J705" i="35352" s="1"/>
  <c r="AX706" i="35350" s="1"/>
  <c r="K706" i="35352"/>
  <c r="L706" i="35352" s="1"/>
  <c r="J706" i="35352" s="1"/>
  <c r="AX707" i="35350" s="1"/>
  <c r="K707" i="35352"/>
  <c r="L707" i="35352" s="1"/>
  <c r="J707" i="35352" s="1"/>
  <c r="AX708" i="35350" s="1"/>
  <c r="K708" i="35352"/>
  <c r="L708" i="35352" s="1"/>
  <c r="J708" i="35352" s="1"/>
  <c r="AX709" i="35350" s="1"/>
  <c r="K709" i="35352"/>
  <c r="L709" i="35352" s="1"/>
  <c r="J709" i="35352" s="1"/>
  <c r="AX710" i="35350" s="1"/>
  <c r="K710" i="35352"/>
  <c r="L710" i="35352" s="1"/>
  <c r="J710" i="35352" s="1"/>
  <c r="AX711" i="35350" s="1"/>
  <c r="K711" i="35352"/>
  <c r="L711" i="35352" s="1"/>
  <c r="J711" i="35352" s="1"/>
  <c r="AX712" i="35350" s="1"/>
  <c r="K712" i="35352"/>
  <c r="L712" i="35352" s="1"/>
  <c r="J712" i="35352" s="1"/>
  <c r="AX713" i="35350" s="1"/>
  <c r="K713" i="35352"/>
  <c r="L713" i="35352" s="1"/>
  <c r="J713" i="35352" s="1"/>
  <c r="AX714" i="35350" s="1"/>
  <c r="K714" i="35352"/>
  <c r="L714" i="35352" s="1"/>
  <c r="J714" i="35352" s="1"/>
  <c r="AX715" i="35350" s="1"/>
  <c r="K715" i="35352"/>
  <c r="L715" i="35352" s="1"/>
  <c r="J715" i="35352" s="1"/>
  <c r="AX716" i="35350" s="1"/>
  <c r="K716" i="35352"/>
  <c r="L716" i="35352" s="1"/>
  <c r="J716" i="35352" s="1"/>
  <c r="AX717" i="35350" s="1"/>
  <c r="K717" i="35352"/>
  <c r="L717" i="35352" s="1"/>
  <c r="J717" i="35352" s="1"/>
  <c r="AX718" i="35350" s="1"/>
  <c r="K718" i="35352"/>
  <c r="L718" i="35352" s="1"/>
  <c r="J718" i="35352" s="1"/>
  <c r="AX719" i="35350" s="1"/>
  <c r="K719" i="35352"/>
  <c r="L719" i="35352" s="1"/>
  <c r="J719" i="35352" s="1"/>
  <c r="AX720" i="35350" s="1"/>
  <c r="K720" i="35352"/>
  <c r="L720" i="35352" s="1"/>
  <c r="J720" i="35352" s="1"/>
  <c r="AX721" i="35350" s="1"/>
  <c r="AV721" i="35350" s="1"/>
  <c r="K721" i="35352"/>
  <c r="L721" i="35352" s="1"/>
  <c r="J721" i="35352" s="1"/>
  <c r="AX722" i="35350" s="1"/>
  <c r="AW722" i="35350" s="1"/>
  <c r="K722" i="35352"/>
  <c r="L722" i="35352" s="1"/>
  <c r="J722" i="35352" s="1"/>
  <c r="AX723" i="35350" s="1"/>
  <c r="K723" i="35352"/>
  <c r="L723" i="35352" s="1"/>
  <c r="J723" i="35352" s="1"/>
  <c r="AX724" i="35350" s="1"/>
  <c r="AV724" i="35350" s="1"/>
  <c r="K724" i="35352"/>
  <c r="L724" i="35352" s="1"/>
  <c r="J724" i="35352" s="1"/>
  <c r="AX725" i="35350" s="1"/>
  <c r="K725" i="35352"/>
  <c r="L725" i="35352" s="1"/>
  <c r="J725" i="35352" s="1"/>
  <c r="AX726" i="35350" s="1"/>
  <c r="K726" i="35352"/>
  <c r="L726" i="35352" s="1"/>
  <c r="J726" i="35352" s="1"/>
  <c r="AX727" i="35350" s="1"/>
  <c r="K727" i="35352"/>
  <c r="L727" i="35352" s="1"/>
  <c r="J727" i="35352" s="1"/>
  <c r="AX728" i="35350" s="1"/>
  <c r="K728" i="35352"/>
  <c r="L728" i="35352" s="1"/>
  <c r="J728" i="35352" s="1"/>
  <c r="AX729" i="35350" s="1"/>
  <c r="K729" i="35352"/>
  <c r="L729" i="35352" s="1"/>
  <c r="J729" i="35352" s="1"/>
  <c r="AX730" i="35350" s="1"/>
  <c r="K730" i="35352"/>
  <c r="L730" i="35352" s="1"/>
  <c r="J730" i="35352" s="1"/>
  <c r="AX731" i="35350" s="1"/>
  <c r="K731" i="35352"/>
  <c r="L731" i="35352" s="1"/>
  <c r="J731" i="35352" s="1"/>
  <c r="AX732" i="35350" s="1"/>
  <c r="K732" i="35352"/>
  <c r="L732" i="35352" s="1"/>
  <c r="J732" i="35352" s="1"/>
  <c r="AX733" i="35350" s="1"/>
  <c r="K733" i="35352"/>
  <c r="L733" i="35352" s="1"/>
  <c r="J733" i="35352" s="1"/>
  <c r="AX734" i="35350" s="1"/>
  <c r="K734" i="35352"/>
  <c r="L734" i="35352" s="1"/>
  <c r="J734" i="35352" s="1"/>
  <c r="AX735" i="35350" s="1"/>
  <c r="K735" i="35352"/>
  <c r="L735" i="35352" s="1"/>
  <c r="J735" i="35352" s="1"/>
  <c r="AX736" i="35350" s="1"/>
  <c r="K736" i="35352"/>
  <c r="L736" i="35352" s="1"/>
  <c r="J736" i="35352" s="1"/>
  <c r="AX737" i="35350" s="1"/>
  <c r="K737" i="35352"/>
  <c r="L737" i="35352" s="1"/>
  <c r="J737" i="35352" s="1"/>
  <c r="AX738" i="35350" s="1"/>
  <c r="K738" i="35352"/>
  <c r="L738" i="35352" s="1"/>
  <c r="J738" i="35352" s="1"/>
  <c r="AX739" i="35350" s="1"/>
  <c r="K739" i="35352"/>
  <c r="L739" i="35352" s="1"/>
  <c r="J739" i="35352" s="1"/>
  <c r="AX740" i="35350" s="1"/>
  <c r="K740" i="35352"/>
  <c r="L740" i="35352" s="1"/>
  <c r="J740" i="35352" s="1"/>
  <c r="AX741" i="35350" s="1"/>
  <c r="K741" i="35352"/>
  <c r="L741" i="35352" s="1"/>
  <c r="J741" i="35352" s="1"/>
  <c r="AX742" i="35350" s="1"/>
  <c r="K742" i="35352"/>
  <c r="L742" i="35352" s="1"/>
  <c r="J742" i="35352" s="1"/>
  <c r="AX743" i="35350" s="1"/>
  <c r="K743" i="35352"/>
  <c r="L743" i="35352" s="1"/>
  <c r="J743" i="35352" s="1"/>
  <c r="AX744" i="35350" s="1"/>
  <c r="K744" i="35352"/>
  <c r="L744" i="35352" s="1"/>
  <c r="J744" i="35352" s="1"/>
  <c r="AX745" i="35350" s="1"/>
  <c r="K745" i="35352"/>
  <c r="L745" i="35352" s="1"/>
  <c r="J745" i="35352" s="1"/>
  <c r="AX746" i="35350" s="1"/>
  <c r="K746" i="35352"/>
  <c r="L746" i="35352" s="1"/>
  <c r="J746" i="35352" s="1"/>
  <c r="AX747" i="35350" s="1"/>
  <c r="K747" i="35352"/>
  <c r="L747" i="35352" s="1"/>
  <c r="J747" i="35352" s="1"/>
  <c r="AX748" i="35350" s="1"/>
  <c r="K748" i="35352"/>
  <c r="L748" i="35352" s="1"/>
  <c r="J748" i="35352" s="1"/>
  <c r="AX749" i="35350" s="1"/>
  <c r="K749" i="35352"/>
  <c r="L749" i="35352" s="1"/>
  <c r="J749" i="35352" s="1"/>
  <c r="AX750" i="35350" s="1"/>
  <c r="K750" i="35352"/>
  <c r="L750" i="35352" s="1"/>
  <c r="J750" i="35352" s="1"/>
  <c r="AX751" i="35350" s="1"/>
  <c r="K751" i="35352"/>
  <c r="L751" i="35352" s="1"/>
  <c r="J751" i="35352" s="1"/>
  <c r="AX752" i="35350" s="1"/>
  <c r="K752" i="35352"/>
  <c r="L752" i="35352" s="1"/>
  <c r="J752" i="35352" s="1"/>
  <c r="AX753" i="35350" s="1"/>
  <c r="K753" i="35352"/>
  <c r="L753" i="35352" s="1"/>
  <c r="J753" i="35352" s="1"/>
  <c r="AX754" i="35350" s="1"/>
  <c r="K754" i="35352"/>
  <c r="L754" i="35352" s="1"/>
  <c r="J754" i="35352" s="1"/>
  <c r="AX755" i="35350" s="1"/>
  <c r="K755" i="35352"/>
  <c r="L755" i="35352" s="1"/>
  <c r="J755" i="35352" s="1"/>
  <c r="AX756" i="35350" s="1"/>
  <c r="K756" i="35352"/>
  <c r="L756" i="35352" s="1"/>
  <c r="J756" i="35352" s="1"/>
  <c r="AX757" i="35350" s="1"/>
  <c r="K757" i="35352"/>
  <c r="L757" i="35352" s="1"/>
  <c r="J757" i="35352" s="1"/>
  <c r="AX758" i="35350" s="1"/>
  <c r="K758" i="35352"/>
  <c r="L758" i="35352" s="1"/>
  <c r="J758" i="35352" s="1"/>
  <c r="AX759" i="35350" s="1"/>
  <c r="K759" i="35352"/>
  <c r="L759" i="35352" s="1"/>
  <c r="J759" i="35352" s="1"/>
  <c r="AX760" i="35350" s="1"/>
  <c r="K760" i="35352"/>
  <c r="L760" i="35352" s="1"/>
  <c r="J760" i="35352" s="1"/>
  <c r="AX761" i="35350" s="1"/>
  <c r="K761" i="35352"/>
  <c r="L761" i="35352" s="1"/>
  <c r="J761" i="35352" s="1"/>
  <c r="AX762" i="35350" s="1"/>
  <c r="K762" i="35352"/>
  <c r="L762" i="35352" s="1"/>
  <c r="J762" i="35352" s="1"/>
  <c r="AX763" i="35350" s="1"/>
  <c r="K763" i="35352"/>
  <c r="L763" i="35352" s="1"/>
  <c r="J763" i="35352" s="1"/>
  <c r="AX764" i="35350" s="1"/>
  <c r="K764" i="35352"/>
  <c r="L764" i="35352" s="1"/>
  <c r="J764" i="35352" s="1"/>
  <c r="AX765" i="35350" s="1"/>
  <c r="K765" i="35352"/>
  <c r="L765" i="35352" s="1"/>
  <c r="J765" i="35352" s="1"/>
  <c r="AX766" i="35350" s="1"/>
  <c r="K766" i="35352"/>
  <c r="L766" i="35352" s="1"/>
  <c r="J766" i="35352" s="1"/>
  <c r="AX767" i="35350" s="1"/>
  <c r="K767" i="35352"/>
  <c r="L767" i="35352" s="1"/>
  <c r="J767" i="35352" s="1"/>
  <c r="AX768" i="35350" s="1"/>
  <c r="K768" i="35352"/>
  <c r="L768" i="35352" s="1"/>
  <c r="J768" i="35352" s="1"/>
  <c r="AX769" i="35350" s="1"/>
  <c r="K769" i="35352"/>
  <c r="L769" i="35352" s="1"/>
  <c r="J769" i="35352" s="1"/>
  <c r="AX770" i="35350" s="1"/>
  <c r="K770" i="35352"/>
  <c r="L770" i="35352" s="1"/>
  <c r="J770" i="35352" s="1"/>
  <c r="AX771" i="35350" s="1"/>
  <c r="K771" i="35352"/>
  <c r="L771" i="35352" s="1"/>
  <c r="J771" i="35352" s="1"/>
  <c r="AX772" i="35350" s="1"/>
  <c r="K772" i="35352"/>
  <c r="L772" i="35352" s="1"/>
  <c r="J772" i="35352" s="1"/>
  <c r="AX773" i="35350" s="1"/>
  <c r="K773" i="35352"/>
  <c r="L773" i="35352" s="1"/>
  <c r="J773" i="35352" s="1"/>
  <c r="AX774" i="35350" s="1"/>
  <c r="K774" i="35352"/>
  <c r="L774" i="35352" s="1"/>
  <c r="J774" i="35352" s="1"/>
  <c r="AX775" i="35350" s="1"/>
  <c r="K775" i="35352"/>
  <c r="L775" i="35352" s="1"/>
  <c r="J775" i="35352" s="1"/>
  <c r="AX776" i="35350" s="1"/>
  <c r="K776" i="35352"/>
  <c r="L776" i="35352" s="1"/>
  <c r="J776" i="35352" s="1"/>
  <c r="AX777" i="35350" s="1"/>
  <c r="K777" i="35352"/>
  <c r="L777" i="35352" s="1"/>
  <c r="J777" i="35352" s="1"/>
  <c r="AX778" i="35350" s="1"/>
  <c r="K778" i="35352"/>
  <c r="L778" i="35352" s="1"/>
  <c r="J778" i="35352" s="1"/>
  <c r="AX779" i="35350" s="1"/>
  <c r="K779" i="35352"/>
  <c r="L779" i="35352" s="1"/>
  <c r="J779" i="35352" s="1"/>
  <c r="AX780" i="35350" s="1"/>
  <c r="K780" i="35352"/>
  <c r="L780" i="35352" s="1"/>
  <c r="J780" i="35352" s="1"/>
  <c r="AX781" i="35350" s="1"/>
  <c r="K782" i="35352"/>
  <c r="L782" i="35352" s="1"/>
  <c r="J782" i="35352" s="1"/>
  <c r="AX783" i="35350" s="1"/>
  <c r="K781" i="35352"/>
  <c r="L781" i="35352" s="1"/>
  <c r="J781" i="35352" s="1"/>
  <c r="AX782" i="35350" s="1"/>
  <c r="K783" i="35352"/>
  <c r="L783" i="35352" s="1"/>
  <c r="J783" i="35352" s="1"/>
  <c r="AX784" i="35350" s="1"/>
  <c r="K784" i="35352"/>
  <c r="L784" i="35352" s="1"/>
  <c r="J784" i="35352" s="1"/>
  <c r="AX785" i="35350" s="1"/>
  <c r="K785" i="35352"/>
  <c r="L785" i="35352" s="1"/>
  <c r="J785" i="35352" s="1"/>
  <c r="AX786" i="35350" s="1"/>
  <c r="K786" i="35352"/>
  <c r="L786" i="35352" s="1"/>
  <c r="J786" i="35352" s="1"/>
  <c r="AX787" i="35350" s="1"/>
  <c r="K787" i="35352"/>
  <c r="L787" i="35352" s="1"/>
  <c r="J787" i="35352" s="1"/>
  <c r="AX788" i="35350" s="1"/>
  <c r="K788" i="35352"/>
  <c r="L788" i="35352" s="1"/>
  <c r="J788" i="35352" s="1"/>
  <c r="AX789" i="35350" s="1"/>
  <c r="K789" i="35352"/>
  <c r="L789" i="35352" s="1"/>
  <c r="J789" i="35352" s="1"/>
  <c r="AX790" i="35350" s="1"/>
  <c r="K790" i="35352"/>
  <c r="L790" i="35352" s="1"/>
  <c r="J790" i="35352" s="1"/>
  <c r="AX791" i="35350" s="1"/>
  <c r="K791" i="35352"/>
  <c r="L791" i="35352" s="1"/>
  <c r="J791" i="35352" s="1"/>
  <c r="AX792" i="35350" s="1"/>
  <c r="K792" i="35352"/>
  <c r="L792" i="35352" s="1"/>
  <c r="J792" i="35352" s="1"/>
  <c r="AX793" i="35350" s="1"/>
  <c r="K793" i="35352"/>
  <c r="L793" i="35352" s="1"/>
  <c r="J793" i="35352" s="1"/>
  <c r="AX794" i="35350" s="1"/>
  <c r="K794" i="35352"/>
  <c r="L794" i="35352" s="1"/>
  <c r="J794" i="35352" s="1"/>
  <c r="AX795" i="35350" s="1"/>
  <c r="K795" i="35352"/>
  <c r="L795" i="35352" s="1"/>
  <c r="J795" i="35352" s="1"/>
  <c r="AX796" i="35350" s="1"/>
  <c r="K796" i="35352"/>
  <c r="L796" i="35352" s="1"/>
  <c r="J796" i="35352" s="1"/>
  <c r="AX797" i="35350" s="1"/>
  <c r="K797" i="35352"/>
  <c r="L797" i="35352" s="1"/>
  <c r="J797" i="35352" s="1"/>
  <c r="AX798" i="35350" s="1"/>
  <c r="K798" i="35352"/>
  <c r="L798" i="35352" s="1"/>
  <c r="J798" i="35352" s="1"/>
  <c r="AX799" i="35350" s="1"/>
  <c r="K799" i="35352"/>
  <c r="L799" i="35352" s="1"/>
  <c r="J799" i="35352" s="1"/>
  <c r="AX800" i="35350" s="1"/>
  <c r="K800" i="35352"/>
  <c r="L800" i="35352" s="1"/>
  <c r="J800" i="35352" s="1"/>
  <c r="AX801" i="35350" s="1"/>
  <c r="K801" i="35352"/>
  <c r="L801" i="35352" s="1"/>
  <c r="J801" i="35352" s="1"/>
  <c r="AX802" i="35350" s="1"/>
  <c r="K802" i="35352"/>
  <c r="L802" i="35352" s="1"/>
  <c r="J802" i="35352" s="1"/>
  <c r="AX803" i="35350" s="1"/>
  <c r="K803" i="35352"/>
  <c r="L803" i="35352" s="1"/>
  <c r="J803" i="35352" s="1"/>
  <c r="AX804" i="35350" s="1"/>
  <c r="K804" i="35352"/>
  <c r="L804" i="35352" s="1"/>
  <c r="J804" i="35352" s="1"/>
  <c r="AX805" i="35350" s="1"/>
  <c r="K805" i="35352"/>
  <c r="L805" i="35352" s="1"/>
  <c r="J805" i="35352" s="1"/>
  <c r="AX806" i="35350" s="1"/>
  <c r="K806" i="35352"/>
  <c r="L806" i="35352" s="1"/>
  <c r="J806" i="35352" s="1"/>
  <c r="AX807" i="35350" s="1"/>
  <c r="K807" i="35352"/>
  <c r="L807" i="35352" s="1"/>
  <c r="J807" i="35352" s="1"/>
  <c r="AX808" i="35350" s="1"/>
  <c r="K808" i="35352"/>
  <c r="L808" i="35352" s="1"/>
  <c r="J808" i="35352" s="1"/>
  <c r="AX809" i="35350" s="1"/>
  <c r="K809" i="35352"/>
  <c r="L809" i="35352" s="1"/>
  <c r="J809" i="35352" s="1"/>
  <c r="AX810" i="35350" s="1"/>
  <c r="K810" i="35352"/>
  <c r="L810" i="35352" s="1"/>
  <c r="J810" i="35352" s="1"/>
  <c r="AX811" i="35350" s="1"/>
  <c r="K811" i="35352"/>
  <c r="L811" i="35352" s="1"/>
  <c r="J811" i="35352" s="1"/>
  <c r="AX812" i="35350" s="1"/>
  <c r="K812" i="35352"/>
  <c r="L812" i="35352" s="1"/>
  <c r="J812" i="35352" s="1"/>
  <c r="AX813" i="35350" s="1"/>
  <c r="K813" i="35352"/>
  <c r="L813" i="35352" s="1"/>
  <c r="J813" i="35352" s="1"/>
  <c r="AX814" i="35350" s="1"/>
  <c r="K814" i="35352"/>
  <c r="L814" i="35352" s="1"/>
  <c r="J814" i="35352" s="1"/>
  <c r="AX815" i="35350" s="1"/>
  <c r="K815" i="35352"/>
  <c r="L815" i="35352" s="1"/>
  <c r="J815" i="35352" s="1"/>
  <c r="AX816" i="35350" s="1"/>
  <c r="K816" i="35352"/>
  <c r="L816" i="35352" s="1"/>
  <c r="J816" i="35352" s="1"/>
  <c r="AX817" i="35350" s="1"/>
  <c r="K817" i="35352"/>
  <c r="L817" i="35352" s="1"/>
  <c r="J817" i="35352" s="1"/>
  <c r="AX818" i="35350" s="1"/>
  <c r="K818" i="35352"/>
  <c r="L818" i="35352" s="1"/>
  <c r="J818" i="35352" s="1"/>
  <c r="AX819" i="35350" s="1"/>
  <c r="K819" i="35352"/>
  <c r="L819" i="35352" s="1"/>
  <c r="J819" i="35352" s="1"/>
  <c r="AX820" i="35350" s="1"/>
  <c r="K820" i="35352"/>
  <c r="L820" i="35352" s="1"/>
  <c r="J820" i="35352" s="1"/>
  <c r="AX821" i="35350" s="1"/>
  <c r="K821" i="35352"/>
  <c r="L821" i="35352" s="1"/>
  <c r="J821" i="35352" s="1"/>
  <c r="AX822" i="35350" s="1"/>
  <c r="K822" i="35352"/>
  <c r="L822" i="35352" s="1"/>
  <c r="J822" i="35352" s="1"/>
  <c r="AX823" i="35350" s="1"/>
  <c r="K823" i="35352"/>
  <c r="L823" i="35352" s="1"/>
  <c r="J823" i="35352" s="1"/>
  <c r="AX824" i="35350" s="1"/>
  <c r="K824" i="35352"/>
  <c r="L824" i="35352" s="1"/>
  <c r="J824" i="35352" s="1"/>
  <c r="AX825" i="35350" s="1"/>
  <c r="K825" i="35352"/>
  <c r="L825" i="35352" s="1"/>
  <c r="J825" i="35352" s="1"/>
  <c r="AX826" i="35350" s="1"/>
  <c r="K826" i="35352"/>
  <c r="L826" i="35352" s="1"/>
  <c r="J826" i="35352" s="1"/>
  <c r="AX827" i="35350" s="1"/>
  <c r="K827" i="35352"/>
  <c r="L827" i="35352" s="1"/>
  <c r="J827" i="35352" s="1"/>
  <c r="AX828" i="35350" s="1"/>
  <c r="K828" i="35352"/>
  <c r="L828" i="35352" s="1"/>
  <c r="J828" i="35352" s="1"/>
  <c r="AX829" i="35350" s="1"/>
  <c r="K829" i="35352"/>
  <c r="L829" i="35352" s="1"/>
  <c r="J829" i="35352" s="1"/>
  <c r="AX830" i="35350" s="1"/>
  <c r="K830" i="35352"/>
  <c r="L830" i="35352" s="1"/>
  <c r="J830" i="35352" s="1"/>
  <c r="AX831" i="35350" s="1"/>
  <c r="K831" i="35352"/>
  <c r="L831" i="35352" s="1"/>
  <c r="J831" i="35352" s="1"/>
  <c r="AX832" i="35350" s="1"/>
  <c r="K832" i="35352"/>
  <c r="L832" i="35352" s="1"/>
  <c r="J832" i="35352" s="1"/>
  <c r="AX833" i="35350" s="1"/>
  <c r="K833" i="35352"/>
  <c r="L833" i="35352" s="1"/>
  <c r="J833" i="35352" s="1"/>
  <c r="AX834" i="35350" s="1"/>
  <c r="K834" i="35352"/>
  <c r="L834" i="35352" s="1"/>
  <c r="J834" i="35352" s="1"/>
  <c r="AX835" i="35350" s="1"/>
  <c r="K835" i="35352"/>
  <c r="L835" i="35352" s="1"/>
  <c r="J835" i="35352" s="1"/>
  <c r="AX836" i="35350" s="1"/>
  <c r="K836" i="35352"/>
  <c r="L836" i="35352" s="1"/>
  <c r="J836" i="35352" s="1"/>
  <c r="AX837" i="35350" s="1"/>
  <c r="K837" i="35352"/>
  <c r="L837" i="35352" s="1"/>
  <c r="J837" i="35352" s="1"/>
  <c r="AX838" i="35350" s="1"/>
  <c r="K838" i="35352"/>
  <c r="L838" i="35352" s="1"/>
  <c r="J838" i="35352" s="1"/>
  <c r="AX839" i="35350" s="1"/>
  <c r="K839" i="35352"/>
  <c r="L839" i="35352" s="1"/>
  <c r="J839" i="35352" s="1"/>
  <c r="AX840" i="35350" s="1"/>
  <c r="K840" i="35352"/>
  <c r="L840" i="35352" s="1"/>
  <c r="J840" i="35352" s="1"/>
  <c r="AX841" i="35350" s="1"/>
  <c r="K841" i="35352"/>
  <c r="L841" i="35352" s="1"/>
  <c r="J841" i="35352" s="1"/>
  <c r="AX842" i="35350" s="1"/>
  <c r="AC783" i="35350"/>
  <c r="Y783" i="35350"/>
  <c r="Y457" i="35350"/>
  <c r="Y454" i="35350"/>
  <c r="AC30" i="35350"/>
  <c r="Y30" i="35350"/>
  <c r="D835" i="35352"/>
  <c r="D836" i="35352"/>
  <c r="D837" i="35352"/>
  <c r="D838" i="35352"/>
  <c r="D839" i="35352"/>
  <c r="D834" i="35352"/>
  <c r="D7" i="35352"/>
  <c r="D8" i="35352"/>
  <c r="D10" i="35352"/>
  <c r="D11" i="35352"/>
  <c r="D12" i="35352"/>
  <c r="D13" i="35352"/>
  <c r="D14" i="35352"/>
  <c r="D15" i="35352"/>
  <c r="D16" i="35352"/>
  <c r="D17" i="35352"/>
  <c r="D18" i="35352"/>
  <c r="D19" i="35352"/>
  <c r="D20" i="35352"/>
  <c r="D21" i="35352"/>
  <c r="D22" i="35352"/>
  <c r="D23" i="35352"/>
  <c r="D24" i="35352"/>
  <c r="D25" i="35352"/>
  <c r="D26" i="35352"/>
  <c r="D27" i="35352"/>
  <c r="D28" i="35352"/>
  <c r="D29" i="35352"/>
  <c r="D30" i="35352"/>
  <c r="D31" i="35352"/>
  <c r="D32" i="35352"/>
  <c r="D34" i="35352"/>
  <c r="K505" i="35352" s="1"/>
  <c r="L505" i="35352" s="1"/>
  <c r="J505" i="35352" s="1"/>
  <c r="AX506" i="35350" s="1"/>
  <c r="D35" i="35352"/>
  <c r="D36" i="35352"/>
  <c r="D37" i="35352"/>
  <c r="D38" i="35352"/>
  <c r="D39" i="35352"/>
  <c r="D40" i="35352"/>
  <c r="D41" i="35352"/>
  <c r="D42" i="35352"/>
  <c r="D43" i="35352"/>
  <c r="D44" i="35352"/>
  <c r="D45" i="35352"/>
  <c r="D46" i="35352"/>
  <c r="D47" i="35352"/>
  <c r="D48" i="35352"/>
  <c r="D49" i="35352"/>
  <c r="D50" i="35352"/>
  <c r="D52" i="35352"/>
  <c r="D62" i="35352"/>
  <c r="D63" i="35352"/>
  <c r="D64" i="35352"/>
  <c r="D65" i="35352"/>
  <c r="D66" i="35352"/>
  <c r="D67" i="35352"/>
  <c r="D70" i="35352"/>
  <c r="D73" i="35352"/>
  <c r="D74" i="35352"/>
  <c r="D76" i="35352"/>
  <c r="D78" i="35352"/>
  <c r="D79" i="35352"/>
  <c r="D80" i="35352"/>
  <c r="D81" i="35352"/>
  <c r="D82" i="35352"/>
  <c r="D83" i="35352"/>
  <c r="D84" i="35352"/>
  <c r="D85" i="35352"/>
  <c r="D86" i="35352"/>
  <c r="D87" i="35352"/>
  <c r="D88" i="35352"/>
  <c r="D90" i="35352"/>
  <c r="D91" i="35352"/>
  <c r="D92" i="35352"/>
  <c r="D93" i="35352"/>
  <c r="D94" i="35352"/>
  <c r="D95" i="35352"/>
  <c r="D96" i="35352"/>
  <c r="D97" i="35352"/>
  <c r="D98" i="35352"/>
  <c r="D99" i="35352"/>
  <c r="D100" i="35352"/>
  <c r="D101" i="35352"/>
  <c r="D102" i="35352"/>
  <c r="D103" i="35352"/>
  <c r="D104" i="35352"/>
  <c r="D105" i="35352"/>
  <c r="D106" i="35352"/>
  <c r="D107" i="35352"/>
  <c r="D108" i="35352"/>
  <c r="D109" i="35352"/>
  <c r="D110" i="35352"/>
  <c r="D111" i="35352"/>
  <c r="D112" i="35352"/>
  <c r="D113" i="35352"/>
  <c r="D114" i="35352"/>
  <c r="D115" i="35352"/>
  <c r="D116" i="35352"/>
  <c r="D117" i="35352"/>
  <c r="D118" i="35352"/>
  <c r="D119" i="35352"/>
  <c r="D120" i="35352"/>
  <c r="D121" i="35352"/>
  <c r="D122" i="35352"/>
  <c r="D123" i="35352"/>
  <c r="D124" i="35352"/>
  <c r="D125" i="35352"/>
  <c r="D126" i="35352"/>
  <c r="D127" i="35352"/>
  <c r="D128" i="35352"/>
  <c r="D129" i="35352"/>
  <c r="D130" i="35352"/>
  <c r="D131" i="35352"/>
  <c r="D132" i="35352"/>
  <c r="D133" i="35352"/>
  <c r="D134" i="35352"/>
  <c r="D135" i="35352"/>
  <c r="D136" i="35352"/>
  <c r="D137" i="35352"/>
  <c r="D138" i="35352"/>
  <c r="D139" i="35352"/>
  <c r="D140" i="35352"/>
  <c r="D141" i="35352"/>
  <c r="D142" i="35352"/>
  <c r="D143" i="35352"/>
  <c r="D144" i="35352"/>
  <c r="D145" i="35352"/>
  <c r="D146" i="35352"/>
  <c r="D147" i="35352"/>
  <c r="D148" i="35352"/>
  <c r="D149" i="35352"/>
  <c r="D150" i="35352"/>
  <c r="D151" i="35352"/>
  <c r="D152" i="35352"/>
  <c r="D153" i="35352"/>
  <c r="D154" i="35352"/>
  <c r="D155" i="35352"/>
  <c r="D156" i="35352"/>
  <c r="D157" i="35352"/>
  <c r="D158" i="35352"/>
  <c r="D159" i="35352"/>
  <c r="D160" i="35352"/>
  <c r="D161" i="35352"/>
  <c r="D162" i="35352"/>
  <c r="D163" i="35352"/>
  <c r="D164" i="35352"/>
  <c r="D165" i="35352"/>
  <c r="D166" i="35352"/>
  <c r="D167" i="35352"/>
  <c r="D168" i="35352"/>
  <c r="D169" i="35352"/>
  <c r="D170" i="35352"/>
  <c r="D171" i="35352"/>
  <c r="D172" i="35352"/>
  <c r="D173" i="35352"/>
  <c r="D174" i="35352"/>
  <c r="D175" i="35352"/>
  <c r="D176" i="35352"/>
  <c r="D177" i="35352"/>
  <c r="D178" i="35352"/>
  <c r="D179" i="35352"/>
  <c r="D180" i="35352"/>
  <c r="D181" i="35352"/>
  <c r="D182" i="35352"/>
  <c r="D183" i="35352"/>
  <c r="D184" i="35352"/>
  <c r="D185" i="35352"/>
  <c r="D186" i="35352"/>
  <c r="D187" i="35352"/>
  <c r="D188" i="35352"/>
  <c r="D189" i="35352"/>
  <c r="D190" i="35352"/>
  <c r="D191" i="35352"/>
  <c r="D192" i="35352"/>
  <c r="D193" i="35352"/>
  <c r="D194" i="35352"/>
  <c r="D195" i="35352"/>
  <c r="D196" i="35352"/>
  <c r="D197" i="35352"/>
  <c r="D198" i="35352"/>
  <c r="D199" i="35352"/>
  <c r="D200" i="35352"/>
  <c r="D201" i="35352"/>
  <c r="D202" i="35352"/>
  <c r="D203" i="35352"/>
  <c r="D204" i="35352"/>
  <c r="D205" i="35352"/>
  <c r="D206" i="35352"/>
  <c r="D207" i="35352"/>
  <c r="D208" i="35352"/>
  <c r="D209" i="35352"/>
  <c r="D210" i="35352"/>
  <c r="D211" i="35352"/>
  <c r="D212" i="35352"/>
  <c r="D213" i="35352"/>
  <c r="D214" i="35352"/>
  <c r="D215" i="35352"/>
  <c r="D216" i="35352"/>
  <c r="D217" i="35352"/>
  <c r="D218" i="35352"/>
  <c r="D219" i="35352"/>
  <c r="D220" i="35352"/>
  <c r="D221" i="35352"/>
  <c r="D222" i="35352"/>
  <c r="D223" i="35352"/>
  <c r="D224" i="35352"/>
  <c r="D225" i="35352"/>
  <c r="D226" i="35352"/>
  <c r="D227" i="35352"/>
  <c r="D228" i="35352"/>
  <c r="D229" i="35352"/>
  <c r="D230" i="35352"/>
  <c r="D231" i="35352"/>
  <c r="D232" i="35352"/>
  <c r="D233" i="35352"/>
  <c r="D234" i="35352"/>
  <c r="D235" i="35352"/>
  <c r="D236" i="35352"/>
  <c r="D237" i="35352"/>
  <c r="D238" i="35352"/>
  <c r="D239" i="35352"/>
  <c r="D240" i="35352"/>
  <c r="D241" i="35352"/>
  <c r="D242" i="35352"/>
  <c r="D243" i="35352"/>
  <c r="D244" i="35352"/>
  <c r="D245" i="35352"/>
  <c r="D246" i="35352"/>
  <c r="D247" i="35352"/>
  <c r="D248" i="35352"/>
  <c r="D249" i="35352"/>
  <c r="D250" i="35352"/>
  <c r="D251" i="35352"/>
  <c r="D252" i="35352"/>
  <c r="D253" i="35352"/>
  <c r="D254" i="35352"/>
  <c r="D255" i="35352"/>
  <c r="D256" i="35352"/>
  <c r="D257" i="35352"/>
  <c r="D258" i="35352"/>
  <c r="D259" i="35352"/>
  <c r="D260" i="35352"/>
  <c r="D261" i="35352"/>
  <c r="D262" i="35352"/>
  <c r="D263" i="35352"/>
  <c r="D264" i="35352"/>
  <c r="D265" i="35352"/>
  <c r="D266" i="35352"/>
  <c r="D267" i="35352"/>
  <c r="D268" i="35352"/>
  <c r="D269" i="35352"/>
  <c r="D270" i="35352"/>
  <c r="D271" i="35352"/>
  <c r="D272" i="35352"/>
  <c r="D273" i="35352"/>
  <c r="D274" i="35352"/>
  <c r="D275" i="35352"/>
  <c r="D276" i="35352"/>
  <c r="D277" i="35352"/>
  <c r="D278" i="35352"/>
  <c r="D279" i="35352"/>
  <c r="D280" i="35352"/>
  <c r="D281" i="35352"/>
  <c r="D282" i="35352"/>
  <c r="D283" i="35352"/>
  <c r="D284" i="35352"/>
  <c r="F216" i="35354"/>
  <c r="F217" i="35354"/>
  <c r="F218" i="35354"/>
  <c r="F219" i="35354"/>
  <c r="F220" i="35354"/>
  <c r="F221" i="35354"/>
  <c r="F222" i="35354"/>
  <c r="F223" i="35354"/>
  <c r="F224" i="35354"/>
  <c r="F225" i="35354"/>
  <c r="F226" i="35354"/>
  <c r="F227" i="35354"/>
  <c r="F228" i="35354"/>
  <c r="F229" i="35354"/>
  <c r="F230" i="35354"/>
  <c r="F231" i="35354"/>
  <c r="F232" i="35354"/>
  <c r="F233" i="35354"/>
  <c r="F234" i="35354"/>
  <c r="F235" i="35354"/>
  <c r="F236" i="35354"/>
  <c r="F237" i="35354"/>
  <c r="F238" i="35354"/>
  <c r="F239" i="35354"/>
  <c r="F240" i="35354"/>
  <c r="F241" i="35354"/>
  <c r="F242" i="35354"/>
  <c r="F243" i="35354"/>
  <c r="F244" i="35354"/>
  <c r="F245" i="35354"/>
  <c r="F246" i="35354"/>
  <c r="F247" i="35354"/>
  <c r="F248" i="35354"/>
  <c r="F249" i="35354"/>
  <c r="F250" i="35354"/>
  <c r="F251" i="35354"/>
  <c r="F252" i="35354"/>
  <c r="F253" i="35354"/>
  <c r="F254" i="35354"/>
  <c r="F255" i="35354"/>
  <c r="F256" i="35354"/>
  <c r="F257" i="35354"/>
  <c r="F258" i="35354"/>
  <c r="F259" i="35354"/>
  <c r="F260" i="35354"/>
  <c r="F261" i="35354"/>
  <c r="F262" i="35354"/>
  <c r="F263" i="35354"/>
  <c r="F264" i="35354"/>
  <c r="F265" i="35354"/>
  <c r="F266" i="35354"/>
  <c r="F267" i="35354"/>
  <c r="F268" i="35354"/>
  <c r="F269" i="35354"/>
  <c r="F270" i="35354"/>
  <c r="F271" i="35354"/>
  <c r="F272" i="35354"/>
  <c r="F273" i="35354"/>
  <c r="F274" i="35354"/>
  <c r="F275" i="35354"/>
  <c r="F276" i="35354"/>
  <c r="F277" i="35354"/>
  <c r="F278" i="35354"/>
  <c r="F279" i="35354"/>
  <c r="F280" i="35354"/>
  <c r="F281" i="35354"/>
  <c r="F282" i="35354"/>
  <c r="F283" i="35354"/>
  <c r="F284" i="35354"/>
  <c r="F285" i="35354"/>
  <c r="F286" i="35354"/>
  <c r="F287" i="35354"/>
  <c r="F288" i="35354"/>
  <c r="F289" i="35354"/>
  <c r="F290" i="35354"/>
  <c r="F291" i="35354"/>
  <c r="F292" i="35354"/>
  <c r="F293" i="35354"/>
  <c r="F294" i="35354"/>
  <c r="F295" i="35354"/>
  <c r="F296" i="35354"/>
  <c r="F297" i="35354"/>
  <c r="F298" i="35354"/>
  <c r="F299" i="35354"/>
  <c r="F300" i="35354"/>
  <c r="F301" i="35354"/>
  <c r="F302" i="35354"/>
  <c r="F303" i="35354"/>
  <c r="F304" i="35354"/>
  <c r="F305" i="35354"/>
  <c r="F306" i="35354"/>
  <c r="F307" i="35354"/>
  <c r="F308" i="35354"/>
  <c r="F309" i="35354"/>
  <c r="F310" i="35354"/>
  <c r="F311" i="35354"/>
  <c r="F312" i="35354"/>
  <c r="F313" i="35354"/>
  <c r="F314" i="35354"/>
  <c r="F315" i="35354"/>
  <c r="F316" i="35354"/>
  <c r="F317" i="35354"/>
  <c r="F318" i="35354"/>
  <c r="F319" i="35354"/>
  <c r="F320" i="35354"/>
  <c r="F321" i="35354"/>
  <c r="F322" i="35354"/>
  <c r="F323" i="35354"/>
  <c r="F324" i="35354"/>
  <c r="F325" i="35354"/>
  <c r="F326" i="35354"/>
  <c r="F327" i="35354"/>
  <c r="F328" i="35354"/>
  <c r="F329" i="35354"/>
  <c r="F330" i="35354"/>
  <c r="F331" i="35354"/>
  <c r="F332" i="35354"/>
  <c r="F333" i="35354"/>
  <c r="F334" i="35354"/>
  <c r="F335" i="35354"/>
  <c r="F336" i="35354"/>
  <c r="F337" i="35354"/>
  <c r="F338" i="35354"/>
  <c r="F339" i="35354"/>
  <c r="F340" i="35354"/>
  <c r="F341" i="35354"/>
  <c r="F342" i="35354"/>
  <c r="F343" i="35354"/>
  <c r="F344" i="35354"/>
  <c r="F345" i="35354"/>
  <c r="F346" i="35354"/>
  <c r="F347" i="35354"/>
  <c r="F348" i="35354"/>
  <c r="F349" i="35354"/>
  <c r="F350" i="35354"/>
  <c r="F351" i="35354"/>
  <c r="F352" i="35354"/>
  <c r="F353" i="35354"/>
  <c r="F354" i="35354"/>
  <c r="F355" i="35354"/>
  <c r="F356" i="35354"/>
  <c r="F357" i="35354"/>
  <c r="F358" i="35354"/>
  <c r="F359" i="35354"/>
  <c r="F360" i="35354"/>
  <c r="F361" i="35354"/>
  <c r="F362" i="35354"/>
  <c r="F363" i="35354"/>
  <c r="F364" i="35354"/>
  <c r="F365" i="35354"/>
  <c r="F366" i="35354"/>
  <c r="F367" i="35354"/>
  <c r="F368" i="35354"/>
  <c r="F369" i="35354"/>
  <c r="F370" i="35354"/>
  <c r="F371" i="35354"/>
  <c r="F372" i="35354"/>
  <c r="F373" i="35354"/>
  <c r="F374" i="35354"/>
  <c r="F375" i="35354"/>
  <c r="F376" i="35354"/>
  <c r="F377" i="35354"/>
  <c r="F378" i="35354"/>
  <c r="F379" i="35354"/>
  <c r="F380" i="35354"/>
  <c r="F381" i="35354"/>
  <c r="F382" i="35354"/>
  <c r="F383" i="35354"/>
  <c r="F384" i="35354"/>
  <c r="F385" i="35354"/>
  <c r="F386" i="35354"/>
  <c r="F387" i="35354"/>
  <c r="F388" i="35354"/>
  <c r="F389" i="35354"/>
  <c r="F390" i="35354"/>
  <c r="F391" i="35354"/>
  <c r="F392" i="35354"/>
  <c r="F393" i="35354"/>
  <c r="F394" i="35354"/>
  <c r="F395" i="35354"/>
  <c r="F396" i="35354"/>
  <c r="F397" i="35354"/>
  <c r="F398" i="35354"/>
  <c r="F399" i="35354"/>
  <c r="F400" i="35354"/>
  <c r="F401" i="35354"/>
  <c r="F402" i="35354"/>
  <c r="F403" i="35354"/>
  <c r="F404" i="35354"/>
  <c r="F405" i="35354"/>
  <c r="F406" i="35354"/>
  <c r="F407" i="35354"/>
  <c r="F408" i="35354"/>
  <c r="F409" i="35354"/>
  <c r="F410" i="35354"/>
  <c r="F411" i="35354"/>
  <c r="F412" i="35354"/>
  <c r="F413" i="35354"/>
  <c r="F414" i="35354"/>
  <c r="F415" i="35354"/>
  <c r="F416" i="35354"/>
  <c r="F417" i="35354"/>
  <c r="F418" i="35354"/>
  <c r="F419" i="35354"/>
  <c r="F420" i="35354"/>
  <c r="F421" i="35354"/>
  <c r="F422" i="35354"/>
  <c r="F423" i="35354"/>
  <c r="F424" i="35354"/>
  <c r="F425" i="35354"/>
  <c r="F426" i="35354"/>
  <c r="F427" i="35354"/>
  <c r="F428" i="35354"/>
  <c r="F429" i="35354"/>
  <c r="F430" i="35354"/>
  <c r="F431" i="35354"/>
  <c r="F432" i="35354"/>
  <c r="F433" i="35354"/>
  <c r="F434" i="35354"/>
  <c r="F435" i="35354"/>
  <c r="F436" i="35354"/>
  <c r="F437" i="35354"/>
  <c r="F438" i="35354"/>
  <c r="F439" i="35354"/>
  <c r="F440" i="35354"/>
  <c r="F441" i="35354"/>
  <c r="F442" i="35354"/>
  <c r="F443" i="35354"/>
  <c r="F444" i="35354"/>
  <c r="F445" i="35354"/>
  <c r="F446" i="35354"/>
  <c r="F447" i="35354"/>
  <c r="F448" i="35354"/>
  <c r="F449" i="35354"/>
  <c r="F450" i="35354"/>
  <c r="F451" i="35354"/>
  <c r="F452" i="35354"/>
  <c r="F453" i="35354"/>
  <c r="F454" i="35354"/>
  <c r="F455" i="35354"/>
  <c r="F456" i="35354"/>
  <c r="F457" i="35354"/>
  <c r="F458" i="35354"/>
  <c r="F459" i="35354"/>
  <c r="F460" i="35354"/>
  <c r="F461" i="35354"/>
  <c r="F462" i="35354"/>
  <c r="F463" i="35354"/>
  <c r="F464" i="35354"/>
  <c r="F465" i="35354"/>
  <c r="F466" i="35354"/>
  <c r="F467" i="35354"/>
  <c r="F468" i="35354"/>
  <c r="F469" i="35354"/>
  <c r="F470" i="35354"/>
  <c r="F471" i="35354"/>
  <c r="F472" i="35354"/>
  <c r="F473" i="35354"/>
  <c r="F474" i="35354"/>
  <c r="F475" i="35354"/>
  <c r="F476" i="35354"/>
  <c r="F477" i="35354"/>
  <c r="F478" i="35354"/>
  <c r="F479" i="35354"/>
  <c r="F480" i="35354"/>
  <c r="F481" i="35354"/>
  <c r="F482" i="35354"/>
  <c r="F483" i="35354"/>
  <c r="F484" i="35354"/>
  <c r="F485" i="35354"/>
  <c r="F486" i="35354"/>
  <c r="F487" i="35354"/>
  <c r="F488" i="35354"/>
  <c r="F489" i="35354"/>
  <c r="F490" i="35354"/>
  <c r="F491" i="35354"/>
  <c r="F492" i="35354"/>
  <c r="F493" i="35354"/>
  <c r="F494" i="35354"/>
  <c r="F495" i="35354"/>
  <c r="F496" i="35354"/>
  <c r="F497" i="35354"/>
  <c r="F498" i="35354"/>
  <c r="F499" i="35354"/>
  <c r="F500" i="35354"/>
  <c r="F501" i="35354"/>
  <c r="F502" i="35354"/>
  <c r="F503" i="35354"/>
  <c r="F504" i="35354"/>
  <c r="F505" i="35354"/>
  <c r="F506" i="35354"/>
  <c r="F507" i="35354"/>
  <c r="F508" i="35354"/>
  <c r="F509" i="35354"/>
  <c r="F510" i="35354"/>
  <c r="F511" i="35354"/>
  <c r="F512" i="35354"/>
  <c r="F513" i="35354"/>
  <c r="F514" i="35354"/>
  <c r="F515" i="35354"/>
  <c r="F516" i="35354"/>
  <c r="F517" i="35354"/>
  <c r="F518" i="35354"/>
  <c r="F519" i="35354"/>
  <c r="F520" i="35354"/>
  <c r="F521" i="35354"/>
  <c r="F522" i="35354"/>
  <c r="F523" i="35354"/>
  <c r="F524" i="35354"/>
  <c r="F525" i="35354"/>
  <c r="F526" i="35354"/>
  <c r="F527" i="35354"/>
  <c r="F528" i="35354"/>
  <c r="F529" i="35354"/>
  <c r="F530" i="35354"/>
  <c r="F531" i="35354"/>
  <c r="F532" i="35354"/>
  <c r="F533" i="35354"/>
  <c r="F534" i="35354"/>
  <c r="F535" i="35354"/>
  <c r="F536" i="35354"/>
  <c r="F537" i="35354"/>
  <c r="F538" i="35354"/>
  <c r="F539" i="35354"/>
  <c r="F540" i="35354"/>
  <c r="F541" i="35354"/>
  <c r="F542" i="35354"/>
  <c r="F543" i="35354"/>
  <c r="F544" i="35354"/>
  <c r="F545" i="35354"/>
  <c r="F546" i="35354"/>
  <c r="F547" i="35354"/>
  <c r="F548" i="35354"/>
  <c r="F549" i="35354"/>
  <c r="F550" i="35354"/>
  <c r="F551" i="35354"/>
  <c r="F552" i="35354"/>
  <c r="F553" i="35354"/>
  <c r="F554" i="35354"/>
  <c r="F555" i="35354"/>
  <c r="F556" i="35354"/>
  <c r="F557" i="35354"/>
  <c r="F558" i="35354"/>
  <c r="F559" i="35354"/>
  <c r="F560" i="35354"/>
  <c r="F561" i="35354"/>
  <c r="F562" i="35354"/>
  <c r="F563" i="35354"/>
  <c r="F564" i="35354"/>
  <c r="F565" i="35354"/>
  <c r="F566" i="35354"/>
  <c r="F567" i="35354"/>
  <c r="F568" i="35354"/>
  <c r="F569" i="35354"/>
  <c r="F570" i="35354"/>
  <c r="F571" i="35354"/>
  <c r="F572" i="35354"/>
  <c r="F573" i="35354"/>
  <c r="F574" i="35354"/>
  <c r="F575" i="35354"/>
  <c r="F576" i="35354"/>
  <c r="F577" i="35354"/>
  <c r="F578" i="35354"/>
  <c r="F579" i="35354"/>
  <c r="F580" i="35354"/>
  <c r="F581" i="35354"/>
  <c r="F582" i="35354"/>
  <c r="F583" i="35354"/>
  <c r="F584" i="35354"/>
  <c r="F585" i="35354"/>
  <c r="F586" i="35354"/>
  <c r="F587" i="35354"/>
  <c r="F588" i="35354"/>
  <c r="F589" i="35354"/>
  <c r="F590" i="35354"/>
  <c r="F591" i="35354"/>
  <c r="F592" i="35354"/>
  <c r="F593" i="35354"/>
  <c r="F594" i="35354"/>
  <c r="F595" i="35354"/>
  <c r="F596" i="35354"/>
  <c r="F597" i="35354"/>
  <c r="F598" i="35354"/>
  <c r="F599" i="35354"/>
  <c r="F600" i="35354"/>
  <c r="F601" i="35354"/>
  <c r="F602" i="35354"/>
  <c r="F603" i="35354"/>
  <c r="F604" i="35354"/>
  <c r="F605" i="35354"/>
  <c r="F606" i="35354"/>
  <c r="F607" i="35354"/>
  <c r="F608" i="35354"/>
  <c r="F609" i="35354"/>
  <c r="F610" i="35354"/>
  <c r="F611" i="35354"/>
  <c r="F612" i="35354"/>
  <c r="F613" i="35354"/>
  <c r="F614" i="35354"/>
  <c r="F615" i="35354"/>
  <c r="F616" i="35354"/>
  <c r="F617" i="35354"/>
  <c r="F618" i="35354"/>
  <c r="F619" i="35354"/>
  <c r="F620" i="35354"/>
  <c r="F621" i="35354"/>
  <c r="F622" i="35354"/>
  <c r="F623" i="35354"/>
  <c r="F624" i="35354"/>
  <c r="F625" i="35354"/>
  <c r="F626" i="35354"/>
  <c r="F627" i="35354"/>
  <c r="F628" i="35354"/>
  <c r="F629" i="35354"/>
  <c r="F630" i="35354"/>
  <c r="F631" i="35354"/>
  <c r="F632" i="35354"/>
  <c r="F633" i="35354"/>
  <c r="F634" i="35354"/>
  <c r="F635" i="35354"/>
  <c r="F636" i="35354"/>
  <c r="F637" i="35354"/>
  <c r="F638" i="35354"/>
  <c r="F639" i="35354"/>
  <c r="F640" i="35354"/>
  <c r="F641" i="35354"/>
  <c r="F642" i="35354"/>
  <c r="F643" i="35354"/>
  <c r="F644" i="35354"/>
  <c r="F645" i="35354"/>
  <c r="F646" i="35354"/>
  <c r="F647" i="35354"/>
  <c r="F648" i="35354"/>
  <c r="F649" i="35354"/>
  <c r="F650" i="35354"/>
  <c r="F651" i="35354"/>
  <c r="F652" i="35354"/>
  <c r="F653" i="35354"/>
  <c r="F654" i="35354"/>
  <c r="F655" i="35354"/>
  <c r="F656" i="35354"/>
  <c r="F657" i="35354"/>
  <c r="F658" i="35354"/>
  <c r="F659" i="35354"/>
  <c r="F660" i="35354"/>
  <c r="F661" i="35354"/>
  <c r="F662" i="35354"/>
  <c r="F663" i="35354"/>
  <c r="F664" i="35354"/>
  <c r="F665" i="35354"/>
  <c r="F666" i="35354"/>
  <c r="F667" i="35354"/>
  <c r="F668" i="35354"/>
  <c r="F669" i="35354"/>
  <c r="F670" i="35354"/>
  <c r="F671" i="35354"/>
  <c r="F672" i="35354"/>
  <c r="F673" i="35354"/>
  <c r="F674" i="35354"/>
  <c r="F675" i="35354"/>
  <c r="F676" i="35354"/>
  <c r="F677" i="35354"/>
  <c r="F678" i="35354"/>
  <c r="F679" i="35354"/>
  <c r="F680" i="35354"/>
  <c r="F681" i="35354"/>
  <c r="F682" i="35354"/>
  <c r="F683" i="35354"/>
  <c r="F684" i="35354"/>
  <c r="F685" i="35354"/>
  <c r="F686" i="35354"/>
  <c r="F687" i="35354"/>
  <c r="F688" i="35354"/>
  <c r="F689" i="35354"/>
  <c r="F690" i="35354"/>
  <c r="F691" i="35354"/>
  <c r="F692" i="35354"/>
  <c r="F693" i="35354"/>
  <c r="F694" i="35354"/>
  <c r="F695" i="35354"/>
  <c r="F696" i="35354"/>
  <c r="F697" i="35354"/>
  <c r="F698" i="35354"/>
  <c r="F699" i="35354"/>
  <c r="F700" i="35354"/>
  <c r="F701" i="35354"/>
  <c r="F702" i="35354"/>
  <c r="F703" i="35354"/>
  <c r="F704" i="35354"/>
  <c r="F705" i="35354"/>
  <c r="F706" i="35354"/>
  <c r="F707" i="35354"/>
  <c r="F708" i="35354"/>
  <c r="F709" i="35354"/>
  <c r="F710" i="35354"/>
  <c r="F711" i="35354"/>
  <c r="F712" i="35354"/>
  <c r="F713" i="35354"/>
  <c r="F714" i="35354"/>
  <c r="F715" i="35354"/>
  <c r="F716" i="35354"/>
  <c r="F717" i="35354"/>
  <c r="F718" i="35354"/>
  <c r="F719" i="35354"/>
  <c r="F720" i="35354"/>
  <c r="F721" i="35354"/>
  <c r="F722" i="35354"/>
  <c r="F723" i="35354"/>
  <c r="F724" i="35354"/>
  <c r="F725" i="35354"/>
  <c r="F726" i="35354"/>
  <c r="F727" i="35354"/>
  <c r="F728" i="35354"/>
  <c r="F729" i="35354"/>
  <c r="F730" i="35354"/>
  <c r="F731" i="35354"/>
  <c r="F732" i="35354"/>
  <c r="F733" i="35354"/>
  <c r="F734" i="35354"/>
  <c r="F735" i="35354"/>
  <c r="F736" i="35354"/>
  <c r="F737" i="35354"/>
  <c r="F738" i="35354"/>
  <c r="F739" i="35354"/>
  <c r="F740" i="35354"/>
  <c r="F741" i="35354"/>
  <c r="F742" i="35354"/>
  <c r="F743" i="35354"/>
  <c r="F744" i="35354"/>
  <c r="F745" i="35354"/>
  <c r="F746" i="35354"/>
  <c r="F747" i="35354"/>
  <c r="F748" i="35354"/>
  <c r="F749" i="35354"/>
  <c r="F750" i="35354"/>
  <c r="F751" i="35354"/>
  <c r="F752" i="35354"/>
  <c r="F753" i="35354"/>
  <c r="F754" i="35354"/>
  <c r="F755" i="35354"/>
  <c r="F756" i="35354"/>
  <c r="F757" i="35354"/>
  <c r="F758" i="35354"/>
  <c r="F759" i="35354"/>
  <c r="F760" i="35354"/>
  <c r="F761" i="35354"/>
  <c r="F762" i="35354"/>
  <c r="F763" i="35354"/>
  <c r="F764" i="35354"/>
  <c r="F765" i="35354"/>
  <c r="F766" i="35354"/>
  <c r="F767" i="35354"/>
  <c r="F768" i="35354"/>
  <c r="F769" i="35354"/>
  <c r="F770" i="35354"/>
  <c r="F771" i="35354"/>
  <c r="F772" i="35354"/>
  <c r="F773" i="35354"/>
  <c r="F774" i="35354"/>
  <c r="F775" i="35354"/>
  <c r="F776" i="35354"/>
  <c r="F777" i="35354"/>
  <c r="F778" i="35354"/>
  <c r="F779" i="35354"/>
  <c r="F780" i="35354"/>
  <c r="F781" i="35354"/>
  <c r="F782" i="35354"/>
  <c r="F783" i="35354"/>
  <c r="F784" i="35354"/>
  <c r="F785" i="35354"/>
  <c r="F786" i="35354"/>
  <c r="F787" i="35354"/>
  <c r="F788" i="35354"/>
  <c r="F789" i="35354"/>
  <c r="F790" i="35354"/>
  <c r="F791" i="35354"/>
  <c r="F792" i="35354"/>
  <c r="F793" i="35354"/>
  <c r="F794" i="35354"/>
  <c r="F795" i="35354"/>
  <c r="F796" i="35354"/>
  <c r="F797" i="35354"/>
  <c r="F798" i="35354"/>
  <c r="F799" i="35354"/>
  <c r="F800" i="35354"/>
  <c r="F801" i="35354"/>
  <c r="F802" i="35354"/>
  <c r="F803" i="35354"/>
  <c r="F804" i="35354"/>
  <c r="F805" i="35354"/>
  <c r="F806" i="35354"/>
  <c r="F807" i="35354"/>
  <c r="F808" i="35354"/>
  <c r="F809" i="35354"/>
  <c r="F810" i="35354"/>
  <c r="F811" i="35354"/>
  <c r="F812" i="35354"/>
  <c r="F813" i="35354"/>
  <c r="F814" i="35354"/>
  <c r="F815" i="35354"/>
  <c r="F816" i="35354"/>
  <c r="F817" i="35354"/>
  <c r="F818" i="35354"/>
  <c r="F819" i="35354"/>
  <c r="F820" i="35354"/>
  <c r="F821" i="35354"/>
  <c r="F822" i="35354"/>
  <c r="F823" i="35354"/>
  <c r="F824" i="35354"/>
  <c r="F825" i="35354"/>
  <c r="F826" i="35354"/>
  <c r="F827" i="35354"/>
  <c r="F828" i="35354"/>
  <c r="F829" i="35354"/>
  <c r="F830" i="35354"/>
  <c r="F831" i="35354"/>
  <c r="F832" i="35354"/>
  <c r="F833" i="35354"/>
  <c r="F834" i="35354"/>
  <c r="F835" i="35354"/>
  <c r="F836" i="35354"/>
  <c r="F837" i="35354"/>
  <c r="F838" i="35354"/>
  <c r="F170" i="35354"/>
  <c r="F171" i="35354"/>
  <c r="F172" i="35354"/>
  <c r="F173" i="35354"/>
  <c r="F174" i="35354"/>
  <c r="F175" i="35354"/>
  <c r="F176" i="35354"/>
  <c r="F177" i="35354"/>
  <c r="F178" i="35354"/>
  <c r="F179" i="35354"/>
  <c r="F180" i="35354"/>
  <c r="F181" i="35354"/>
  <c r="F182" i="35354"/>
  <c r="F183" i="35354"/>
  <c r="F184" i="35354"/>
  <c r="F185" i="35354"/>
  <c r="F186" i="35354"/>
  <c r="F187" i="35354"/>
  <c r="F188" i="35354"/>
  <c r="F189" i="35354"/>
  <c r="F190" i="35354"/>
  <c r="F191" i="35354"/>
  <c r="F192" i="35354"/>
  <c r="F193" i="35354"/>
  <c r="F194" i="35354"/>
  <c r="F195" i="35354"/>
  <c r="F196" i="35354"/>
  <c r="F197" i="35354"/>
  <c r="F198" i="35354"/>
  <c r="F199" i="35354"/>
  <c r="F200" i="35354"/>
  <c r="F201" i="35354"/>
  <c r="F202" i="35354"/>
  <c r="F203" i="35354"/>
  <c r="F204" i="35354"/>
  <c r="F205" i="35354"/>
  <c r="F206" i="35354"/>
  <c r="F207" i="35354"/>
  <c r="F208" i="35354"/>
  <c r="F209" i="35354"/>
  <c r="F210" i="35354"/>
  <c r="F211" i="35354"/>
  <c r="F212" i="35354"/>
  <c r="F213" i="35354"/>
  <c r="F214" i="35354"/>
  <c r="F215" i="35354"/>
  <c r="F140" i="35354"/>
  <c r="F141" i="35354"/>
  <c r="F142" i="35354"/>
  <c r="F143" i="35354"/>
  <c r="F144" i="35354"/>
  <c r="F145" i="35354"/>
  <c r="F146" i="35354"/>
  <c r="F147" i="35354"/>
  <c r="F148" i="35354"/>
  <c r="F149" i="35354"/>
  <c r="F150" i="35354"/>
  <c r="F151" i="35354"/>
  <c r="F152" i="35354"/>
  <c r="F153" i="35354"/>
  <c r="F154" i="35354"/>
  <c r="F155" i="35354"/>
  <c r="F156" i="35354"/>
  <c r="F157" i="35354"/>
  <c r="F158" i="35354"/>
  <c r="F159" i="35354"/>
  <c r="F160" i="35354"/>
  <c r="F161" i="35354"/>
  <c r="F162" i="35354"/>
  <c r="F163" i="35354"/>
  <c r="F164" i="35354"/>
  <c r="F165" i="35354"/>
  <c r="F166" i="35354"/>
  <c r="F167" i="35354"/>
  <c r="F168" i="35354"/>
  <c r="F169" i="35354"/>
  <c r="F126" i="35354"/>
  <c r="F127" i="35354"/>
  <c r="F128" i="35354"/>
  <c r="F129" i="35354"/>
  <c r="F130" i="35354"/>
  <c r="F131" i="35354"/>
  <c r="F132" i="35354"/>
  <c r="F133" i="35354"/>
  <c r="F134" i="35354"/>
  <c r="F135" i="35354"/>
  <c r="F136" i="35354"/>
  <c r="F137" i="35354"/>
  <c r="F138" i="35354"/>
  <c r="F139" i="35354"/>
  <c r="F87" i="35354"/>
  <c r="F88" i="35354"/>
  <c r="F89" i="35354"/>
  <c r="F90" i="35354"/>
  <c r="F91" i="35354"/>
  <c r="F92" i="35354"/>
  <c r="F93" i="35354"/>
  <c r="F94" i="35354"/>
  <c r="F95" i="35354"/>
  <c r="F96" i="35354"/>
  <c r="F97" i="35354"/>
  <c r="F98" i="35354"/>
  <c r="F99" i="35354"/>
  <c r="F100" i="35354"/>
  <c r="F101" i="35354"/>
  <c r="F102" i="35354"/>
  <c r="F103" i="35354"/>
  <c r="F104" i="35354"/>
  <c r="F105" i="35354"/>
  <c r="F106" i="35354"/>
  <c r="F107" i="35354"/>
  <c r="F108" i="35354"/>
  <c r="F109" i="35354"/>
  <c r="F110" i="35354"/>
  <c r="F111" i="35354"/>
  <c r="F112" i="35354"/>
  <c r="F113" i="35354"/>
  <c r="F114" i="35354"/>
  <c r="F115" i="35354"/>
  <c r="F116" i="35354"/>
  <c r="F117" i="35354"/>
  <c r="F118" i="35354"/>
  <c r="F119" i="35354"/>
  <c r="F120" i="35354"/>
  <c r="F121" i="35354"/>
  <c r="F122" i="35354"/>
  <c r="F123" i="35354"/>
  <c r="F124" i="35354"/>
  <c r="F125" i="35354"/>
  <c r="F43" i="35354"/>
  <c r="F44" i="35354"/>
  <c r="F45" i="35354"/>
  <c r="F46" i="35354"/>
  <c r="F47" i="35354"/>
  <c r="F48" i="35354"/>
  <c r="F49" i="35354"/>
  <c r="F50" i="35354"/>
  <c r="F51" i="35354"/>
  <c r="F52" i="35354"/>
  <c r="F53" i="35354"/>
  <c r="F54" i="35354"/>
  <c r="F55" i="35354"/>
  <c r="F56" i="35354"/>
  <c r="F57" i="35354"/>
  <c r="F58" i="35354"/>
  <c r="F59" i="35354"/>
  <c r="F60" i="35354"/>
  <c r="F61" i="35354"/>
  <c r="F62" i="35354"/>
  <c r="F63" i="35354"/>
  <c r="F64" i="35354"/>
  <c r="F65" i="35354"/>
  <c r="F66" i="35354"/>
  <c r="F67" i="35354"/>
  <c r="F68" i="35354"/>
  <c r="F69" i="35354"/>
  <c r="F70" i="35354"/>
  <c r="F71" i="35354"/>
  <c r="F72" i="35354"/>
  <c r="F73" i="35354"/>
  <c r="F74" i="35354"/>
  <c r="F75" i="35354"/>
  <c r="F76" i="35354"/>
  <c r="F77" i="35354"/>
  <c r="F78" i="35354"/>
  <c r="F79" i="35354"/>
  <c r="F80" i="35354"/>
  <c r="F81" i="35354"/>
  <c r="F82" i="35354"/>
  <c r="F83" i="35354"/>
  <c r="F84" i="35354"/>
  <c r="F85" i="35354"/>
  <c r="F86" i="35354"/>
  <c r="F33" i="35354"/>
  <c r="F34" i="35354"/>
  <c r="F35" i="35354"/>
  <c r="F36" i="35354"/>
  <c r="F37" i="35354"/>
  <c r="F38" i="35354"/>
  <c r="F39" i="35354"/>
  <c r="F40" i="35354"/>
  <c r="F41" i="35354"/>
  <c r="F42" i="35354"/>
  <c r="F13" i="35354"/>
  <c r="F14" i="35354"/>
  <c r="F15" i="35354"/>
  <c r="F16" i="35354"/>
  <c r="F17" i="35354"/>
  <c r="F18" i="35354"/>
  <c r="F19" i="35354"/>
  <c r="F20" i="35354"/>
  <c r="F21" i="35354"/>
  <c r="F22" i="35354"/>
  <c r="F23" i="35354"/>
  <c r="F24" i="35354"/>
  <c r="F25" i="35354"/>
  <c r="F26" i="35354"/>
  <c r="F27" i="35354"/>
  <c r="F28" i="35354"/>
  <c r="F29" i="35354"/>
  <c r="F30" i="35354"/>
  <c r="F31" i="35354"/>
  <c r="F32" i="35354"/>
  <c r="F3" i="35354"/>
  <c r="F4" i="35354"/>
  <c r="F5" i="35354"/>
  <c r="F6" i="35354"/>
  <c r="F7" i="35354"/>
  <c r="F8" i="35354"/>
  <c r="F9" i="35354"/>
  <c r="F10" i="35354"/>
  <c r="F12" i="35354"/>
  <c r="F2" i="35354"/>
  <c r="E3" i="35354"/>
  <c r="B716" i="35354"/>
  <c r="G717" i="35354"/>
  <c r="H717" i="35354"/>
  <c r="I717" i="35354"/>
  <c r="J717" i="35354"/>
  <c r="K717" i="35354"/>
  <c r="L717" i="35354"/>
  <c r="M717" i="35354"/>
  <c r="N717" i="35354"/>
  <c r="O717" i="35354"/>
  <c r="Q717" i="35354"/>
  <c r="G718" i="35354"/>
  <c r="H718" i="35354"/>
  <c r="I718" i="35354"/>
  <c r="J718" i="35354"/>
  <c r="K718" i="35354"/>
  <c r="L718" i="35354"/>
  <c r="M718" i="35354"/>
  <c r="N718" i="35354"/>
  <c r="O718" i="35354"/>
  <c r="Q718" i="35354"/>
  <c r="B718" i="35354"/>
  <c r="P718" i="35354" s="1"/>
  <c r="C718" i="35354"/>
  <c r="D718" i="35354"/>
  <c r="E718" i="35354"/>
  <c r="B717" i="35354"/>
  <c r="P717" i="35354" s="1"/>
  <c r="C717" i="35354"/>
  <c r="D717" i="35354"/>
  <c r="E717" i="35354"/>
  <c r="G778" i="35354"/>
  <c r="H778" i="35354"/>
  <c r="I778" i="35354"/>
  <c r="J778" i="35354"/>
  <c r="K778" i="35354"/>
  <c r="L778" i="35354"/>
  <c r="M778" i="35354"/>
  <c r="N778" i="35354"/>
  <c r="O778" i="35354"/>
  <c r="Q778" i="35354"/>
  <c r="B778" i="35354"/>
  <c r="P778" i="35354" s="1"/>
  <c r="C778" i="35354"/>
  <c r="D778" i="35354"/>
  <c r="E778" i="35354"/>
  <c r="G453" i="35354"/>
  <c r="H453" i="35354"/>
  <c r="I453" i="35354"/>
  <c r="J453" i="35354"/>
  <c r="K453" i="35354"/>
  <c r="L453" i="35354"/>
  <c r="M453" i="35354"/>
  <c r="N453" i="35354"/>
  <c r="O453" i="35354"/>
  <c r="Q453" i="35354"/>
  <c r="B453" i="35354"/>
  <c r="P453" i="35354" s="1"/>
  <c r="C453" i="35354"/>
  <c r="D453" i="35354"/>
  <c r="E453" i="35354"/>
  <c r="G450" i="35354"/>
  <c r="H450" i="35354"/>
  <c r="I450" i="35354"/>
  <c r="J450" i="35354"/>
  <c r="K450" i="35354"/>
  <c r="L450" i="35354"/>
  <c r="M450" i="35354"/>
  <c r="N450" i="35354"/>
  <c r="O450" i="35354"/>
  <c r="Q450" i="35354"/>
  <c r="B450" i="35354"/>
  <c r="P450" i="35354" s="1"/>
  <c r="C450" i="35354"/>
  <c r="D450" i="35354"/>
  <c r="E450" i="35354"/>
  <c r="G22" i="35354"/>
  <c r="H22" i="35354"/>
  <c r="I22" i="35354"/>
  <c r="J22" i="35354"/>
  <c r="K22" i="35354"/>
  <c r="L22" i="35354"/>
  <c r="M22" i="35354"/>
  <c r="N22" i="35354"/>
  <c r="O22" i="35354"/>
  <c r="Q22" i="35354"/>
  <c r="B22" i="35354"/>
  <c r="P22" i="35354" s="1"/>
  <c r="C22" i="35354"/>
  <c r="D22" i="35354"/>
  <c r="E22" i="35354"/>
  <c r="W33" i="35357" l="1"/>
  <c r="Y33" i="35357" s="1"/>
  <c r="AX350" i="35350"/>
  <c r="AJ722" i="35350"/>
  <c r="AB783" i="35350"/>
  <c r="AD783" i="35350" s="1"/>
  <c r="AB457" i="35350"/>
  <c r="AD457" i="35350" s="1"/>
  <c r="J700" i="35352"/>
  <c r="AX701" i="35350" s="1"/>
  <c r="AB722" i="35350"/>
  <c r="AD722" i="35350" s="1"/>
  <c r="AV783" i="35350"/>
  <c r="AU783" i="35350" s="1"/>
  <c r="AV722" i="35350"/>
  <c r="AU722" i="35350" s="1"/>
  <c r="AI721" i="35350"/>
  <c r="AQ721" i="35350" s="1"/>
  <c r="AU721" i="35350"/>
  <c r="AW783" i="35350"/>
  <c r="AW721" i="35350"/>
  <c r="AJ721" i="35350" s="1"/>
  <c r="AF783" i="35350"/>
  <c r="AN722" i="35350"/>
  <c r="AM722" i="35350"/>
  <c r="AD721" i="35350"/>
  <c r="AL722" i="35350"/>
  <c r="AK722" i="35350"/>
  <c r="AI457" i="35350"/>
  <c r="AP457" i="35350" s="1"/>
  <c r="AU457" i="35350"/>
  <c r="AW454" i="35350"/>
  <c r="AN454" i="35350" s="1"/>
  <c r="AW457" i="35350"/>
  <c r="AF457" i="35350"/>
  <c r="AB454" i="35350"/>
  <c r="AI454" i="35350"/>
  <c r="AI30" i="35350"/>
  <c r="AO30" i="35350" s="1"/>
  <c r="AU30" i="35350"/>
  <c r="AW30" i="35350"/>
  <c r="AL30" i="35350" s="1"/>
  <c r="AB30" i="35350"/>
  <c r="B684" i="35354"/>
  <c r="AV349" i="35350" l="1"/>
  <c r="AW349" i="35350"/>
  <c r="AD30" i="35350"/>
  <c r="AP721" i="35350"/>
  <c r="AI722" i="35350"/>
  <c r="AQ722" i="35350" s="1"/>
  <c r="AM721" i="35350"/>
  <c r="AI783" i="35350"/>
  <c r="AP783" i="35350" s="1"/>
  <c r="AN783" i="35350"/>
  <c r="AN721" i="35350"/>
  <c r="AH721" i="35350"/>
  <c r="AO721" i="35350"/>
  <c r="T721" i="35350"/>
  <c r="AJ783" i="35350"/>
  <c r="AL721" i="35350"/>
  <c r="AS721" i="35350"/>
  <c r="AK721" i="35350"/>
  <c r="AS457" i="35350"/>
  <c r="AK783" i="35350"/>
  <c r="AL783" i="35350"/>
  <c r="AM783" i="35350"/>
  <c r="AO457" i="35350"/>
  <c r="AK454" i="35350"/>
  <c r="AJ454" i="35350"/>
  <c r="AL454" i="35350"/>
  <c r="AH457" i="35350"/>
  <c r="AM454" i="35350"/>
  <c r="AQ457" i="35350"/>
  <c r="T457" i="35350"/>
  <c r="AM457" i="35350"/>
  <c r="AN457" i="35350"/>
  <c r="AJ457" i="35350"/>
  <c r="AK457" i="35350"/>
  <c r="AL457" i="35350"/>
  <c r="AD454" i="35350"/>
  <c r="AH454" i="35350"/>
  <c r="AP454" i="35350"/>
  <c r="AQ454" i="35350"/>
  <c r="T454" i="35350"/>
  <c r="AO454" i="35350"/>
  <c r="AS454" i="35350"/>
  <c r="AS30" i="35350"/>
  <c r="AQ30" i="35350"/>
  <c r="AK30" i="35350"/>
  <c r="AH30" i="35350"/>
  <c r="AJ30" i="35350"/>
  <c r="AM30" i="35350"/>
  <c r="AN30" i="35350"/>
  <c r="AP30" i="35350"/>
  <c r="T30" i="35350"/>
  <c r="B83" i="35350"/>
  <c r="V64" i="35351"/>
  <c r="W64" i="35351"/>
  <c r="D318" i="35352"/>
  <c r="G138" i="35354"/>
  <c r="H138" i="35354"/>
  <c r="Q46" i="35354"/>
  <c r="Q47" i="35354"/>
  <c r="Q48" i="35354"/>
  <c r="Q49" i="35354"/>
  <c r="Q50" i="35354"/>
  <c r="Q51" i="35354"/>
  <c r="Q52" i="35354"/>
  <c r="Q53" i="35354"/>
  <c r="Q54" i="35354"/>
  <c r="Q55" i="35354"/>
  <c r="Q56" i="35354"/>
  <c r="Q57" i="35354"/>
  <c r="Q58" i="35354"/>
  <c r="Q59" i="35354"/>
  <c r="Q60" i="35354"/>
  <c r="Q61" i="35354"/>
  <c r="Q62" i="35354"/>
  <c r="Q63" i="35354"/>
  <c r="Q64" i="35354"/>
  <c r="Q65" i="35354"/>
  <c r="Q66" i="35354"/>
  <c r="Q67" i="35354"/>
  <c r="Q68" i="35354"/>
  <c r="Q69" i="35354"/>
  <c r="Q70" i="35354"/>
  <c r="Q71" i="35354"/>
  <c r="Q72" i="35354"/>
  <c r="Q73" i="35354"/>
  <c r="Q74" i="35354"/>
  <c r="Q75" i="35354"/>
  <c r="Q76" i="35354"/>
  <c r="Q77" i="35354"/>
  <c r="Q78" i="35354"/>
  <c r="Q79" i="35354"/>
  <c r="Q80" i="35354"/>
  <c r="Q81" i="35354"/>
  <c r="Q82" i="35354"/>
  <c r="Q83" i="35354"/>
  <c r="Q84" i="35354"/>
  <c r="Q85" i="35354"/>
  <c r="Q86" i="35354"/>
  <c r="Q87" i="35354"/>
  <c r="Q88" i="35354"/>
  <c r="Q89" i="35354"/>
  <c r="Q90" i="35354"/>
  <c r="Q91" i="35354"/>
  <c r="Q92" i="35354"/>
  <c r="Q93" i="35354"/>
  <c r="Q94" i="35354"/>
  <c r="Q95" i="35354"/>
  <c r="Q96" i="35354"/>
  <c r="Q97" i="35354"/>
  <c r="Q98" i="35354"/>
  <c r="Q99" i="35354"/>
  <c r="Q100" i="35354"/>
  <c r="Q101" i="35354"/>
  <c r="Q102" i="35354"/>
  <c r="Q103" i="35354"/>
  <c r="Q104" i="35354"/>
  <c r="Q105" i="35354"/>
  <c r="Q106" i="35354"/>
  <c r="Q107" i="35354"/>
  <c r="Q108" i="35354"/>
  <c r="Q109" i="35354"/>
  <c r="Q110" i="35354"/>
  <c r="Q111" i="35354"/>
  <c r="Q112" i="35354"/>
  <c r="Q113" i="35354"/>
  <c r="Q114" i="35354"/>
  <c r="Q115" i="35354"/>
  <c r="Q116" i="35354"/>
  <c r="Q117" i="35354"/>
  <c r="Q118" i="35354"/>
  <c r="Q119" i="35354"/>
  <c r="Q120" i="35354"/>
  <c r="Q121" i="35354"/>
  <c r="Q122" i="35354"/>
  <c r="Q123" i="35354"/>
  <c r="Q124" i="35354"/>
  <c r="Q125" i="35354"/>
  <c r="Q126" i="35354"/>
  <c r="Q127" i="35354"/>
  <c r="Q128" i="35354"/>
  <c r="Q129" i="35354"/>
  <c r="Q130" i="35354"/>
  <c r="Q131" i="35354"/>
  <c r="Q132" i="35354"/>
  <c r="Q133" i="35354"/>
  <c r="Q134" i="35354"/>
  <c r="Q135" i="35354"/>
  <c r="Q136" i="35354"/>
  <c r="Q137" i="35354"/>
  <c r="Q138" i="35354"/>
  <c r="Q139" i="35354"/>
  <c r="Q140" i="35354"/>
  <c r="Q141" i="35354"/>
  <c r="Q142" i="35354"/>
  <c r="Q143" i="35354"/>
  <c r="Q144" i="35354"/>
  <c r="Q145" i="35354"/>
  <c r="Q146" i="35354"/>
  <c r="Q147" i="35354"/>
  <c r="Q148" i="35354"/>
  <c r="Q149" i="35354"/>
  <c r="Q150" i="35354"/>
  <c r="Q151" i="35354"/>
  <c r="Q152" i="35354"/>
  <c r="Q153" i="35354"/>
  <c r="Q154" i="35354"/>
  <c r="Q155" i="35354"/>
  <c r="Q156" i="35354"/>
  <c r="Q157" i="35354"/>
  <c r="Q158" i="35354"/>
  <c r="Q159" i="35354"/>
  <c r="Q160" i="35354"/>
  <c r="Q161" i="35354"/>
  <c r="Q162" i="35354"/>
  <c r="Q163" i="35354"/>
  <c r="Q164" i="35354"/>
  <c r="Q165" i="35354"/>
  <c r="Q166" i="35354"/>
  <c r="Q167" i="35354"/>
  <c r="Q168" i="35354"/>
  <c r="Q169" i="35354"/>
  <c r="Q170" i="35354"/>
  <c r="Q171" i="35354"/>
  <c r="Q172" i="35354"/>
  <c r="Q173" i="35354"/>
  <c r="Q174" i="35354"/>
  <c r="Q175" i="35354"/>
  <c r="Q176" i="35354"/>
  <c r="Q177" i="35354"/>
  <c r="Q178" i="35354"/>
  <c r="Q179" i="35354"/>
  <c r="Q180" i="35354"/>
  <c r="Q181" i="35354"/>
  <c r="Q182" i="35354"/>
  <c r="Q183" i="35354"/>
  <c r="Q184" i="35354"/>
  <c r="Q185" i="35354"/>
  <c r="Q186" i="35354"/>
  <c r="Q187" i="35354"/>
  <c r="Q188" i="35354"/>
  <c r="Q189" i="35354"/>
  <c r="Q190" i="35354"/>
  <c r="Q191" i="35354"/>
  <c r="Q192" i="35354"/>
  <c r="Q193" i="35354"/>
  <c r="Q194" i="35354"/>
  <c r="Q195" i="35354"/>
  <c r="Q196" i="35354"/>
  <c r="Q197" i="35354"/>
  <c r="Q198" i="35354"/>
  <c r="Q199" i="35354"/>
  <c r="Q200" i="35354"/>
  <c r="Q201" i="35354"/>
  <c r="Q202" i="35354"/>
  <c r="Q203" i="35354"/>
  <c r="Q204" i="35354"/>
  <c r="Q205" i="35354"/>
  <c r="Q206" i="35354"/>
  <c r="Q207" i="35354"/>
  <c r="Q208" i="35354"/>
  <c r="Q209" i="35354"/>
  <c r="Q210" i="35354"/>
  <c r="Q211" i="35354"/>
  <c r="Q212" i="35354"/>
  <c r="Q213" i="35354"/>
  <c r="Q214" i="35354"/>
  <c r="Q215" i="35354"/>
  <c r="Q216" i="35354"/>
  <c r="Q217" i="35354"/>
  <c r="Q218" i="35354"/>
  <c r="Q219" i="35354"/>
  <c r="Q220" i="35354"/>
  <c r="Q221" i="35354"/>
  <c r="Q222" i="35354"/>
  <c r="Q223" i="35354"/>
  <c r="Q224" i="35354"/>
  <c r="Q225" i="35354"/>
  <c r="Q226" i="35354"/>
  <c r="Q227" i="35354"/>
  <c r="Q228" i="35354"/>
  <c r="Q229" i="35354"/>
  <c r="Q230" i="35354"/>
  <c r="Q231" i="35354"/>
  <c r="Q232" i="35354"/>
  <c r="Q233" i="35354"/>
  <c r="Q234" i="35354"/>
  <c r="Q235" i="35354"/>
  <c r="Q236" i="35354"/>
  <c r="Q237" i="35354"/>
  <c r="Q238" i="35354"/>
  <c r="Q239" i="35354"/>
  <c r="Q240" i="35354"/>
  <c r="Q241" i="35354"/>
  <c r="Q242" i="35354"/>
  <c r="Q243" i="35354"/>
  <c r="Q244" i="35354"/>
  <c r="Q245" i="35354"/>
  <c r="Q246" i="35354"/>
  <c r="Q247" i="35354"/>
  <c r="Q248" i="35354"/>
  <c r="Q249" i="35354"/>
  <c r="Q250" i="35354"/>
  <c r="Q251" i="35354"/>
  <c r="Q252" i="35354"/>
  <c r="Q253" i="35354"/>
  <c r="Q254" i="35354"/>
  <c r="Q255" i="35354"/>
  <c r="Q256" i="35354"/>
  <c r="Q257" i="35354"/>
  <c r="Q258" i="35354"/>
  <c r="Q259" i="35354"/>
  <c r="Q260" i="35354"/>
  <c r="Q261" i="35354"/>
  <c r="Q262" i="35354"/>
  <c r="Q263" i="35354"/>
  <c r="Q264" i="35354"/>
  <c r="Q265" i="35354"/>
  <c r="Q266" i="35354"/>
  <c r="Q267" i="35354"/>
  <c r="Q268" i="35354"/>
  <c r="Q269" i="35354"/>
  <c r="Q270" i="35354"/>
  <c r="Q271" i="35354"/>
  <c r="Q272" i="35354"/>
  <c r="Q273" i="35354"/>
  <c r="Q274" i="35354"/>
  <c r="Q275" i="35354"/>
  <c r="Q276" i="35354"/>
  <c r="Q277" i="35354"/>
  <c r="Q278" i="35354"/>
  <c r="Q279" i="35354"/>
  <c r="Q280" i="35354"/>
  <c r="Q281" i="35354"/>
  <c r="Q282" i="35354"/>
  <c r="Q283" i="35354"/>
  <c r="Q284" i="35354"/>
  <c r="Q285" i="35354"/>
  <c r="Q286" i="35354"/>
  <c r="Q287" i="35354"/>
  <c r="Q288" i="35354"/>
  <c r="Q289" i="35354"/>
  <c r="Q290" i="35354"/>
  <c r="Q291" i="35354"/>
  <c r="Q292" i="35354"/>
  <c r="Q293" i="35354"/>
  <c r="Q294" i="35354"/>
  <c r="Q295" i="35354"/>
  <c r="Q296" i="35354"/>
  <c r="Q297" i="35354"/>
  <c r="Q298" i="35354"/>
  <c r="Q299" i="35354"/>
  <c r="Q300" i="35354"/>
  <c r="Q301" i="35354"/>
  <c r="Q302" i="35354"/>
  <c r="Q303" i="35354"/>
  <c r="Q304" i="35354"/>
  <c r="Q305" i="35354"/>
  <c r="Q306" i="35354"/>
  <c r="Q307" i="35354"/>
  <c r="Q308" i="35354"/>
  <c r="Q309" i="35354"/>
  <c r="Q310" i="35354"/>
  <c r="Q311" i="35354"/>
  <c r="Q312" i="35354"/>
  <c r="Q313" i="35354"/>
  <c r="Q314" i="35354"/>
  <c r="Q315" i="35354"/>
  <c r="Q316" i="35354"/>
  <c r="Q317" i="35354"/>
  <c r="Q318" i="35354"/>
  <c r="Q319" i="35354"/>
  <c r="Q320" i="35354"/>
  <c r="Q321" i="35354"/>
  <c r="Q322" i="35354"/>
  <c r="Q323" i="35354"/>
  <c r="Q324" i="35354"/>
  <c r="Q325" i="35354"/>
  <c r="Q326" i="35354"/>
  <c r="Q327" i="35354"/>
  <c r="Q328" i="35354"/>
  <c r="Q329" i="35354"/>
  <c r="Q330" i="35354"/>
  <c r="Q331" i="35354"/>
  <c r="Q332" i="35354"/>
  <c r="Q333" i="35354"/>
  <c r="Q334" i="35354"/>
  <c r="Q335" i="35354"/>
  <c r="Q336" i="35354"/>
  <c r="Q337" i="35354"/>
  <c r="Q338" i="35354"/>
  <c r="Q339" i="35354"/>
  <c r="Q340" i="35354"/>
  <c r="Q341" i="35354"/>
  <c r="Q342" i="35354"/>
  <c r="Q343" i="35354"/>
  <c r="Q344" i="35354"/>
  <c r="Q345" i="35354"/>
  <c r="Q346" i="35354"/>
  <c r="Q347" i="35354"/>
  <c r="Q348" i="35354"/>
  <c r="Q349" i="35354"/>
  <c r="Q350" i="35354"/>
  <c r="Q351" i="35354"/>
  <c r="Q352" i="35354"/>
  <c r="Q353" i="35354"/>
  <c r="Q354" i="35354"/>
  <c r="Q355" i="35354"/>
  <c r="Q356" i="35354"/>
  <c r="Q357" i="35354"/>
  <c r="Q358" i="35354"/>
  <c r="Q359" i="35354"/>
  <c r="Q360" i="35354"/>
  <c r="Q361" i="35354"/>
  <c r="Q362" i="35354"/>
  <c r="Q363" i="35354"/>
  <c r="Q364" i="35354"/>
  <c r="Q365" i="35354"/>
  <c r="Q366" i="35354"/>
  <c r="Q367" i="35354"/>
  <c r="Q368" i="35354"/>
  <c r="Q369" i="35354"/>
  <c r="Q370" i="35354"/>
  <c r="Q371" i="35354"/>
  <c r="Q372" i="35354"/>
  <c r="Q373" i="35354"/>
  <c r="Q374" i="35354"/>
  <c r="Q375" i="35354"/>
  <c r="Q376" i="35354"/>
  <c r="Q377" i="35354"/>
  <c r="Q378" i="35354"/>
  <c r="Q379" i="35354"/>
  <c r="Q380" i="35354"/>
  <c r="Q381" i="35354"/>
  <c r="Q382" i="35354"/>
  <c r="Q383" i="35354"/>
  <c r="Q384" i="35354"/>
  <c r="Q385" i="35354"/>
  <c r="Q386" i="35354"/>
  <c r="Q387" i="35354"/>
  <c r="Q388" i="35354"/>
  <c r="Q389" i="35354"/>
  <c r="Q390" i="35354"/>
  <c r="Q391" i="35354"/>
  <c r="Q392" i="35354"/>
  <c r="Q393" i="35354"/>
  <c r="Q394" i="35354"/>
  <c r="Q395" i="35354"/>
  <c r="Q396" i="35354"/>
  <c r="Q397" i="35354"/>
  <c r="Q398" i="35354"/>
  <c r="Q399" i="35354"/>
  <c r="Q400" i="35354"/>
  <c r="Q401" i="35354"/>
  <c r="Q402" i="35354"/>
  <c r="Q403" i="35354"/>
  <c r="Q404" i="35354"/>
  <c r="Q405" i="35354"/>
  <c r="Q406" i="35354"/>
  <c r="Q407" i="35354"/>
  <c r="Q408" i="35354"/>
  <c r="Q409" i="35354"/>
  <c r="Q410" i="35354"/>
  <c r="Q411" i="35354"/>
  <c r="Q412" i="35354"/>
  <c r="Q413" i="35354"/>
  <c r="Q414" i="35354"/>
  <c r="Q415" i="35354"/>
  <c r="Q416" i="35354"/>
  <c r="Q417" i="35354"/>
  <c r="Q418" i="35354"/>
  <c r="Q419" i="35354"/>
  <c r="Q420" i="35354"/>
  <c r="Q421" i="35354"/>
  <c r="Q422" i="35354"/>
  <c r="Q423" i="35354"/>
  <c r="Q424" i="35354"/>
  <c r="Q425" i="35354"/>
  <c r="Q426" i="35354"/>
  <c r="Q427" i="35354"/>
  <c r="Q428" i="35354"/>
  <c r="Q429" i="35354"/>
  <c r="Q430" i="35354"/>
  <c r="Q431" i="35354"/>
  <c r="Q432" i="35354"/>
  <c r="Q433" i="35354"/>
  <c r="Q434" i="35354"/>
  <c r="Q435" i="35354"/>
  <c r="Q436" i="35354"/>
  <c r="Q437" i="35354"/>
  <c r="Q438" i="35354"/>
  <c r="Q439" i="35354"/>
  <c r="Q440" i="35354"/>
  <c r="Q441" i="35354"/>
  <c r="Q442" i="35354"/>
  <c r="Q443" i="35354"/>
  <c r="Q444" i="35354"/>
  <c r="Q445" i="35354"/>
  <c r="Q446" i="35354"/>
  <c r="Q447" i="35354"/>
  <c r="Q448" i="35354"/>
  <c r="Q449" i="35354"/>
  <c r="Q451" i="35354"/>
  <c r="Q452" i="35354"/>
  <c r="Q454" i="35354"/>
  <c r="Q455" i="35354"/>
  <c r="Q456" i="35354"/>
  <c r="Q457" i="35354"/>
  <c r="Q458" i="35354"/>
  <c r="Q459" i="35354"/>
  <c r="Q460" i="35354"/>
  <c r="Q461" i="35354"/>
  <c r="Q462" i="35354"/>
  <c r="Q463" i="35354"/>
  <c r="Q464" i="35354"/>
  <c r="Q465" i="35354"/>
  <c r="Q466" i="35354"/>
  <c r="Q467" i="35354"/>
  <c r="Q468" i="35354"/>
  <c r="Q469" i="35354"/>
  <c r="Q470" i="35354"/>
  <c r="Q471" i="35354"/>
  <c r="Q472" i="35354"/>
  <c r="Q473" i="35354"/>
  <c r="Q474" i="35354"/>
  <c r="Q475" i="35354"/>
  <c r="Q476" i="35354"/>
  <c r="Q477" i="35354"/>
  <c r="Q478" i="35354"/>
  <c r="Q479" i="35354"/>
  <c r="Q480" i="35354"/>
  <c r="Q481" i="35354"/>
  <c r="Q482" i="35354"/>
  <c r="Q483" i="35354"/>
  <c r="Q484" i="35354"/>
  <c r="Q485" i="35354"/>
  <c r="Q486" i="35354"/>
  <c r="Q487" i="35354"/>
  <c r="Q488" i="35354"/>
  <c r="Q489" i="35354"/>
  <c r="Q490" i="35354"/>
  <c r="Q491" i="35354"/>
  <c r="Q492" i="35354"/>
  <c r="Q493" i="35354"/>
  <c r="Q494" i="35354"/>
  <c r="Q495" i="35354"/>
  <c r="Q496" i="35354"/>
  <c r="Q497" i="35354"/>
  <c r="Q498" i="35354"/>
  <c r="Q499" i="35354"/>
  <c r="Q500" i="35354"/>
  <c r="Q501" i="35354"/>
  <c r="Q502" i="35354"/>
  <c r="Q503" i="35354"/>
  <c r="Q504" i="35354"/>
  <c r="Q505" i="35354"/>
  <c r="Q506" i="35354"/>
  <c r="Q507" i="35354"/>
  <c r="Q508" i="35354"/>
  <c r="Q509" i="35354"/>
  <c r="Q510" i="35354"/>
  <c r="Q511" i="35354"/>
  <c r="Q512" i="35354"/>
  <c r="Q513" i="35354"/>
  <c r="Q514" i="35354"/>
  <c r="Q515" i="35354"/>
  <c r="Q516" i="35354"/>
  <c r="Q517" i="35354"/>
  <c r="Q518" i="35354"/>
  <c r="Q519" i="35354"/>
  <c r="Q520" i="35354"/>
  <c r="Q521" i="35354"/>
  <c r="Q522" i="35354"/>
  <c r="Q523" i="35354"/>
  <c r="Q524" i="35354"/>
  <c r="Q525" i="35354"/>
  <c r="Q526" i="35354"/>
  <c r="Q527" i="35354"/>
  <c r="Q528" i="35354"/>
  <c r="Q529" i="35354"/>
  <c r="Q530" i="35354"/>
  <c r="Q531" i="35354"/>
  <c r="Q532" i="35354"/>
  <c r="Q533" i="35354"/>
  <c r="Q534" i="35354"/>
  <c r="Q535" i="35354"/>
  <c r="Q536" i="35354"/>
  <c r="Q537" i="35354"/>
  <c r="Q538" i="35354"/>
  <c r="Q539" i="35354"/>
  <c r="Q540" i="35354"/>
  <c r="Q541" i="35354"/>
  <c r="Q542" i="35354"/>
  <c r="Q543" i="35354"/>
  <c r="Q544" i="35354"/>
  <c r="Q545" i="35354"/>
  <c r="Q546" i="35354"/>
  <c r="Q547" i="35354"/>
  <c r="Q548" i="35354"/>
  <c r="Q549" i="35354"/>
  <c r="Q550" i="35354"/>
  <c r="Q551" i="35354"/>
  <c r="Q552" i="35354"/>
  <c r="Q553" i="35354"/>
  <c r="Q554" i="35354"/>
  <c r="Q555" i="35354"/>
  <c r="Q556" i="35354"/>
  <c r="Q557" i="35354"/>
  <c r="Q558" i="35354"/>
  <c r="Q559" i="35354"/>
  <c r="Q560" i="35354"/>
  <c r="Q561" i="35354"/>
  <c r="Q562" i="35354"/>
  <c r="Q563" i="35354"/>
  <c r="Q564" i="35354"/>
  <c r="Q565" i="35354"/>
  <c r="Q566" i="35354"/>
  <c r="Q567" i="35354"/>
  <c r="Q568" i="35354"/>
  <c r="Q569" i="35354"/>
  <c r="Q570" i="35354"/>
  <c r="Q571" i="35354"/>
  <c r="Q572" i="35354"/>
  <c r="Q573" i="35354"/>
  <c r="Q574" i="35354"/>
  <c r="Q575" i="35354"/>
  <c r="Q576" i="35354"/>
  <c r="Q577" i="35354"/>
  <c r="Q578" i="35354"/>
  <c r="Q579" i="35354"/>
  <c r="Q580" i="35354"/>
  <c r="Q581" i="35354"/>
  <c r="Q582" i="35354"/>
  <c r="Q583" i="35354"/>
  <c r="Q584" i="35354"/>
  <c r="Q585" i="35354"/>
  <c r="Q586" i="35354"/>
  <c r="Q587" i="35354"/>
  <c r="Q588" i="35354"/>
  <c r="Q589" i="35354"/>
  <c r="Q590" i="35354"/>
  <c r="Q591" i="35354"/>
  <c r="Q592" i="35354"/>
  <c r="Q593" i="35354"/>
  <c r="Q594" i="35354"/>
  <c r="Q595" i="35354"/>
  <c r="Q596" i="35354"/>
  <c r="Q597" i="35354"/>
  <c r="Q598" i="35354"/>
  <c r="Q599" i="35354"/>
  <c r="Q600" i="35354"/>
  <c r="Q601" i="35354"/>
  <c r="Q602" i="35354"/>
  <c r="Q603" i="35354"/>
  <c r="Q604" i="35354"/>
  <c r="Q605" i="35354"/>
  <c r="Q606" i="35354"/>
  <c r="Q607" i="35354"/>
  <c r="Q608" i="35354"/>
  <c r="Q609" i="35354"/>
  <c r="Q610" i="35354"/>
  <c r="Q611" i="35354"/>
  <c r="Q612" i="35354"/>
  <c r="Q613" i="35354"/>
  <c r="Q614" i="35354"/>
  <c r="Q615" i="35354"/>
  <c r="Q616" i="35354"/>
  <c r="Q617" i="35354"/>
  <c r="Q618" i="35354"/>
  <c r="Q619" i="35354"/>
  <c r="Q620" i="35354"/>
  <c r="Q621" i="35354"/>
  <c r="Q622" i="35354"/>
  <c r="Q623" i="35354"/>
  <c r="Q624" i="35354"/>
  <c r="Q625" i="35354"/>
  <c r="Q626" i="35354"/>
  <c r="Q627" i="35354"/>
  <c r="Q628" i="35354"/>
  <c r="Q629" i="35354"/>
  <c r="Q630" i="35354"/>
  <c r="Q631" i="35354"/>
  <c r="Q632" i="35354"/>
  <c r="Q633" i="35354"/>
  <c r="Q634" i="35354"/>
  <c r="Q635" i="35354"/>
  <c r="Q636" i="35354"/>
  <c r="Q637" i="35354"/>
  <c r="Q638" i="35354"/>
  <c r="Q639" i="35354"/>
  <c r="Q640" i="35354"/>
  <c r="Q641" i="35354"/>
  <c r="Q642" i="35354"/>
  <c r="Q643" i="35354"/>
  <c r="Q644" i="35354"/>
  <c r="Q645" i="35354"/>
  <c r="Q646" i="35354"/>
  <c r="Q647" i="35354"/>
  <c r="Q648" i="35354"/>
  <c r="Q649" i="35354"/>
  <c r="Q650" i="35354"/>
  <c r="Q651" i="35354"/>
  <c r="Q652" i="35354"/>
  <c r="Q653" i="35354"/>
  <c r="Q654" i="35354"/>
  <c r="Q655" i="35354"/>
  <c r="Q656" i="35354"/>
  <c r="Q657" i="35354"/>
  <c r="Q658" i="35354"/>
  <c r="Q659" i="35354"/>
  <c r="Q660" i="35354"/>
  <c r="Q661" i="35354"/>
  <c r="Q662" i="35354"/>
  <c r="Q663" i="35354"/>
  <c r="Q664" i="35354"/>
  <c r="Q665" i="35354"/>
  <c r="Q666" i="35354"/>
  <c r="Q667" i="35354"/>
  <c r="Q668" i="35354"/>
  <c r="Q669" i="35354"/>
  <c r="Q670" i="35354"/>
  <c r="Q671" i="35354"/>
  <c r="Q672" i="35354"/>
  <c r="Q673" i="35354"/>
  <c r="Q674" i="35354"/>
  <c r="Q675" i="35354"/>
  <c r="Q676" i="35354"/>
  <c r="Q677" i="35354"/>
  <c r="Q678" i="35354"/>
  <c r="Q679" i="35354"/>
  <c r="Q680" i="35354"/>
  <c r="Q681" i="35354"/>
  <c r="Q682" i="35354"/>
  <c r="Q683" i="35354"/>
  <c r="Q684" i="35354"/>
  <c r="Q685" i="35354"/>
  <c r="Q686" i="35354"/>
  <c r="Q687" i="35354"/>
  <c r="Q688" i="35354"/>
  <c r="Q689" i="35354"/>
  <c r="Q690" i="35354"/>
  <c r="Q691" i="35354"/>
  <c r="Q692" i="35354"/>
  <c r="Q693" i="35354"/>
  <c r="Q694" i="35354"/>
  <c r="Q695" i="35354"/>
  <c r="Q696" i="35354"/>
  <c r="Q697" i="35354"/>
  <c r="Q698" i="35354"/>
  <c r="Q699" i="35354"/>
  <c r="Q700" i="35354"/>
  <c r="Q701" i="35354"/>
  <c r="Q702" i="35354"/>
  <c r="Q703" i="35354"/>
  <c r="Q704" i="35354"/>
  <c r="Q705" i="35354"/>
  <c r="Q706" i="35354"/>
  <c r="Q707" i="35354"/>
  <c r="Q708" i="35354"/>
  <c r="Q709" i="35354"/>
  <c r="Q710" i="35354"/>
  <c r="Q711" i="35354"/>
  <c r="Q712" i="35354"/>
  <c r="Q713" i="35354"/>
  <c r="Q714" i="35354"/>
  <c r="Q715" i="35354"/>
  <c r="Q716" i="35354"/>
  <c r="Q719" i="35354"/>
  <c r="Q720" i="35354"/>
  <c r="Q721" i="35354"/>
  <c r="Q722" i="35354"/>
  <c r="Q723" i="35354"/>
  <c r="Q724" i="35354"/>
  <c r="Q725" i="35354"/>
  <c r="Q726" i="35354"/>
  <c r="Q727" i="35354"/>
  <c r="Q728" i="35354"/>
  <c r="Q729" i="35354"/>
  <c r="Q730" i="35354"/>
  <c r="Q731" i="35354"/>
  <c r="Q732" i="35354"/>
  <c r="Q733" i="35354"/>
  <c r="Q734" i="35354"/>
  <c r="Q735" i="35354"/>
  <c r="Q736" i="35354"/>
  <c r="Q737" i="35354"/>
  <c r="Q738" i="35354"/>
  <c r="Q739" i="35354"/>
  <c r="Q740" i="35354"/>
  <c r="Q741" i="35354"/>
  <c r="Q742" i="35354"/>
  <c r="Q743" i="35354"/>
  <c r="Q744" i="35354"/>
  <c r="Q745" i="35354"/>
  <c r="Q746" i="35354"/>
  <c r="Q747" i="35354"/>
  <c r="Q748" i="35354"/>
  <c r="Q749" i="35354"/>
  <c r="Q750" i="35354"/>
  <c r="Q751" i="35354"/>
  <c r="Q752" i="35354"/>
  <c r="Q753" i="35354"/>
  <c r="Q754" i="35354"/>
  <c r="Q755" i="35354"/>
  <c r="Q756" i="35354"/>
  <c r="Q757" i="35354"/>
  <c r="Q758" i="35354"/>
  <c r="Q759" i="35354"/>
  <c r="Q760" i="35354"/>
  <c r="Q761" i="35354"/>
  <c r="Q762" i="35354"/>
  <c r="Q763" i="35354"/>
  <c r="Q764" i="35354"/>
  <c r="Q765" i="35354"/>
  <c r="Q766" i="35354"/>
  <c r="Q767" i="35354"/>
  <c r="Q768" i="35354"/>
  <c r="Q769" i="35354"/>
  <c r="Q770" i="35354"/>
  <c r="Q771" i="35354"/>
  <c r="Q772" i="35354"/>
  <c r="Q773" i="35354"/>
  <c r="Q774" i="35354"/>
  <c r="Q775" i="35354"/>
  <c r="Q776" i="35354"/>
  <c r="Q777" i="35354"/>
  <c r="Q779" i="35354"/>
  <c r="Q780" i="35354"/>
  <c r="Q781" i="35354"/>
  <c r="Q782" i="35354"/>
  <c r="Q783" i="35354"/>
  <c r="Q784" i="35354"/>
  <c r="Q785" i="35354"/>
  <c r="Q786" i="35354"/>
  <c r="Q787" i="35354"/>
  <c r="Q788" i="35354"/>
  <c r="Q789" i="35354"/>
  <c r="Q790" i="35354"/>
  <c r="Q791" i="35354"/>
  <c r="Q792" i="35354"/>
  <c r="Q793" i="35354"/>
  <c r="Q794" i="35354"/>
  <c r="Q795" i="35354"/>
  <c r="Q796" i="35354"/>
  <c r="Q797" i="35354"/>
  <c r="Q798" i="35354"/>
  <c r="Q799" i="35354"/>
  <c r="Q800" i="35354"/>
  <c r="Q801" i="35354"/>
  <c r="Q802" i="35354"/>
  <c r="Q803" i="35354"/>
  <c r="Q804" i="35354"/>
  <c r="Q805" i="35354"/>
  <c r="Q806" i="35354"/>
  <c r="Q807" i="35354"/>
  <c r="Q808" i="35354"/>
  <c r="Q809" i="35354"/>
  <c r="Q810" i="35354"/>
  <c r="Q811" i="35354"/>
  <c r="Q812" i="35354"/>
  <c r="Q813" i="35354"/>
  <c r="Q814" i="35354"/>
  <c r="Q815" i="35354"/>
  <c r="Q816" i="35354"/>
  <c r="Q817" i="35354"/>
  <c r="Q818" i="35354"/>
  <c r="Q819" i="35354"/>
  <c r="Q820" i="35354"/>
  <c r="Q821" i="35354"/>
  <c r="Q822" i="35354"/>
  <c r="Q823" i="35354"/>
  <c r="Q824" i="35354"/>
  <c r="Q825" i="35354"/>
  <c r="Q826" i="35354"/>
  <c r="Q827" i="35354"/>
  <c r="Q828" i="35354"/>
  <c r="Q829" i="35354"/>
  <c r="Q830" i="35354"/>
  <c r="Q831" i="35354"/>
  <c r="Q832" i="35354"/>
  <c r="Q833" i="35354"/>
  <c r="Q834" i="35354"/>
  <c r="Q835" i="35354"/>
  <c r="Q836" i="35354"/>
  <c r="Q837" i="35354"/>
  <c r="Q838" i="35354"/>
  <c r="Q34" i="35354"/>
  <c r="Q35" i="35354"/>
  <c r="Q36" i="35354"/>
  <c r="Q37" i="35354"/>
  <c r="Q38" i="35354"/>
  <c r="Q39" i="35354"/>
  <c r="Q40" i="35354"/>
  <c r="Q41" i="35354"/>
  <c r="Q42" i="35354"/>
  <c r="Q43" i="35354"/>
  <c r="Q44" i="35354"/>
  <c r="Q45" i="35354"/>
  <c r="Q3" i="35354"/>
  <c r="Q4" i="35354"/>
  <c r="Q5" i="35354"/>
  <c r="Q6" i="35354"/>
  <c r="Q7" i="35354"/>
  <c r="Q8" i="35354"/>
  <c r="Q9" i="35354"/>
  <c r="Q10" i="35354"/>
  <c r="Q11" i="35354"/>
  <c r="Q12" i="35354"/>
  <c r="Q13" i="35354"/>
  <c r="Q14" i="35354"/>
  <c r="Q15" i="35354"/>
  <c r="Q16" i="35354"/>
  <c r="Q17" i="35354"/>
  <c r="Q18" i="35354"/>
  <c r="Q19" i="35354"/>
  <c r="Q20" i="35354"/>
  <c r="Q21" i="35354"/>
  <c r="Q23" i="35354"/>
  <c r="Q24" i="35354"/>
  <c r="Q25" i="35354"/>
  <c r="Q26" i="35354"/>
  <c r="Q27" i="35354"/>
  <c r="Q28" i="35354"/>
  <c r="Q29" i="35354"/>
  <c r="Q30" i="35354"/>
  <c r="Q31" i="35354"/>
  <c r="Q32" i="35354"/>
  <c r="Q33" i="35354"/>
  <c r="Q2" i="35354"/>
  <c r="O2" i="35354"/>
  <c r="D132" i="35354"/>
  <c r="H70" i="35354"/>
  <c r="G70" i="35354"/>
  <c r="G47" i="35354"/>
  <c r="AJ349" i="35350" l="1"/>
  <c r="AL349" i="35350"/>
  <c r="AN349" i="35350"/>
  <c r="AK349" i="35350"/>
  <c r="AM349" i="35350"/>
  <c r="AU349" i="35350"/>
  <c r="AI349" i="35350"/>
  <c r="AH722" i="35350"/>
  <c r="AS722" i="35350"/>
  <c r="AT722" i="35350"/>
  <c r="AR722" i="35350" s="1"/>
  <c r="AP722" i="35350"/>
  <c r="T722" i="35350"/>
  <c r="AO783" i="35350"/>
  <c r="AO722" i="35350"/>
  <c r="AS783" i="35350"/>
  <c r="AQ783" i="35350"/>
  <c r="AH783" i="35350"/>
  <c r="T783" i="35350"/>
  <c r="AT721" i="35350"/>
  <c r="AA721" i="35350" s="1"/>
  <c r="AT783" i="35350"/>
  <c r="AT454" i="35350"/>
  <c r="AT457" i="35350"/>
  <c r="AT30" i="35350"/>
  <c r="T859" i="35350"/>
  <c r="T861" i="35350" s="1"/>
  <c r="AT349" i="35350" l="1"/>
  <c r="AA349" i="35350" s="1"/>
  <c r="AO349" i="35350"/>
  <c r="AH349" i="35350"/>
  <c r="AS349" i="35350"/>
  <c r="T349" i="35350"/>
  <c r="AP349" i="35350"/>
  <c r="AR349" i="35350"/>
  <c r="X722" i="35350"/>
  <c r="AA454" i="35350"/>
  <c r="AR454" i="35350"/>
  <c r="AA722" i="35350"/>
  <c r="AR30" i="35350"/>
  <c r="AA30" i="35350"/>
  <c r="AA783" i="35350"/>
  <c r="AR783" i="35350"/>
  <c r="AR721" i="35350"/>
  <c r="AA457" i="35350"/>
  <c r="AR457" i="35350"/>
  <c r="B2" i="35354"/>
  <c r="P2" i="35354" s="1"/>
  <c r="C2" i="35354"/>
  <c r="D2" i="35354"/>
  <c r="G2" i="35354"/>
  <c r="H2" i="35354"/>
  <c r="I2" i="35354"/>
  <c r="J2" i="35354"/>
  <c r="K2" i="35354"/>
  <c r="L2" i="35354"/>
  <c r="M2" i="35354"/>
  <c r="N2" i="35354"/>
  <c r="B3" i="35354"/>
  <c r="P3" i="35354" s="1"/>
  <c r="C3" i="35354"/>
  <c r="D3" i="35354"/>
  <c r="G3" i="35354"/>
  <c r="H3" i="35354"/>
  <c r="I3" i="35354"/>
  <c r="J3" i="35354"/>
  <c r="K3" i="35354"/>
  <c r="L3" i="35354"/>
  <c r="M3" i="35354"/>
  <c r="N3" i="35354"/>
  <c r="O3" i="35354"/>
  <c r="B4" i="35354"/>
  <c r="P4" i="35354" s="1"/>
  <c r="C4" i="35354"/>
  <c r="D4" i="35354"/>
  <c r="E4" i="35354"/>
  <c r="G4" i="35354"/>
  <c r="H4" i="35354"/>
  <c r="I4" i="35354"/>
  <c r="J4" i="35354"/>
  <c r="K4" i="35354"/>
  <c r="L4" i="35354"/>
  <c r="M4" i="35354"/>
  <c r="N4" i="35354"/>
  <c r="O4" i="35354"/>
  <c r="B5" i="35354"/>
  <c r="P5" i="35354" s="1"/>
  <c r="C5" i="35354"/>
  <c r="D5" i="35354"/>
  <c r="E5" i="35354"/>
  <c r="G5" i="35354"/>
  <c r="H5" i="35354"/>
  <c r="I5" i="35354"/>
  <c r="J5" i="35354"/>
  <c r="K5" i="35354"/>
  <c r="L5" i="35354"/>
  <c r="M5" i="35354"/>
  <c r="N5" i="35354"/>
  <c r="O5" i="35354"/>
  <c r="B6" i="35354"/>
  <c r="P6" i="35354" s="1"/>
  <c r="C6" i="35354"/>
  <c r="D6" i="35354"/>
  <c r="E6" i="35354"/>
  <c r="G6" i="35354"/>
  <c r="H6" i="35354"/>
  <c r="I6" i="35354"/>
  <c r="J6" i="35354"/>
  <c r="K6" i="35354"/>
  <c r="L6" i="35354"/>
  <c r="M6" i="35354"/>
  <c r="N6" i="35354"/>
  <c r="O6" i="35354"/>
  <c r="B7" i="35354"/>
  <c r="P7" i="35354" s="1"/>
  <c r="C7" i="35354"/>
  <c r="D7" i="35354"/>
  <c r="E7" i="35354"/>
  <c r="G7" i="35354"/>
  <c r="H7" i="35354"/>
  <c r="I7" i="35354"/>
  <c r="J7" i="35354"/>
  <c r="K7" i="35354"/>
  <c r="L7" i="35354"/>
  <c r="M7" i="35354"/>
  <c r="N7" i="35354"/>
  <c r="O7" i="35354"/>
  <c r="B8" i="35354"/>
  <c r="P8" i="35354" s="1"/>
  <c r="C8" i="35354"/>
  <c r="D8" i="35354"/>
  <c r="E8" i="35354"/>
  <c r="G8" i="35354"/>
  <c r="H8" i="35354"/>
  <c r="I8" i="35354"/>
  <c r="J8" i="35354"/>
  <c r="K8" i="35354"/>
  <c r="L8" i="35354"/>
  <c r="M8" i="35354"/>
  <c r="N8" i="35354"/>
  <c r="O8" i="35354"/>
  <c r="B9" i="35354"/>
  <c r="P9" i="35354" s="1"/>
  <c r="C9" i="35354"/>
  <c r="D9" i="35354"/>
  <c r="E9" i="35354"/>
  <c r="G9" i="35354"/>
  <c r="H9" i="35354"/>
  <c r="I9" i="35354"/>
  <c r="J9" i="35354"/>
  <c r="K9" i="35354"/>
  <c r="L9" i="35354"/>
  <c r="M9" i="35354"/>
  <c r="N9" i="35354"/>
  <c r="O9" i="35354"/>
  <c r="B10" i="35354"/>
  <c r="P10" i="35354" s="1"/>
  <c r="C10" i="35354"/>
  <c r="D10" i="35354"/>
  <c r="E10" i="35354"/>
  <c r="G10" i="35354"/>
  <c r="H10" i="35354"/>
  <c r="I10" i="35354"/>
  <c r="J10" i="35354"/>
  <c r="K10" i="35354"/>
  <c r="L10" i="35354"/>
  <c r="M10" i="35354"/>
  <c r="N10" i="35354"/>
  <c r="O10" i="35354"/>
  <c r="B11" i="35354"/>
  <c r="P11" i="35354" s="1"/>
  <c r="C11" i="35354"/>
  <c r="D11" i="35354"/>
  <c r="E11" i="35354"/>
  <c r="G11" i="35354"/>
  <c r="H11" i="35354"/>
  <c r="I11" i="35354"/>
  <c r="J11" i="35354"/>
  <c r="K11" i="35354"/>
  <c r="L11" i="35354"/>
  <c r="M11" i="35354"/>
  <c r="N11" i="35354"/>
  <c r="O11" i="35354"/>
  <c r="B12" i="35354"/>
  <c r="P12" i="35354" s="1"/>
  <c r="C12" i="35354"/>
  <c r="D12" i="35354"/>
  <c r="E12" i="35354"/>
  <c r="G12" i="35354"/>
  <c r="H12" i="35354"/>
  <c r="I12" i="35354"/>
  <c r="J12" i="35354"/>
  <c r="K12" i="35354"/>
  <c r="L12" i="35354"/>
  <c r="M12" i="35354"/>
  <c r="N12" i="35354"/>
  <c r="O12" i="35354"/>
  <c r="B13" i="35354"/>
  <c r="P13" i="35354" s="1"/>
  <c r="C13" i="35354"/>
  <c r="D13" i="35354"/>
  <c r="E13" i="35354"/>
  <c r="G13" i="35354"/>
  <c r="H13" i="35354"/>
  <c r="I13" i="35354"/>
  <c r="J13" i="35354"/>
  <c r="K13" i="35354"/>
  <c r="L13" i="35354"/>
  <c r="M13" i="35354"/>
  <c r="N13" i="35354"/>
  <c r="O13" i="35354"/>
  <c r="B14" i="35354"/>
  <c r="P14" i="35354" s="1"/>
  <c r="C14" i="35354"/>
  <c r="D14" i="35354"/>
  <c r="E14" i="35354"/>
  <c r="G14" i="35354"/>
  <c r="H14" i="35354"/>
  <c r="I14" i="35354"/>
  <c r="J14" i="35354"/>
  <c r="K14" i="35354"/>
  <c r="L14" i="35354"/>
  <c r="M14" i="35354"/>
  <c r="N14" i="35354"/>
  <c r="O14" i="35354"/>
  <c r="B15" i="35354"/>
  <c r="P15" i="35354" s="1"/>
  <c r="C15" i="35354"/>
  <c r="D15" i="35354"/>
  <c r="E15" i="35354"/>
  <c r="G15" i="35354"/>
  <c r="H15" i="35354"/>
  <c r="I15" i="35354"/>
  <c r="J15" i="35354"/>
  <c r="K15" i="35354"/>
  <c r="L15" i="35354"/>
  <c r="M15" i="35354"/>
  <c r="N15" i="35354"/>
  <c r="O15" i="35354"/>
  <c r="B16" i="35354"/>
  <c r="P16" i="35354" s="1"/>
  <c r="C16" i="35354"/>
  <c r="D16" i="35354"/>
  <c r="E16" i="35354"/>
  <c r="G16" i="35354"/>
  <c r="H16" i="35354"/>
  <c r="I16" i="35354"/>
  <c r="J16" i="35354"/>
  <c r="K16" i="35354"/>
  <c r="L16" i="35354"/>
  <c r="M16" i="35354"/>
  <c r="N16" i="35354"/>
  <c r="O16" i="35354"/>
  <c r="B17" i="35354"/>
  <c r="P17" i="35354" s="1"/>
  <c r="C17" i="35354"/>
  <c r="D17" i="35354"/>
  <c r="E17" i="35354"/>
  <c r="G17" i="35354"/>
  <c r="H17" i="35354"/>
  <c r="I17" i="35354"/>
  <c r="J17" i="35354"/>
  <c r="K17" i="35354"/>
  <c r="L17" i="35354"/>
  <c r="M17" i="35354"/>
  <c r="N17" i="35354"/>
  <c r="O17" i="35354"/>
  <c r="B18" i="35354"/>
  <c r="P18" i="35354" s="1"/>
  <c r="C18" i="35354"/>
  <c r="D18" i="35354"/>
  <c r="E18" i="35354"/>
  <c r="G18" i="35354"/>
  <c r="H18" i="35354"/>
  <c r="I18" i="35354"/>
  <c r="J18" i="35354"/>
  <c r="K18" i="35354"/>
  <c r="L18" i="35354"/>
  <c r="M18" i="35354"/>
  <c r="N18" i="35354"/>
  <c r="O18" i="35354"/>
  <c r="B19" i="35354"/>
  <c r="P19" i="35354" s="1"/>
  <c r="C19" i="35354"/>
  <c r="D19" i="35354"/>
  <c r="E19" i="35354"/>
  <c r="G19" i="35354"/>
  <c r="H19" i="35354"/>
  <c r="I19" i="35354"/>
  <c r="J19" i="35354"/>
  <c r="K19" i="35354"/>
  <c r="L19" i="35354"/>
  <c r="M19" i="35354"/>
  <c r="N19" i="35354"/>
  <c r="O19" i="35354"/>
  <c r="B20" i="35354"/>
  <c r="P20" i="35354" s="1"/>
  <c r="C20" i="35354"/>
  <c r="D20" i="35354"/>
  <c r="E20" i="35354"/>
  <c r="G20" i="35354"/>
  <c r="H20" i="35354"/>
  <c r="I20" i="35354"/>
  <c r="J20" i="35354"/>
  <c r="K20" i="35354"/>
  <c r="L20" i="35354"/>
  <c r="M20" i="35354"/>
  <c r="N20" i="35354"/>
  <c r="O20" i="35354"/>
  <c r="B21" i="35354"/>
  <c r="P21" i="35354" s="1"/>
  <c r="C21" i="35354"/>
  <c r="D21" i="35354"/>
  <c r="E21" i="35354"/>
  <c r="G21" i="35354"/>
  <c r="H21" i="35354"/>
  <c r="I21" i="35354"/>
  <c r="K21" i="35354"/>
  <c r="L21" i="35354"/>
  <c r="M21" i="35354"/>
  <c r="N21" i="35354"/>
  <c r="O21" i="35354"/>
  <c r="B23" i="35354"/>
  <c r="P23" i="35354" s="1"/>
  <c r="C23" i="35354"/>
  <c r="D23" i="35354"/>
  <c r="E23" i="35354"/>
  <c r="G23" i="35354"/>
  <c r="H23" i="35354"/>
  <c r="I23" i="35354"/>
  <c r="J23" i="35354"/>
  <c r="K23" i="35354"/>
  <c r="L23" i="35354"/>
  <c r="M23" i="35354"/>
  <c r="N23" i="35354"/>
  <c r="O23" i="35354"/>
  <c r="B24" i="35354"/>
  <c r="P24" i="35354" s="1"/>
  <c r="C24" i="35354"/>
  <c r="D24" i="35354"/>
  <c r="E24" i="35354"/>
  <c r="G24" i="35354"/>
  <c r="H24" i="35354"/>
  <c r="I24" i="35354"/>
  <c r="J24" i="35354"/>
  <c r="K24" i="35354"/>
  <c r="L24" i="35354"/>
  <c r="M24" i="35354"/>
  <c r="N24" i="35354"/>
  <c r="O24" i="35354"/>
  <c r="B25" i="35354"/>
  <c r="P25" i="35354" s="1"/>
  <c r="C25" i="35354"/>
  <c r="D25" i="35354"/>
  <c r="E25" i="35354"/>
  <c r="G25" i="35354"/>
  <c r="H25" i="35354"/>
  <c r="I25" i="35354"/>
  <c r="J25" i="35354"/>
  <c r="K25" i="35354"/>
  <c r="L25" i="35354"/>
  <c r="M25" i="35354"/>
  <c r="N25" i="35354"/>
  <c r="O25" i="35354"/>
  <c r="B26" i="35354"/>
  <c r="P26" i="35354" s="1"/>
  <c r="C26" i="35354"/>
  <c r="D26" i="35354"/>
  <c r="E26" i="35354"/>
  <c r="G26" i="35354"/>
  <c r="H26" i="35354"/>
  <c r="I26" i="35354"/>
  <c r="J26" i="35354"/>
  <c r="K26" i="35354"/>
  <c r="L26" i="35354"/>
  <c r="M26" i="35354"/>
  <c r="N26" i="35354"/>
  <c r="O26" i="35354"/>
  <c r="B27" i="35354"/>
  <c r="P27" i="35354" s="1"/>
  <c r="C27" i="35354"/>
  <c r="D27" i="35354"/>
  <c r="E27" i="35354"/>
  <c r="G27" i="35354"/>
  <c r="H27" i="35354"/>
  <c r="I27" i="35354"/>
  <c r="J27" i="35354"/>
  <c r="K27" i="35354"/>
  <c r="L27" i="35354"/>
  <c r="M27" i="35354"/>
  <c r="N27" i="35354"/>
  <c r="O27" i="35354"/>
  <c r="B28" i="35354"/>
  <c r="P28" i="35354" s="1"/>
  <c r="C28" i="35354"/>
  <c r="D28" i="35354"/>
  <c r="E28" i="35354"/>
  <c r="G28" i="35354"/>
  <c r="H28" i="35354"/>
  <c r="I28" i="35354"/>
  <c r="J28" i="35354"/>
  <c r="K28" i="35354"/>
  <c r="L28" i="35354"/>
  <c r="M28" i="35354"/>
  <c r="N28" i="35354"/>
  <c r="O28" i="35354"/>
  <c r="B29" i="35354"/>
  <c r="P29" i="35354" s="1"/>
  <c r="C29" i="35354"/>
  <c r="D29" i="35354"/>
  <c r="E29" i="35354"/>
  <c r="G29" i="35354"/>
  <c r="H29" i="35354"/>
  <c r="I29" i="35354"/>
  <c r="J29" i="35354"/>
  <c r="K29" i="35354"/>
  <c r="L29" i="35354"/>
  <c r="M29" i="35354"/>
  <c r="N29" i="35354"/>
  <c r="O29" i="35354"/>
  <c r="B30" i="35354"/>
  <c r="P30" i="35354" s="1"/>
  <c r="C30" i="35354"/>
  <c r="D30" i="35354"/>
  <c r="E30" i="35354"/>
  <c r="G30" i="35354"/>
  <c r="H30" i="35354"/>
  <c r="I30" i="35354"/>
  <c r="J30" i="35354"/>
  <c r="K30" i="35354"/>
  <c r="L30" i="35354"/>
  <c r="M30" i="35354"/>
  <c r="N30" i="35354"/>
  <c r="O30" i="35354"/>
  <c r="B31" i="35354"/>
  <c r="P31" i="35354" s="1"/>
  <c r="C31" i="35354"/>
  <c r="D31" i="35354"/>
  <c r="E31" i="35354"/>
  <c r="G31" i="35354"/>
  <c r="H31" i="35354"/>
  <c r="I31" i="35354"/>
  <c r="J31" i="35354"/>
  <c r="K31" i="35354"/>
  <c r="L31" i="35354"/>
  <c r="M31" i="35354"/>
  <c r="N31" i="35354"/>
  <c r="O31" i="35354"/>
  <c r="B32" i="35354"/>
  <c r="P32" i="35354" s="1"/>
  <c r="C32" i="35354"/>
  <c r="D32" i="35354"/>
  <c r="E32" i="35354"/>
  <c r="G32" i="35354"/>
  <c r="H32" i="35354"/>
  <c r="I32" i="35354"/>
  <c r="J32" i="35354"/>
  <c r="K32" i="35354"/>
  <c r="L32" i="35354"/>
  <c r="M32" i="35354"/>
  <c r="N32" i="35354"/>
  <c r="O32" i="35354"/>
  <c r="B33" i="35354"/>
  <c r="P33" i="35354" s="1"/>
  <c r="C33" i="35354"/>
  <c r="D33" i="35354"/>
  <c r="E33" i="35354"/>
  <c r="G33" i="35354"/>
  <c r="H33" i="35354"/>
  <c r="I33" i="35354"/>
  <c r="J33" i="35354"/>
  <c r="K33" i="35354"/>
  <c r="L33" i="35354"/>
  <c r="M33" i="35354"/>
  <c r="N33" i="35354"/>
  <c r="O33" i="35354"/>
  <c r="B34" i="35354"/>
  <c r="P34" i="35354" s="1"/>
  <c r="C34" i="35354"/>
  <c r="D34" i="35354"/>
  <c r="E34" i="35354"/>
  <c r="G34" i="35354"/>
  <c r="H34" i="35354"/>
  <c r="I34" i="35354"/>
  <c r="J34" i="35354"/>
  <c r="K34" i="35354"/>
  <c r="L34" i="35354"/>
  <c r="M34" i="35354"/>
  <c r="N34" i="35354"/>
  <c r="O34" i="35354"/>
  <c r="B35" i="35354"/>
  <c r="P35" i="35354" s="1"/>
  <c r="C35" i="35354"/>
  <c r="D35" i="35354"/>
  <c r="E35" i="35354"/>
  <c r="G35" i="35354"/>
  <c r="H35" i="35354"/>
  <c r="I35" i="35354"/>
  <c r="J35" i="35354"/>
  <c r="K35" i="35354"/>
  <c r="L35" i="35354"/>
  <c r="M35" i="35354"/>
  <c r="N35" i="35354"/>
  <c r="O35" i="35354"/>
  <c r="B36" i="35354"/>
  <c r="P36" i="35354" s="1"/>
  <c r="C36" i="35354"/>
  <c r="D36" i="35354"/>
  <c r="E36" i="35354"/>
  <c r="G36" i="35354"/>
  <c r="H36" i="35354"/>
  <c r="I36" i="35354"/>
  <c r="J36" i="35354"/>
  <c r="K36" i="35354"/>
  <c r="L36" i="35354"/>
  <c r="M36" i="35354"/>
  <c r="N36" i="35354"/>
  <c r="O36" i="35354"/>
  <c r="B37" i="35354"/>
  <c r="P37" i="35354" s="1"/>
  <c r="C37" i="35354"/>
  <c r="D37" i="35354"/>
  <c r="E37" i="35354"/>
  <c r="G37" i="35354"/>
  <c r="H37" i="35354"/>
  <c r="I37" i="35354"/>
  <c r="J37" i="35354"/>
  <c r="K37" i="35354"/>
  <c r="L37" i="35354"/>
  <c r="M37" i="35354"/>
  <c r="N37" i="35354"/>
  <c r="O37" i="35354"/>
  <c r="B38" i="35354"/>
  <c r="P38" i="35354" s="1"/>
  <c r="C38" i="35354"/>
  <c r="D38" i="35354"/>
  <c r="E38" i="35354"/>
  <c r="G38" i="35354"/>
  <c r="H38" i="35354"/>
  <c r="I38" i="35354"/>
  <c r="J38" i="35354"/>
  <c r="K38" i="35354"/>
  <c r="L38" i="35354"/>
  <c r="M38" i="35354"/>
  <c r="N38" i="35354"/>
  <c r="O38" i="35354"/>
  <c r="B39" i="35354"/>
  <c r="P39" i="35354" s="1"/>
  <c r="C39" i="35354"/>
  <c r="D39" i="35354"/>
  <c r="E39" i="35354"/>
  <c r="G39" i="35354"/>
  <c r="H39" i="35354"/>
  <c r="I39" i="35354"/>
  <c r="J39" i="35354"/>
  <c r="K39" i="35354"/>
  <c r="L39" i="35354"/>
  <c r="M39" i="35354"/>
  <c r="N39" i="35354"/>
  <c r="O39" i="35354"/>
  <c r="B40" i="35354"/>
  <c r="P40" i="35354" s="1"/>
  <c r="C40" i="35354"/>
  <c r="D40" i="35354"/>
  <c r="E40" i="35354"/>
  <c r="G40" i="35354"/>
  <c r="H40" i="35354"/>
  <c r="I40" i="35354"/>
  <c r="J40" i="35354"/>
  <c r="K40" i="35354"/>
  <c r="L40" i="35354"/>
  <c r="M40" i="35354"/>
  <c r="N40" i="35354"/>
  <c r="O40" i="35354"/>
  <c r="B41" i="35354"/>
  <c r="P41" i="35354" s="1"/>
  <c r="C41" i="35354"/>
  <c r="D41" i="35354"/>
  <c r="E41" i="35354"/>
  <c r="G41" i="35354"/>
  <c r="H41" i="35354"/>
  <c r="I41" i="35354"/>
  <c r="J41" i="35354"/>
  <c r="K41" i="35354"/>
  <c r="L41" i="35354"/>
  <c r="M41" i="35354"/>
  <c r="N41" i="35354"/>
  <c r="O41" i="35354"/>
  <c r="B42" i="35354"/>
  <c r="P42" i="35354" s="1"/>
  <c r="C42" i="35354"/>
  <c r="D42" i="35354"/>
  <c r="E42" i="35354"/>
  <c r="G42" i="35354"/>
  <c r="H42" i="35354"/>
  <c r="I42" i="35354"/>
  <c r="J42" i="35354"/>
  <c r="K42" i="35354"/>
  <c r="L42" i="35354"/>
  <c r="M42" i="35354"/>
  <c r="N42" i="35354"/>
  <c r="O42" i="35354"/>
  <c r="B43" i="35354"/>
  <c r="P43" i="35354" s="1"/>
  <c r="C43" i="35354"/>
  <c r="D43" i="35354"/>
  <c r="E43" i="35354"/>
  <c r="G43" i="35354"/>
  <c r="H43" i="35354"/>
  <c r="I43" i="35354"/>
  <c r="J43" i="35354"/>
  <c r="K43" i="35354"/>
  <c r="L43" i="35354"/>
  <c r="M43" i="35354"/>
  <c r="N43" i="35354"/>
  <c r="O43" i="35354"/>
  <c r="B44" i="35354"/>
  <c r="P44" i="35354" s="1"/>
  <c r="C44" i="35354"/>
  <c r="D44" i="35354"/>
  <c r="E44" i="35354"/>
  <c r="G44" i="35354"/>
  <c r="H44" i="35354"/>
  <c r="I44" i="35354"/>
  <c r="J44" i="35354"/>
  <c r="K44" i="35354"/>
  <c r="L44" i="35354"/>
  <c r="M44" i="35354"/>
  <c r="N44" i="35354"/>
  <c r="O44" i="35354"/>
  <c r="B45" i="35354"/>
  <c r="P45" i="35354" s="1"/>
  <c r="C45" i="35354"/>
  <c r="D45" i="35354"/>
  <c r="E45" i="35354"/>
  <c r="G45" i="35354"/>
  <c r="H45" i="35354"/>
  <c r="I45" i="35354"/>
  <c r="J45" i="35354"/>
  <c r="K45" i="35354"/>
  <c r="L45" i="35354"/>
  <c r="M45" i="35354"/>
  <c r="N45" i="35354"/>
  <c r="O45" i="35354"/>
  <c r="B46" i="35354"/>
  <c r="P46" i="35354" s="1"/>
  <c r="C46" i="35354"/>
  <c r="D46" i="35354"/>
  <c r="E46" i="35354"/>
  <c r="G46" i="35354"/>
  <c r="H46" i="35354"/>
  <c r="I46" i="35354"/>
  <c r="J46" i="35354"/>
  <c r="K46" i="35354"/>
  <c r="L46" i="35354"/>
  <c r="M46" i="35354"/>
  <c r="N46" i="35354"/>
  <c r="O46" i="35354"/>
  <c r="B47" i="35354"/>
  <c r="P47" i="35354" s="1"/>
  <c r="C47" i="35354"/>
  <c r="D47" i="35354"/>
  <c r="E47" i="35354"/>
  <c r="H47" i="35354"/>
  <c r="I47" i="35354"/>
  <c r="J47" i="35354"/>
  <c r="K47" i="35354"/>
  <c r="L47" i="35354"/>
  <c r="M47" i="35354"/>
  <c r="N47" i="35354"/>
  <c r="O47" i="35354"/>
  <c r="B48" i="35354"/>
  <c r="P48" i="35354" s="1"/>
  <c r="C48" i="35354"/>
  <c r="D48" i="35354"/>
  <c r="E48" i="35354"/>
  <c r="G48" i="35354"/>
  <c r="H48" i="35354"/>
  <c r="I48" i="35354"/>
  <c r="J48" i="35354"/>
  <c r="K48" i="35354"/>
  <c r="L48" i="35354"/>
  <c r="M48" i="35354"/>
  <c r="N48" i="35354"/>
  <c r="O48" i="35354"/>
  <c r="B49" i="35354"/>
  <c r="P49" i="35354" s="1"/>
  <c r="C49" i="35354"/>
  <c r="D49" i="35354"/>
  <c r="E49" i="35354"/>
  <c r="G49" i="35354"/>
  <c r="H49" i="35354"/>
  <c r="I49" i="35354"/>
  <c r="J49" i="35354"/>
  <c r="K49" i="35354"/>
  <c r="L49" i="35354"/>
  <c r="M49" i="35354"/>
  <c r="N49" i="35354"/>
  <c r="O49" i="35354"/>
  <c r="B50" i="35354"/>
  <c r="P50" i="35354" s="1"/>
  <c r="C50" i="35354"/>
  <c r="D50" i="35354"/>
  <c r="E50" i="35354"/>
  <c r="G50" i="35354"/>
  <c r="H50" i="35354"/>
  <c r="I50" i="35354"/>
  <c r="J50" i="35354"/>
  <c r="K50" i="35354"/>
  <c r="L50" i="35354"/>
  <c r="M50" i="35354"/>
  <c r="N50" i="35354"/>
  <c r="O50" i="35354"/>
  <c r="B51" i="35354"/>
  <c r="P51" i="35354" s="1"/>
  <c r="C51" i="35354"/>
  <c r="D51" i="35354"/>
  <c r="E51" i="35354"/>
  <c r="G51" i="35354"/>
  <c r="H51" i="35354"/>
  <c r="I51" i="35354"/>
  <c r="J51" i="35354"/>
  <c r="K51" i="35354"/>
  <c r="L51" i="35354"/>
  <c r="M51" i="35354"/>
  <c r="N51" i="35354"/>
  <c r="O51" i="35354"/>
  <c r="B52" i="35354"/>
  <c r="P52" i="35354" s="1"/>
  <c r="C52" i="35354"/>
  <c r="D52" i="35354"/>
  <c r="E52" i="35354"/>
  <c r="G52" i="35354"/>
  <c r="H52" i="35354"/>
  <c r="I52" i="35354"/>
  <c r="J52" i="35354"/>
  <c r="K52" i="35354"/>
  <c r="L52" i="35354"/>
  <c r="M52" i="35354"/>
  <c r="N52" i="35354"/>
  <c r="O52" i="35354"/>
  <c r="B53" i="35354"/>
  <c r="P53" i="35354" s="1"/>
  <c r="C53" i="35354"/>
  <c r="D53" i="35354"/>
  <c r="E53" i="35354"/>
  <c r="G53" i="35354"/>
  <c r="H53" i="35354"/>
  <c r="I53" i="35354"/>
  <c r="J53" i="35354"/>
  <c r="K53" i="35354"/>
  <c r="L53" i="35354"/>
  <c r="M53" i="35354"/>
  <c r="N53" i="35354"/>
  <c r="O53" i="35354"/>
  <c r="B54" i="35354"/>
  <c r="P54" i="35354" s="1"/>
  <c r="C54" i="35354"/>
  <c r="D54" i="35354"/>
  <c r="E54" i="35354"/>
  <c r="G54" i="35354"/>
  <c r="H54" i="35354"/>
  <c r="I54" i="35354"/>
  <c r="J54" i="35354"/>
  <c r="K54" i="35354"/>
  <c r="L54" i="35354"/>
  <c r="M54" i="35354"/>
  <c r="N54" i="35354"/>
  <c r="O54" i="35354"/>
  <c r="B55" i="35354"/>
  <c r="P55" i="35354" s="1"/>
  <c r="C55" i="35354"/>
  <c r="D55" i="35354"/>
  <c r="E55" i="35354"/>
  <c r="G55" i="35354"/>
  <c r="H55" i="35354"/>
  <c r="I55" i="35354"/>
  <c r="J55" i="35354"/>
  <c r="K55" i="35354"/>
  <c r="L55" i="35354"/>
  <c r="M55" i="35354"/>
  <c r="N55" i="35354"/>
  <c r="O55" i="35354"/>
  <c r="B56" i="35354"/>
  <c r="P56" i="35354" s="1"/>
  <c r="C56" i="35354"/>
  <c r="D56" i="35354"/>
  <c r="E56" i="35354"/>
  <c r="G56" i="35354"/>
  <c r="H56" i="35354"/>
  <c r="I56" i="35354"/>
  <c r="J56" i="35354"/>
  <c r="K56" i="35354"/>
  <c r="L56" i="35354"/>
  <c r="M56" i="35354"/>
  <c r="N56" i="35354"/>
  <c r="O56" i="35354"/>
  <c r="B57" i="35354"/>
  <c r="P57" i="35354" s="1"/>
  <c r="C57" i="35354"/>
  <c r="D57" i="35354"/>
  <c r="E57" i="35354"/>
  <c r="G57" i="35354"/>
  <c r="H57" i="35354"/>
  <c r="I57" i="35354"/>
  <c r="J57" i="35354"/>
  <c r="K57" i="35354"/>
  <c r="L57" i="35354"/>
  <c r="M57" i="35354"/>
  <c r="N57" i="35354"/>
  <c r="O57" i="35354"/>
  <c r="B58" i="35354"/>
  <c r="P58" i="35354" s="1"/>
  <c r="C58" i="35354"/>
  <c r="D58" i="35354"/>
  <c r="E58" i="35354"/>
  <c r="G58" i="35354"/>
  <c r="H58" i="35354"/>
  <c r="I58" i="35354"/>
  <c r="J58" i="35354"/>
  <c r="K58" i="35354"/>
  <c r="L58" i="35354"/>
  <c r="M58" i="35354"/>
  <c r="N58" i="35354"/>
  <c r="O58" i="35354"/>
  <c r="B59" i="35354"/>
  <c r="P59" i="35354" s="1"/>
  <c r="C59" i="35354"/>
  <c r="D59" i="35354"/>
  <c r="E59" i="35354"/>
  <c r="G59" i="35354"/>
  <c r="H59" i="35354"/>
  <c r="I59" i="35354"/>
  <c r="J59" i="35354"/>
  <c r="K59" i="35354"/>
  <c r="L59" i="35354"/>
  <c r="M59" i="35354"/>
  <c r="N59" i="35354"/>
  <c r="O59" i="35354"/>
  <c r="B60" i="35354"/>
  <c r="P60" i="35354" s="1"/>
  <c r="C60" i="35354"/>
  <c r="D60" i="35354"/>
  <c r="E60" i="35354"/>
  <c r="G60" i="35354"/>
  <c r="H60" i="35354"/>
  <c r="I60" i="35354"/>
  <c r="J60" i="35354"/>
  <c r="K60" i="35354"/>
  <c r="L60" i="35354"/>
  <c r="M60" i="35354"/>
  <c r="N60" i="35354"/>
  <c r="O60" i="35354"/>
  <c r="B61" i="35354"/>
  <c r="P61" i="35354" s="1"/>
  <c r="C61" i="35354"/>
  <c r="D61" i="35354"/>
  <c r="E61" i="35354"/>
  <c r="G61" i="35354"/>
  <c r="H61" i="35354"/>
  <c r="I61" i="35354"/>
  <c r="J61" i="35354"/>
  <c r="K61" i="35354"/>
  <c r="L61" i="35354"/>
  <c r="M61" i="35354"/>
  <c r="N61" i="35354"/>
  <c r="O61" i="35354"/>
  <c r="B62" i="35354"/>
  <c r="P62" i="35354" s="1"/>
  <c r="C62" i="35354"/>
  <c r="D62" i="35354"/>
  <c r="E62" i="35354"/>
  <c r="G62" i="35354"/>
  <c r="H62" i="35354"/>
  <c r="I62" i="35354"/>
  <c r="J62" i="35354"/>
  <c r="K62" i="35354"/>
  <c r="L62" i="35354"/>
  <c r="M62" i="35354"/>
  <c r="N62" i="35354"/>
  <c r="O62" i="35354"/>
  <c r="B63" i="35354"/>
  <c r="P63" i="35354" s="1"/>
  <c r="C63" i="35354"/>
  <c r="D63" i="35354"/>
  <c r="E63" i="35354"/>
  <c r="G63" i="35354"/>
  <c r="H63" i="35354"/>
  <c r="I63" i="35354"/>
  <c r="J63" i="35354"/>
  <c r="K63" i="35354"/>
  <c r="L63" i="35354"/>
  <c r="M63" i="35354"/>
  <c r="N63" i="35354"/>
  <c r="O63" i="35354"/>
  <c r="B64" i="35354"/>
  <c r="P64" i="35354" s="1"/>
  <c r="C64" i="35354"/>
  <c r="D64" i="35354"/>
  <c r="E64" i="35354"/>
  <c r="G64" i="35354"/>
  <c r="H64" i="35354"/>
  <c r="I64" i="35354"/>
  <c r="J64" i="35354"/>
  <c r="K64" i="35354"/>
  <c r="L64" i="35354"/>
  <c r="M64" i="35354"/>
  <c r="N64" i="35354"/>
  <c r="O64" i="35354"/>
  <c r="B65" i="35354"/>
  <c r="P65" i="35354" s="1"/>
  <c r="C65" i="35354"/>
  <c r="D65" i="35354"/>
  <c r="E65" i="35354"/>
  <c r="G65" i="35354"/>
  <c r="H65" i="35354"/>
  <c r="I65" i="35354"/>
  <c r="J65" i="35354"/>
  <c r="K65" i="35354"/>
  <c r="L65" i="35354"/>
  <c r="M65" i="35354"/>
  <c r="N65" i="35354"/>
  <c r="O65" i="35354"/>
  <c r="B66" i="35354"/>
  <c r="P66" i="35354" s="1"/>
  <c r="C66" i="35354"/>
  <c r="D66" i="35354"/>
  <c r="E66" i="35354"/>
  <c r="G66" i="35354"/>
  <c r="H66" i="35354"/>
  <c r="I66" i="35354"/>
  <c r="J66" i="35354"/>
  <c r="K66" i="35354"/>
  <c r="L66" i="35354"/>
  <c r="M66" i="35354"/>
  <c r="N66" i="35354"/>
  <c r="O66" i="35354"/>
  <c r="B67" i="35354"/>
  <c r="P67" i="35354" s="1"/>
  <c r="C67" i="35354"/>
  <c r="D67" i="35354"/>
  <c r="E67" i="35354"/>
  <c r="G67" i="35354"/>
  <c r="H67" i="35354"/>
  <c r="I67" i="35354"/>
  <c r="J67" i="35354"/>
  <c r="K67" i="35354"/>
  <c r="L67" i="35354"/>
  <c r="M67" i="35354"/>
  <c r="N67" i="35354"/>
  <c r="O67" i="35354"/>
  <c r="B68" i="35354"/>
  <c r="P68" i="35354" s="1"/>
  <c r="C68" i="35354"/>
  <c r="D68" i="35354"/>
  <c r="E68" i="35354"/>
  <c r="G68" i="35354"/>
  <c r="H68" i="35354"/>
  <c r="I68" i="35354"/>
  <c r="J68" i="35354"/>
  <c r="K68" i="35354"/>
  <c r="L68" i="35354"/>
  <c r="M68" i="35354"/>
  <c r="N68" i="35354"/>
  <c r="O68" i="35354"/>
  <c r="B69" i="35354"/>
  <c r="P69" i="35354" s="1"/>
  <c r="C69" i="35354"/>
  <c r="D69" i="35354"/>
  <c r="E69" i="35354"/>
  <c r="G69" i="35354"/>
  <c r="H69" i="35354"/>
  <c r="I69" i="35354"/>
  <c r="J69" i="35354"/>
  <c r="K69" i="35354"/>
  <c r="L69" i="35354"/>
  <c r="M69" i="35354"/>
  <c r="N69" i="35354"/>
  <c r="O69" i="35354"/>
  <c r="B70" i="35354"/>
  <c r="P70" i="35354" s="1"/>
  <c r="C70" i="35354"/>
  <c r="D70" i="35354"/>
  <c r="E70" i="35354"/>
  <c r="I70" i="35354"/>
  <c r="J70" i="35354"/>
  <c r="K70" i="35354"/>
  <c r="L70" i="35354"/>
  <c r="M70" i="35354"/>
  <c r="N70" i="35354"/>
  <c r="O70" i="35354"/>
  <c r="B71" i="35354"/>
  <c r="P71" i="35354" s="1"/>
  <c r="C71" i="35354"/>
  <c r="D71" i="35354"/>
  <c r="E71" i="35354"/>
  <c r="G71" i="35354"/>
  <c r="H71" i="35354"/>
  <c r="I71" i="35354"/>
  <c r="J71" i="35354"/>
  <c r="K71" i="35354"/>
  <c r="L71" i="35354"/>
  <c r="M71" i="35354"/>
  <c r="N71" i="35354"/>
  <c r="O71" i="35354"/>
  <c r="B72" i="35354"/>
  <c r="P72" i="35354" s="1"/>
  <c r="C72" i="35354"/>
  <c r="D72" i="35354"/>
  <c r="E72" i="35354"/>
  <c r="G72" i="35354"/>
  <c r="H72" i="35354"/>
  <c r="I72" i="35354"/>
  <c r="J72" i="35354"/>
  <c r="K72" i="35354"/>
  <c r="L72" i="35354"/>
  <c r="M72" i="35354"/>
  <c r="N72" i="35354"/>
  <c r="O72" i="35354"/>
  <c r="B73" i="35354"/>
  <c r="P73" i="35354" s="1"/>
  <c r="C73" i="35354"/>
  <c r="D73" i="35354"/>
  <c r="E73" i="35354"/>
  <c r="G73" i="35354"/>
  <c r="H73" i="35354"/>
  <c r="I73" i="35354"/>
  <c r="J73" i="35354"/>
  <c r="K73" i="35354"/>
  <c r="L73" i="35354"/>
  <c r="M73" i="35354"/>
  <c r="N73" i="35354"/>
  <c r="O73" i="35354"/>
  <c r="B74" i="35354"/>
  <c r="P74" i="35354" s="1"/>
  <c r="C74" i="35354"/>
  <c r="D74" i="35354"/>
  <c r="E74" i="35354"/>
  <c r="G74" i="35354"/>
  <c r="H74" i="35354"/>
  <c r="I74" i="35354"/>
  <c r="J74" i="35354"/>
  <c r="K74" i="35354"/>
  <c r="L74" i="35354"/>
  <c r="M74" i="35354"/>
  <c r="N74" i="35354"/>
  <c r="O74" i="35354"/>
  <c r="B75" i="35354"/>
  <c r="P75" i="35354" s="1"/>
  <c r="C75" i="35354"/>
  <c r="D75" i="35354"/>
  <c r="E75" i="35354"/>
  <c r="G75" i="35354"/>
  <c r="H75" i="35354"/>
  <c r="I75" i="35354"/>
  <c r="J75" i="35354"/>
  <c r="K75" i="35354"/>
  <c r="L75" i="35354"/>
  <c r="M75" i="35354"/>
  <c r="N75" i="35354"/>
  <c r="O75" i="35354"/>
  <c r="B76" i="35354"/>
  <c r="P76" i="35354" s="1"/>
  <c r="C76" i="35354"/>
  <c r="D76" i="35354"/>
  <c r="E76" i="35354"/>
  <c r="G76" i="35354"/>
  <c r="H76" i="35354"/>
  <c r="I76" i="35354"/>
  <c r="J76" i="35354"/>
  <c r="K76" i="35354"/>
  <c r="L76" i="35354"/>
  <c r="M76" i="35354"/>
  <c r="N76" i="35354"/>
  <c r="O76" i="35354"/>
  <c r="B77" i="35354"/>
  <c r="P77" i="35354" s="1"/>
  <c r="C77" i="35354"/>
  <c r="D77" i="35354"/>
  <c r="E77" i="35354"/>
  <c r="G77" i="35354"/>
  <c r="H77" i="35354"/>
  <c r="I77" i="35354"/>
  <c r="J77" i="35354"/>
  <c r="K77" i="35354"/>
  <c r="L77" i="35354"/>
  <c r="M77" i="35354"/>
  <c r="N77" i="35354"/>
  <c r="O77" i="35354"/>
  <c r="B78" i="35354"/>
  <c r="P78" i="35354" s="1"/>
  <c r="C78" i="35354"/>
  <c r="D78" i="35354"/>
  <c r="E78" i="35354"/>
  <c r="G78" i="35354"/>
  <c r="H78" i="35354"/>
  <c r="I78" i="35354"/>
  <c r="J78" i="35354"/>
  <c r="K78" i="35354"/>
  <c r="L78" i="35354"/>
  <c r="M78" i="35354"/>
  <c r="N78" i="35354"/>
  <c r="O78" i="35354"/>
  <c r="B79" i="35354"/>
  <c r="P79" i="35354" s="1"/>
  <c r="C79" i="35354"/>
  <c r="D79" i="35354"/>
  <c r="E79" i="35354"/>
  <c r="G79" i="35354"/>
  <c r="H79" i="35354"/>
  <c r="I79" i="35354"/>
  <c r="J79" i="35354"/>
  <c r="K79" i="35354"/>
  <c r="L79" i="35354"/>
  <c r="M79" i="35354"/>
  <c r="N79" i="35354"/>
  <c r="O79" i="35354"/>
  <c r="B80" i="35354"/>
  <c r="P80" i="35354" s="1"/>
  <c r="C80" i="35354"/>
  <c r="D80" i="35354"/>
  <c r="E80" i="35354"/>
  <c r="G80" i="35354"/>
  <c r="H80" i="35354"/>
  <c r="I80" i="35354"/>
  <c r="J80" i="35354"/>
  <c r="K80" i="35354"/>
  <c r="L80" i="35354"/>
  <c r="M80" i="35354"/>
  <c r="N80" i="35354"/>
  <c r="O80" i="35354"/>
  <c r="B81" i="35354"/>
  <c r="P81" i="35354" s="1"/>
  <c r="C81" i="35354"/>
  <c r="D81" i="35354"/>
  <c r="E81" i="35354"/>
  <c r="G81" i="35354"/>
  <c r="H81" i="35354"/>
  <c r="I81" i="35354"/>
  <c r="J81" i="35354"/>
  <c r="K81" i="35354"/>
  <c r="L81" i="35354"/>
  <c r="M81" i="35354"/>
  <c r="N81" i="35354"/>
  <c r="O81" i="35354"/>
  <c r="B82" i="35354"/>
  <c r="P82" i="35354" s="1"/>
  <c r="C82" i="35354"/>
  <c r="D82" i="35354"/>
  <c r="E82" i="35354"/>
  <c r="G82" i="35354"/>
  <c r="H82" i="35354"/>
  <c r="I82" i="35354"/>
  <c r="J82" i="35354"/>
  <c r="K82" i="35354"/>
  <c r="L82" i="35354"/>
  <c r="M82" i="35354"/>
  <c r="N82" i="35354"/>
  <c r="O82" i="35354"/>
  <c r="B83" i="35354"/>
  <c r="P83" i="35354" s="1"/>
  <c r="C83" i="35354"/>
  <c r="D83" i="35354"/>
  <c r="E83" i="35354"/>
  <c r="G83" i="35354"/>
  <c r="H83" i="35354"/>
  <c r="I83" i="35354"/>
  <c r="J83" i="35354"/>
  <c r="K83" i="35354"/>
  <c r="L83" i="35354"/>
  <c r="M83" i="35354"/>
  <c r="N83" i="35354"/>
  <c r="O83" i="35354"/>
  <c r="B84" i="35354"/>
  <c r="P84" i="35354" s="1"/>
  <c r="C84" i="35354"/>
  <c r="D84" i="35354"/>
  <c r="E84" i="35354"/>
  <c r="G84" i="35354"/>
  <c r="H84" i="35354"/>
  <c r="I84" i="35354"/>
  <c r="J84" i="35354"/>
  <c r="K84" i="35354"/>
  <c r="L84" i="35354"/>
  <c r="M84" i="35354"/>
  <c r="N84" i="35354"/>
  <c r="O84" i="35354"/>
  <c r="B85" i="35354"/>
  <c r="P85" i="35354" s="1"/>
  <c r="C85" i="35354"/>
  <c r="D85" i="35354"/>
  <c r="E85" i="35354"/>
  <c r="G85" i="35354"/>
  <c r="H85" i="35354"/>
  <c r="I85" i="35354"/>
  <c r="J85" i="35354"/>
  <c r="K85" i="35354"/>
  <c r="L85" i="35354"/>
  <c r="M85" i="35354"/>
  <c r="N85" i="35354"/>
  <c r="O85" i="35354"/>
  <c r="B86" i="35354"/>
  <c r="P86" i="35354" s="1"/>
  <c r="C86" i="35354"/>
  <c r="D86" i="35354"/>
  <c r="E86" i="35354"/>
  <c r="G86" i="35354"/>
  <c r="H86" i="35354"/>
  <c r="I86" i="35354"/>
  <c r="J86" i="35354"/>
  <c r="K86" i="35354"/>
  <c r="L86" i="35354"/>
  <c r="M86" i="35354"/>
  <c r="N86" i="35354"/>
  <c r="O86" i="35354"/>
  <c r="B87" i="35354"/>
  <c r="P87" i="35354" s="1"/>
  <c r="C87" i="35354"/>
  <c r="D87" i="35354"/>
  <c r="E87" i="35354"/>
  <c r="G87" i="35354"/>
  <c r="H87" i="35354"/>
  <c r="I87" i="35354"/>
  <c r="J87" i="35354"/>
  <c r="K87" i="35354"/>
  <c r="L87" i="35354"/>
  <c r="M87" i="35354"/>
  <c r="N87" i="35354"/>
  <c r="O87" i="35354"/>
  <c r="B88" i="35354"/>
  <c r="P88" i="35354" s="1"/>
  <c r="C88" i="35354"/>
  <c r="D88" i="35354"/>
  <c r="E88" i="35354"/>
  <c r="G88" i="35354"/>
  <c r="H88" i="35354"/>
  <c r="I88" i="35354"/>
  <c r="J88" i="35354"/>
  <c r="K88" i="35354"/>
  <c r="L88" i="35354"/>
  <c r="M88" i="35354"/>
  <c r="N88" i="35354"/>
  <c r="O88" i="35354"/>
  <c r="B89" i="35354"/>
  <c r="P89" i="35354" s="1"/>
  <c r="C89" i="35354"/>
  <c r="D89" i="35354"/>
  <c r="E89" i="35354"/>
  <c r="G89" i="35354"/>
  <c r="H89" i="35354"/>
  <c r="I89" i="35354"/>
  <c r="J89" i="35354"/>
  <c r="K89" i="35354"/>
  <c r="L89" i="35354"/>
  <c r="M89" i="35354"/>
  <c r="N89" i="35354"/>
  <c r="O89" i="35354"/>
  <c r="B90" i="35354"/>
  <c r="P90" i="35354" s="1"/>
  <c r="C90" i="35354"/>
  <c r="D90" i="35354"/>
  <c r="E90" i="35354"/>
  <c r="G90" i="35354"/>
  <c r="H90" i="35354"/>
  <c r="I90" i="35354"/>
  <c r="J90" i="35354"/>
  <c r="K90" i="35354"/>
  <c r="L90" i="35354"/>
  <c r="M90" i="35354"/>
  <c r="N90" i="35354"/>
  <c r="O90" i="35354"/>
  <c r="B91" i="35354"/>
  <c r="P91" i="35354" s="1"/>
  <c r="C91" i="35354"/>
  <c r="D91" i="35354"/>
  <c r="E91" i="35354"/>
  <c r="G91" i="35354"/>
  <c r="H91" i="35354"/>
  <c r="I91" i="35354"/>
  <c r="J91" i="35354"/>
  <c r="K91" i="35354"/>
  <c r="L91" i="35354"/>
  <c r="M91" i="35354"/>
  <c r="N91" i="35354"/>
  <c r="O91" i="35354"/>
  <c r="B92" i="35354"/>
  <c r="P92" i="35354" s="1"/>
  <c r="C92" i="35354"/>
  <c r="D92" i="35354"/>
  <c r="E92" i="35354"/>
  <c r="G92" i="35354"/>
  <c r="H92" i="35354"/>
  <c r="I92" i="35354"/>
  <c r="J92" i="35354"/>
  <c r="K92" i="35354"/>
  <c r="L92" i="35354"/>
  <c r="M92" i="35354"/>
  <c r="N92" i="35354"/>
  <c r="O92" i="35354"/>
  <c r="B93" i="35354"/>
  <c r="P93" i="35354" s="1"/>
  <c r="C93" i="35354"/>
  <c r="D93" i="35354"/>
  <c r="E93" i="35354"/>
  <c r="G93" i="35354"/>
  <c r="H93" i="35354"/>
  <c r="I93" i="35354"/>
  <c r="J93" i="35354"/>
  <c r="K93" i="35354"/>
  <c r="L93" i="35354"/>
  <c r="M93" i="35354"/>
  <c r="N93" i="35354"/>
  <c r="O93" i="35354"/>
  <c r="B94" i="35354"/>
  <c r="P94" i="35354" s="1"/>
  <c r="C94" i="35354"/>
  <c r="D94" i="35354"/>
  <c r="E94" i="35354"/>
  <c r="G94" i="35354"/>
  <c r="H94" i="35354"/>
  <c r="I94" i="35354"/>
  <c r="J94" i="35354"/>
  <c r="K94" i="35354"/>
  <c r="L94" i="35354"/>
  <c r="M94" i="35354"/>
  <c r="N94" i="35354"/>
  <c r="O94" i="35354"/>
  <c r="B95" i="35354"/>
  <c r="P95" i="35354" s="1"/>
  <c r="C95" i="35354"/>
  <c r="D95" i="35354"/>
  <c r="E95" i="35354"/>
  <c r="G95" i="35354"/>
  <c r="H95" i="35354"/>
  <c r="I95" i="35354"/>
  <c r="J95" i="35354"/>
  <c r="K95" i="35354"/>
  <c r="L95" i="35354"/>
  <c r="M95" i="35354"/>
  <c r="N95" i="35354"/>
  <c r="O95" i="35354"/>
  <c r="B96" i="35354"/>
  <c r="P96" i="35354" s="1"/>
  <c r="C96" i="35354"/>
  <c r="D96" i="35354"/>
  <c r="E96" i="35354"/>
  <c r="G96" i="35354"/>
  <c r="H96" i="35354"/>
  <c r="I96" i="35354"/>
  <c r="J96" i="35354"/>
  <c r="K96" i="35354"/>
  <c r="L96" i="35354"/>
  <c r="M96" i="35354"/>
  <c r="N96" i="35354"/>
  <c r="O96" i="35354"/>
  <c r="B97" i="35354"/>
  <c r="P97" i="35354" s="1"/>
  <c r="C97" i="35354"/>
  <c r="D97" i="35354"/>
  <c r="E97" i="35354"/>
  <c r="G97" i="35354"/>
  <c r="H97" i="35354"/>
  <c r="I97" i="35354"/>
  <c r="J97" i="35354"/>
  <c r="K97" i="35354"/>
  <c r="L97" i="35354"/>
  <c r="M97" i="35354"/>
  <c r="N97" i="35354"/>
  <c r="O97" i="35354"/>
  <c r="B98" i="35354"/>
  <c r="P98" i="35354" s="1"/>
  <c r="C98" i="35354"/>
  <c r="D98" i="35354"/>
  <c r="E98" i="35354"/>
  <c r="G98" i="35354"/>
  <c r="H98" i="35354"/>
  <c r="I98" i="35354"/>
  <c r="J98" i="35354"/>
  <c r="K98" i="35354"/>
  <c r="L98" i="35354"/>
  <c r="M98" i="35354"/>
  <c r="N98" i="35354"/>
  <c r="O98" i="35354"/>
  <c r="B99" i="35354"/>
  <c r="P99" i="35354" s="1"/>
  <c r="C99" i="35354"/>
  <c r="D99" i="35354"/>
  <c r="E99" i="35354"/>
  <c r="G99" i="35354"/>
  <c r="H99" i="35354"/>
  <c r="I99" i="35354"/>
  <c r="J99" i="35354"/>
  <c r="K99" i="35354"/>
  <c r="L99" i="35354"/>
  <c r="M99" i="35354"/>
  <c r="N99" i="35354"/>
  <c r="O99" i="35354"/>
  <c r="B100" i="35354"/>
  <c r="P100" i="35354" s="1"/>
  <c r="C100" i="35354"/>
  <c r="D100" i="35354"/>
  <c r="E100" i="35354"/>
  <c r="G100" i="35354"/>
  <c r="H100" i="35354"/>
  <c r="I100" i="35354"/>
  <c r="J100" i="35354"/>
  <c r="K100" i="35354"/>
  <c r="L100" i="35354"/>
  <c r="M100" i="35354"/>
  <c r="N100" i="35354"/>
  <c r="O100" i="35354"/>
  <c r="B101" i="35354"/>
  <c r="P101" i="35354" s="1"/>
  <c r="C101" i="35354"/>
  <c r="D101" i="35354"/>
  <c r="E101" i="35354"/>
  <c r="G101" i="35354"/>
  <c r="H101" i="35354"/>
  <c r="I101" i="35354"/>
  <c r="J101" i="35354"/>
  <c r="K101" i="35354"/>
  <c r="L101" i="35354"/>
  <c r="M101" i="35354"/>
  <c r="N101" i="35354"/>
  <c r="O101" i="35354"/>
  <c r="B102" i="35354"/>
  <c r="P102" i="35354" s="1"/>
  <c r="C102" i="35354"/>
  <c r="D102" i="35354"/>
  <c r="E102" i="35354"/>
  <c r="G102" i="35354"/>
  <c r="H102" i="35354"/>
  <c r="I102" i="35354"/>
  <c r="J102" i="35354"/>
  <c r="K102" i="35354"/>
  <c r="L102" i="35354"/>
  <c r="M102" i="35354"/>
  <c r="N102" i="35354"/>
  <c r="O102" i="35354"/>
  <c r="B103" i="35354"/>
  <c r="P103" i="35354" s="1"/>
  <c r="C103" i="35354"/>
  <c r="D103" i="35354"/>
  <c r="E103" i="35354"/>
  <c r="G103" i="35354"/>
  <c r="H103" i="35354"/>
  <c r="I103" i="35354"/>
  <c r="J103" i="35354"/>
  <c r="K103" i="35354"/>
  <c r="L103" i="35354"/>
  <c r="M103" i="35354"/>
  <c r="N103" i="35354"/>
  <c r="O103" i="35354"/>
  <c r="B104" i="35354"/>
  <c r="P104" i="35354" s="1"/>
  <c r="C104" i="35354"/>
  <c r="D104" i="35354"/>
  <c r="E104" i="35354"/>
  <c r="G104" i="35354"/>
  <c r="H104" i="35354"/>
  <c r="I104" i="35354"/>
  <c r="J104" i="35354"/>
  <c r="K104" i="35354"/>
  <c r="L104" i="35354"/>
  <c r="M104" i="35354"/>
  <c r="N104" i="35354"/>
  <c r="O104" i="35354"/>
  <c r="B105" i="35354"/>
  <c r="P105" i="35354" s="1"/>
  <c r="C105" i="35354"/>
  <c r="D105" i="35354"/>
  <c r="E105" i="35354"/>
  <c r="G105" i="35354"/>
  <c r="H105" i="35354"/>
  <c r="I105" i="35354"/>
  <c r="J105" i="35354"/>
  <c r="K105" i="35354"/>
  <c r="L105" i="35354"/>
  <c r="M105" i="35354"/>
  <c r="N105" i="35354"/>
  <c r="O105" i="35354"/>
  <c r="B106" i="35354"/>
  <c r="P106" i="35354" s="1"/>
  <c r="C106" i="35354"/>
  <c r="D106" i="35354"/>
  <c r="E106" i="35354"/>
  <c r="G106" i="35354"/>
  <c r="H106" i="35354"/>
  <c r="I106" i="35354"/>
  <c r="J106" i="35354"/>
  <c r="K106" i="35354"/>
  <c r="L106" i="35354"/>
  <c r="M106" i="35354"/>
  <c r="N106" i="35354"/>
  <c r="O106" i="35354"/>
  <c r="B107" i="35354"/>
  <c r="P107" i="35354" s="1"/>
  <c r="C107" i="35354"/>
  <c r="D107" i="35354"/>
  <c r="E107" i="35354"/>
  <c r="G107" i="35354"/>
  <c r="H107" i="35354"/>
  <c r="I107" i="35354"/>
  <c r="J107" i="35354"/>
  <c r="K107" i="35354"/>
  <c r="L107" i="35354"/>
  <c r="M107" i="35354"/>
  <c r="N107" i="35354"/>
  <c r="O107" i="35354"/>
  <c r="B108" i="35354"/>
  <c r="P108" i="35354" s="1"/>
  <c r="C108" i="35354"/>
  <c r="D108" i="35354"/>
  <c r="E108" i="35354"/>
  <c r="G108" i="35354"/>
  <c r="H108" i="35354"/>
  <c r="I108" i="35354"/>
  <c r="J108" i="35354"/>
  <c r="K108" i="35354"/>
  <c r="L108" i="35354"/>
  <c r="M108" i="35354"/>
  <c r="N108" i="35354"/>
  <c r="O108" i="35354"/>
  <c r="B109" i="35354"/>
  <c r="P109" i="35354" s="1"/>
  <c r="C109" i="35354"/>
  <c r="D109" i="35354"/>
  <c r="E109" i="35354"/>
  <c r="G109" i="35354"/>
  <c r="H109" i="35354"/>
  <c r="I109" i="35354"/>
  <c r="J109" i="35354"/>
  <c r="K109" i="35354"/>
  <c r="L109" i="35354"/>
  <c r="M109" i="35354"/>
  <c r="N109" i="35354"/>
  <c r="O109" i="35354"/>
  <c r="B110" i="35354"/>
  <c r="P110" i="35354" s="1"/>
  <c r="C110" i="35354"/>
  <c r="D110" i="35354"/>
  <c r="E110" i="35354"/>
  <c r="G110" i="35354"/>
  <c r="H110" i="35354"/>
  <c r="I110" i="35354"/>
  <c r="J110" i="35354"/>
  <c r="K110" i="35354"/>
  <c r="L110" i="35354"/>
  <c r="M110" i="35354"/>
  <c r="N110" i="35354"/>
  <c r="O110" i="35354"/>
  <c r="B111" i="35354"/>
  <c r="P111" i="35354" s="1"/>
  <c r="C111" i="35354"/>
  <c r="D111" i="35354"/>
  <c r="E111" i="35354"/>
  <c r="G111" i="35354"/>
  <c r="H111" i="35354"/>
  <c r="I111" i="35354"/>
  <c r="J111" i="35354"/>
  <c r="K111" i="35354"/>
  <c r="L111" i="35354"/>
  <c r="M111" i="35354"/>
  <c r="N111" i="35354"/>
  <c r="O111" i="35354"/>
  <c r="B112" i="35354"/>
  <c r="P112" i="35354" s="1"/>
  <c r="C112" i="35354"/>
  <c r="D112" i="35354"/>
  <c r="E112" i="35354"/>
  <c r="G112" i="35354"/>
  <c r="H112" i="35354"/>
  <c r="I112" i="35354"/>
  <c r="J112" i="35354"/>
  <c r="K112" i="35354"/>
  <c r="L112" i="35354"/>
  <c r="M112" i="35354"/>
  <c r="N112" i="35354"/>
  <c r="O112" i="35354"/>
  <c r="B113" i="35354"/>
  <c r="P113" i="35354" s="1"/>
  <c r="C113" i="35354"/>
  <c r="D113" i="35354"/>
  <c r="E113" i="35354"/>
  <c r="G113" i="35354"/>
  <c r="H113" i="35354"/>
  <c r="I113" i="35354"/>
  <c r="J113" i="35354"/>
  <c r="K113" i="35354"/>
  <c r="L113" i="35354"/>
  <c r="M113" i="35354"/>
  <c r="N113" i="35354"/>
  <c r="O113" i="35354"/>
  <c r="B114" i="35354"/>
  <c r="P114" i="35354" s="1"/>
  <c r="C114" i="35354"/>
  <c r="D114" i="35354"/>
  <c r="E114" i="35354"/>
  <c r="G114" i="35354"/>
  <c r="H114" i="35354"/>
  <c r="I114" i="35354"/>
  <c r="J114" i="35354"/>
  <c r="K114" i="35354"/>
  <c r="L114" i="35354"/>
  <c r="M114" i="35354"/>
  <c r="N114" i="35354"/>
  <c r="O114" i="35354"/>
  <c r="B115" i="35354"/>
  <c r="P115" i="35354" s="1"/>
  <c r="C115" i="35354"/>
  <c r="D115" i="35354"/>
  <c r="E115" i="35354"/>
  <c r="G115" i="35354"/>
  <c r="H115" i="35354"/>
  <c r="I115" i="35354"/>
  <c r="J115" i="35354"/>
  <c r="K115" i="35354"/>
  <c r="L115" i="35354"/>
  <c r="M115" i="35354"/>
  <c r="N115" i="35354"/>
  <c r="O115" i="35354"/>
  <c r="B116" i="35354"/>
  <c r="P116" i="35354" s="1"/>
  <c r="C116" i="35354"/>
  <c r="D116" i="35354"/>
  <c r="E116" i="35354"/>
  <c r="G116" i="35354"/>
  <c r="H116" i="35354"/>
  <c r="I116" i="35354"/>
  <c r="J116" i="35354"/>
  <c r="K116" i="35354"/>
  <c r="L116" i="35354"/>
  <c r="M116" i="35354"/>
  <c r="N116" i="35354"/>
  <c r="O116" i="35354"/>
  <c r="B117" i="35354"/>
  <c r="P117" i="35354" s="1"/>
  <c r="C117" i="35354"/>
  <c r="D117" i="35354"/>
  <c r="E117" i="35354"/>
  <c r="G117" i="35354"/>
  <c r="H117" i="35354"/>
  <c r="I117" i="35354"/>
  <c r="J117" i="35354"/>
  <c r="K117" i="35354"/>
  <c r="L117" i="35354"/>
  <c r="M117" i="35354"/>
  <c r="N117" i="35354"/>
  <c r="O117" i="35354"/>
  <c r="B118" i="35354"/>
  <c r="P118" i="35354" s="1"/>
  <c r="C118" i="35354"/>
  <c r="D118" i="35354"/>
  <c r="E118" i="35354"/>
  <c r="G118" i="35354"/>
  <c r="H118" i="35354"/>
  <c r="I118" i="35354"/>
  <c r="J118" i="35354"/>
  <c r="K118" i="35354"/>
  <c r="L118" i="35354"/>
  <c r="M118" i="35354"/>
  <c r="N118" i="35354"/>
  <c r="O118" i="35354"/>
  <c r="B119" i="35354"/>
  <c r="P119" i="35354" s="1"/>
  <c r="C119" i="35354"/>
  <c r="D119" i="35354"/>
  <c r="E119" i="35354"/>
  <c r="G119" i="35354"/>
  <c r="H119" i="35354"/>
  <c r="I119" i="35354"/>
  <c r="J119" i="35354"/>
  <c r="K119" i="35354"/>
  <c r="L119" i="35354"/>
  <c r="M119" i="35354"/>
  <c r="N119" i="35354"/>
  <c r="O119" i="35354"/>
  <c r="B120" i="35354"/>
  <c r="P120" i="35354" s="1"/>
  <c r="C120" i="35354"/>
  <c r="D120" i="35354"/>
  <c r="E120" i="35354"/>
  <c r="G120" i="35354"/>
  <c r="H120" i="35354"/>
  <c r="I120" i="35354"/>
  <c r="J120" i="35354"/>
  <c r="K120" i="35354"/>
  <c r="L120" i="35354"/>
  <c r="M120" i="35354"/>
  <c r="N120" i="35354"/>
  <c r="O120" i="35354"/>
  <c r="B121" i="35354"/>
  <c r="P121" i="35354" s="1"/>
  <c r="C121" i="35354"/>
  <c r="D121" i="35354"/>
  <c r="E121" i="35354"/>
  <c r="G121" i="35354"/>
  <c r="H121" i="35354"/>
  <c r="I121" i="35354"/>
  <c r="J121" i="35354"/>
  <c r="K121" i="35354"/>
  <c r="L121" i="35354"/>
  <c r="M121" i="35354"/>
  <c r="N121" i="35354"/>
  <c r="O121" i="35354"/>
  <c r="B122" i="35354"/>
  <c r="P122" i="35354" s="1"/>
  <c r="C122" i="35354"/>
  <c r="D122" i="35354"/>
  <c r="E122" i="35354"/>
  <c r="G122" i="35354"/>
  <c r="H122" i="35354"/>
  <c r="I122" i="35354"/>
  <c r="J122" i="35354"/>
  <c r="K122" i="35354"/>
  <c r="L122" i="35354"/>
  <c r="M122" i="35354"/>
  <c r="N122" i="35354"/>
  <c r="O122" i="35354"/>
  <c r="B123" i="35354"/>
  <c r="P123" i="35354" s="1"/>
  <c r="C123" i="35354"/>
  <c r="D123" i="35354"/>
  <c r="E123" i="35354"/>
  <c r="G123" i="35354"/>
  <c r="H123" i="35354"/>
  <c r="I123" i="35354"/>
  <c r="J123" i="35354"/>
  <c r="K123" i="35354"/>
  <c r="L123" i="35354"/>
  <c r="M123" i="35354"/>
  <c r="N123" i="35354"/>
  <c r="O123" i="35354"/>
  <c r="B124" i="35354"/>
  <c r="P124" i="35354" s="1"/>
  <c r="C124" i="35354"/>
  <c r="D124" i="35354"/>
  <c r="E124" i="35354"/>
  <c r="G124" i="35354"/>
  <c r="H124" i="35354"/>
  <c r="I124" i="35354"/>
  <c r="J124" i="35354"/>
  <c r="K124" i="35354"/>
  <c r="L124" i="35354"/>
  <c r="M124" i="35354"/>
  <c r="N124" i="35354"/>
  <c r="O124" i="35354"/>
  <c r="B125" i="35354"/>
  <c r="P125" i="35354" s="1"/>
  <c r="C125" i="35354"/>
  <c r="D125" i="35354"/>
  <c r="E125" i="35354"/>
  <c r="G125" i="35354"/>
  <c r="H125" i="35354"/>
  <c r="I125" i="35354"/>
  <c r="J125" i="35354"/>
  <c r="K125" i="35354"/>
  <c r="L125" i="35354"/>
  <c r="M125" i="35354"/>
  <c r="N125" i="35354"/>
  <c r="O125" i="35354"/>
  <c r="B126" i="35354"/>
  <c r="P126" i="35354" s="1"/>
  <c r="C126" i="35354"/>
  <c r="D126" i="35354"/>
  <c r="E126" i="35354"/>
  <c r="G126" i="35354"/>
  <c r="H126" i="35354"/>
  <c r="I126" i="35354"/>
  <c r="J126" i="35354"/>
  <c r="K126" i="35354"/>
  <c r="L126" i="35354"/>
  <c r="M126" i="35354"/>
  <c r="N126" i="35354"/>
  <c r="O126" i="35354"/>
  <c r="B127" i="35354"/>
  <c r="P127" i="35354" s="1"/>
  <c r="C127" i="35354"/>
  <c r="D127" i="35354"/>
  <c r="E127" i="35354"/>
  <c r="G127" i="35354"/>
  <c r="H127" i="35354"/>
  <c r="I127" i="35354"/>
  <c r="J127" i="35354"/>
  <c r="K127" i="35354"/>
  <c r="L127" i="35354"/>
  <c r="M127" i="35354"/>
  <c r="N127" i="35354"/>
  <c r="O127" i="35354"/>
  <c r="B128" i="35354"/>
  <c r="P128" i="35354" s="1"/>
  <c r="C128" i="35354"/>
  <c r="D128" i="35354"/>
  <c r="E128" i="35354"/>
  <c r="G128" i="35354"/>
  <c r="H128" i="35354"/>
  <c r="I128" i="35354"/>
  <c r="J128" i="35354"/>
  <c r="K128" i="35354"/>
  <c r="L128" i="35354"/>
  <c r="M128" i="35354"/>
  <c r="N128" i="35354"/>
  <c r="O128" i="35354"/>
  <c r="B129" i="35354"/>
  <c r="P129" i="35354" s="1"/>
  <c r="C129" i="35354"/>
  <c r="D129" i="35354"/>
  <c r="E129" i="35354"/>
  <c r="G129" i="35354"/>
  <c r="H129" i="35354"/>
  <c r="I129" i="35354"/>
  <c r="J129" i="35354"/>
  <c r="K129" i="35354"/>
  <c r="L129" i="35354"/>
  <c r="M129" i="35354"/>
  <c r="N129" i="35354"/>
  <c r="O129" i="35354"/>
  <c r="B130" i="35354"/>
  <c r="P130" i="35354" s="1"/>
  <c r="C130" i="35354"/>
  <c r="D130" i="35354"/>
  <c r="E130" i="35354"/>
  <c r="G130" i="35354"/>
  <c r="H130" i="35354"/>
  <c r="I130" i="35354"/>
  <c r="J130" i="35354"/>
  <c r="K130" i="35354"/>
  <c r="L130" i="35354"/>
  <c r="M130" i="35354"/>
  <c r="N130" i="35354"/>
  <c r="O130" i="35354"/>
  <c r="B131" i="35354"/>
  <c r="P131" i="35354" s="1"/>
  <c r="C131" i="35354"/>
  <c r="D131" i="35354"/>
  <c r="E131" i="35354"/>
  <c r="G131" i="35354"/>
  <c r="H131" i="35354"/>
  <c r="I131" i="35354"/>
  <c r="J131" i="35354"/>
  <c r="K131" i="35354"/>
  <c r="L131" i="35354"/>
  <c r="M131" i="35354"/>
  <c r="N131" i="35354"/>
  <c r="O131" i="35354"/>
  <c r="B132" i="35354"/>
  <c r="P132" i="35354" s="1"/>
  <c r="C132" i="35354"/>
  <c r="E132" i="35354"/>
  <c r="G132" i="35354"/>
  <c r="H132" i="35354"/>
  <c r="I132" i="35354"/>
  <c r="J132" i="35354"/>
  <c r="K132" i="35354"/>
  <c r="L132" i="35354"/>
  <c r="M132" i="35354"/>
  <c r="N132" i="35354"/>
  <c r="O132" i="35354"/>
  <c r="B133" i="35354"/>
  <c r="P133" i="35354" s="1"/>
  <c r="C133" i="35354"/>
  <c r="D133" i="35354"/>
  <c r="E133" i="35354"/>
  <c r="G133" i="35354"/>
  <c r="H133" i="35354"/>
  <c r="I133" i="35354"/>
  <c r="J133" i="35354"/>
  <c r="K133" i="35354"/>
  <c r="L133" i="35354"/>
  <c r="M133" i="35354"/>
  <c r="N133" i="35354"/>
  <c r="O133" i="35354"/>
  <c r="B134" i="35354"/>
  <c r="P134" i="35354" s="1"/>
  <c r="C134" i="35354"/>
  <c r="D134" i="35354"/>
  <c r="E134" i="35354"/>
  <c r="G134" i="35354"/>
  <c r="H134" i="35354"/>
  <c r="I134" i="35354"/>
  <c r="J134" i="35354"/>
  <c r="K134" i="35354"/>
  <c r="L134" i="35354"/>
  <c r="M134" i="35354"/>
  <c r="N134" i="35354"/>
  <c r="O134" i="35354"/>
  <c r="B135" i="35354"/>
  <c r="P135" i="35354" s="1"/>
  <c r="C135" i="35354"/>
  <c r="D135" i="35354"/>
  <c r="E135" i="35354"/>
  <c r="G135" i="35354"/>
  <c r="H135" i="35354"/>
  <c r="I135" i="35354"/>
  <c r="J135" i="35354"/>
  <c r="K135" i="35354"/>
  <c r="L135" i="35354"/>
  <c r="M135" i="35354"/>
  <c r="N135" i="35354"/>
  <c r="O135" i="35354"/>
  <c r="B136" i="35354"/>
  <c r="P136" i="35354" s="1"/>
  <c r="C136" i="35354"/>
  <c r="D136" i="35354"/>
  <c r="E136" i="35354"/>
  <c r="G136" i="35354"/>
  <c r="H136" i="35354"/>
  <c r="I136" i="35354"/>
  <c r="J136" i="35354"/>
  <c r="K136" i="35354"/>
  <c r="L136" i="35354"/>
  <c r="M136" i="35354"/>
  <c r="N136" i="35354"/>
  <c r="O136" i="35354"/>
  <c r="B137" i="35354"/>
  <c r="P137" i="35354" s="1"/>
  <c r="C137" i="35354"/>
  <c r="D137" i="35354"/>
  <c r="E137" i="35354"/>
  <c r="G137" i="35354"/>
  <c r="H137" i="35354"/>
  <c r="I137" i="35354"/>
  <c r="J137" i="35354"/>
  <c r="K137" i="35354"/>
  <c r="L137" i="35354"/>
  <c r="M137" i="35354"/>
  <c r="N137" i="35354"/>
  <c r="O137" i="35354"/>
  <c r="B138" i="35354"/>
  <c r="P138" i="35354" s="1"/>
  <c r="C138" i="35354"/>
  <c r="D138" i="35354"/>
  <c r="E138" i="35354"/>
  <c r="I138" i="35354"/>
  <c r="J138" i="35354"/>
  <c r="K138" i="35354"/>
  <c r="L138" i="35354"/>
  <c r="M138" i="35354"/>
  <c r="N138" i="35354"/>
  <c r="O138" i="35354"/>
  <c r="B139" i="35354"/>
  <c r="P139" i="35354" s="1"/>
  <c r="C139" i="35354"/>
  <c r="D139" i="35354"/>
  <c r="E139" i="35354"/>
  <c r="G139" i="35354"/>
  <c r="H139" i="35354"/>
  <c r="I139" i="35354"/>
  <c r="J139" i="35354"/>
  <c r="K139" i="35354"/>
  <c r="L139" i="35354"/>
  <c r="M139" i="35354"/>
  <c r="N139" i="35354"/>
  <c r="O139" i="35354"/>
  <c r="B140" i="35354"/>
  <c r="P140" i="35354" s="1"/>
  <c r="C140" i="35354"/>
  <c r="D140" i="35354"/>
  <c r="E140" i="35354"/>
  <c r="G140" i="35354"/>
  <c r="H140" i="35354"/>
  <c r="I140" i="35354"/>
  <c r="J140" i="35354"/>
  <c r="K140" i="35354"/>
  <c r="L140" i="35354"/>
  <c r="M140" i="35354"/>
  <c r="N140" i="35354"/>
  <c r="O140" i="35354"/>
  <c r="B141" i="35354"/>
  <c r="P141" i="35354" s="1"/>
  <c r="C141" i="35354"/>
  <c r="D141" i="35354"/>
  <c r="E141" i="35354"/>
  <c r="G141" i="35354"/>
  <c r="H141" i="35354"/>
  <c r="I141" i="35354"/>
  <c r="J141" i="35354"/>
  <c r="K141" i="35354"/>
  <c r="L141" i="35354"/>
  <c r="M141" i="35354"/>
  <c r="N141" i="35354"/>
  <c r="O141" i="35354"/>
  <c r="B142" i="35354"/>
  <c r="P142" i="35354" s="1"/>
  <c r="C142" i="35354"/>
  <c r="D142" i="35354"/>
  <c r="E142" i="35354"/>
  <c r="G142" i="35354"/>
  <c r="H142" i="35354"/>
  <c r="I142" i="35354"/>
  <c r="J142" i="35354"/>
  <c r="K142" i="35354"/>
  <c r="L142" i="35354"/>
  <c r="M142" i="35354"/>
  <c r="N142" i="35354"/>
  <c r="O142" i="35354"/>
  <c r="B143" i="35354"/>
  <c r="P143" i="35354" s="1"/>
  <c r="C143" i="35354"/>
  <c r="D143" i="35354"/>
  <c r="E143" i="35354"/>
  <c r="G143" i="35354"/>
  <c r="H143" i="35354"/>
  <c r="I143" i="35354"/>
  <c r="J143" i="35354"/>
  <c r="K143" i="35354"/>
  <c r="L143" i="35354"/>
  <c r="M143" i="35354"/>
  <c r="N143" i="35354"/>
  <c r="O143" i="35354"/>
  <c r="B144" i="35354"/>
  <c r="P144" i="35354" s="1"/>
  <c r="C144" i="35354"/>
  <c r="D144" i="35354"/>
  <c r="E144" i="35354"/>
  <c r="G144" i="35354"/>
  <c r="H144" i="35354"/>
  <c r="I144" i="35354"/>
  <c r="J144" i="35354"/>
  <c r="K144" i="35354"/>
  <c r="L144" i="35354"/>
  <c r="M144" i="35354"/>
  <c r="N144" i="35354"/>
  <c r="O144" i="35354"/>
  <c r="B145" i="35354"/>
  <c r="P145" i="35354" s="1"/>
  <c r="C145" i="35354"/>
  <c r="D145" i="35354"/>
  <c r="E145" i="35354"/>
  <c r="G145" i="35354"/>
  <c r="H145" i="35354"/>
  <c r="I145" i="35354"/>
  <c r="J145" i="35354"/>
  <c r="K145" i="35354"/>
  <c r="L145" i="35354"/>
  <c r="M145" i="35354"/>
  <c r="N145" i="35354"/>
  <c r="O145" i="35354"/>
  <c r="B146" i="35354"/>
  <c r="P146" i="35354" s="1"/>
  <c r="C146" i="35354"/>
  <c r="D146" i="35354"/>
  <c r="E146" i="35354"/>
  <c r="G146" i="35354"/>
  <c r="H146" i="35354"/>
  <c r="I146" i="35354"/>
  <c r="J146" i="35354"/>
  <c r="K146" i="35354"/>
  <c r="L146" i="35354"/>
  <c r="M146" i="35354"/>
  <c r="N146" i="35354"/>
  <c r="O146" i="35354"/>
  <c r="B147" i="35354"/>
  <c r="P147" i="35354" s="1"/>
  <c r="C147" i="35354"/>
  <c r="D147" i="35354"/>
  <c r="E147" i="35354"/>
  <c r="G147" i="35354"/>
  <c r="H147" i="35354"/>
  <c r="I147" i="35354"/>
  <c r="J147" i="35354"/>
  <c r="K147" i="35354"/>
  <c r="L147" i="35354"/>
  <c r="M147" i="35354"/>
  <c r="N147" i="35354"/>
  <c r="O147" i="35354"/>
  <c r="B148" i="35354"/>
  <c r="P148" i="35354" s="1"/>
  <c r="C148" i="35354"/>
  <c r="D148" i="35354"/>
  <c r="E148" i="35354"/>
  <c r="G148" i="35354"/>
  <c r="H148" i="35354"/>
  <c r="I148" i="35354"/>
  <c r="J148" i="35354"/>
  <c r="K148" i="35354"/>
  <c r="L148" i="35354"/>
  <c r="M148" i="35354"/>
  <c r="N148" i="35354"/>
  <c r="O148" i="35354"/>
  <c r="B149" i="35354"/>
  <c r="P149" i="35354" s="1"/>
  <c r="C149" i="35354"/>
  <c r="D149" i="35354"/>
  <c r="E149" i="35354"/>
  <c r="G149" i="35354"/>
  <c r="H149" i="35354"/>
  <c r="I149" i="35354"/>
  <c r="J149" i="35354"/>
  <c r="K149" i="35354"/>
  <c r="L149" i="35354"/>
  <c r="M149" i="35354"/>
  <c r="N149" i="35354"/>
  <c r="O149" i="35354"/>
  <c r="B150" i="35354"/>
  <c r="P150" i="35354" s="1"/>
  <c r="C150" i="35354"/>
  <c r="D150" i="35354"/>
  <c r="E150" i="35354"/>
  <c r="G150" i="35354"/>
  <c r="H150" i="35354"/>
  <c r="I150" i="35354"/>
  <c r="J150" i="35354"/>
  <c r="K150" i="35354"/>
  <c r="L150" i="35354"/>
  <c r="M150" i="35354"/>
  <c r="N150" i="35354"/>
  <c r="O150" i="35354"/>
  <c r="B151" i="35354"/>
  <c r="P151" i="35354" s="1"/>
  <c r="C151" i="35354"/>
  <c r="D151" i="35354"/>
  <c r="E151" i="35354"/>
  <c r="G151" i="35354"/>
  <c r="H151" i="35354"/>
  <c r="I151" i="35354"/>
  <c r="J151" i="35354"/>
  <c r="K151" i="35354"/>
  <c r="L151" i="35354"/>
  <c r="M151" i="35354"/>
  <c r="N151" i="35354"/>
  <c r="O151" i="35354"/>
  <c r="B152" i="35354"/>
  <c r="P152" i="35354" s="1"/>
  <c r="C152" i="35354"/>
  <c r="D152" i="35354"/>
  <c r="E152" i="35354"/>
  <c r="G152" i="35354"/>
  <c r="H152" i="35354"/>
  <c r="I152" i="35354"/>
  <c r="J152" i="35354"/>
  <c r="K152" i="35354"/>
  <c r="L152" i="35354"/>
  <c r="M152" i="35354"/>
  <c r="N152" i="35354"/>
  <c r="O152" i="35354"/>
  <c r="B153" i="35354"/>
  <c r="P153" i="35354" s="1"/>
  <c r="C153" i="35354"/>
  <c r="D153" i="35354"/>
  <c r="E153" i="35354"/>
  <c r="G153" i="35354"/>
  <c r="H153" i="35354"/>
  <c r="I153" i="35354"/>
  <c r="J153" i="35354"/>
  <c r="K153" i="35354"/>
  <c r="L153" i="35354"/>
  <c r="M153" i="35354"/>
  <c r="N153" i="35354"/>
  <c r="O153" i="35354"/>
  <c r="B154" i="35354"/>
  <c r="P154" i="35354" s="1"/>
  <c r="C154" i="35354"/>
  <c r="D154" i="35354"/>
  <c r="E154" i="35354"/>
  <c r="G154" i="35354"/>
  <c r="H154" i="35354"/>
  <c r="I154" i="35354"/>
  <c r="J154" i="35354"/>
  <c r="K154" i="35354"/>
  <c r="L154" i="35354"/>
  <c r="M154" i="35354"/>
  <c r="N154" i="35354"/>
  <c r="O154" i="35354"/>
  <c r="B155" i="35354"/>
  <c r="P155" i="35354" s="1"/>
  <c r="C155" i="35354"/>
  <c r="D155" i="35354"/>
  <c r="E155" i="35354"/>
  <c r="G155" i="35354"/>
  <c r="H155" i="35354"/>
  <c r="I155" i="35354"/>
  <c r="J155" i="35354"/>
  <c r="K155" i="35354"/>
  <c r="L155" i="35354"/>
  <c r="M155" i="35354"/>
  <c r="N155" i="35354"/>
  <c r="O155" i="35354"/>
  <c r="B156" i="35354"/>
  <c r="P156" i="35354" s="1"/>
  <c r="C156" i="35354"/>
  <c r="D156" i="35354"/>
  <c r="E156" i="35354"/>
  <c r="G156" i="35354"/>
  <c r="H156" i="35354"/>
  <c r="I156" i="35354"/>
  <c r="J156" i="35354"/>
  <c r="K156" i="35354"/>
  <c r="L156" i="35354"/>
  <c r="M156" i="35354"/>
  <c r="N156" i="35354"/>
  <c r="O156" i="35354"/>
  <c r="B157" i="35354"/>
  <c r="P157" i="35354" s="1"/>
  <c r="C157" i="35354"/>
  <c r="D157" i="35354"/>
  <c r="E157" i="35354"/>
  <c r="G157" i="35354"/>
  <c r="H157" i="35354"/>
  <c r="I157" i="35354"/>
  <c r="J157" i="35354"/>
  <c r="K157" i="35354"/>
  <c r="L157" i="35354"/>
  <c r="M157" i="35354"/>
  <c r="N157" i="35354"/>
  <c r="O157" i="35354"/>
  <c r="B158" i="35354"/>
  <c r="P158" i="35354" s="1"/>
  <c r="C158" i="35354"/>
  <c r="D158" i="35354"/>
  <c r="E158" i="35354"/>
  <c r="G158" i="35354"/>
  <c r="H158" i="35354"/>
  <c r="I158" i="35354"/>
  <c r="J158" i="35354"/>
  <c r="K158" i="35354"/>
  <c r="L158" i="35354"/>
  <c r="M158" i="35354"/>
  <c r="N158" i="35354"/>
  <c r="O158" i="35354"/>
  <c r="B159" i="35354"/>
  <c r="P159" i="35354" s="1"/>
  <c r="C159" i="35354"/>
  <c r="D159" i="35354"/>
  <c r="E159" i="35354"/>
  <c r="G159" i="35354"/>
  <c r="H159" i="35354"/>
  <c r="I159" i="35354"/>
  <c r="J159" i="35354"/>
  <c r="K159" i="35354"/>
  <c r="L159" i="35354"/>
  <c r="M159" i="35354"/>
  <c r="N159" i="35354"/>
  <c r="O159" i="35354"/>
  <c r="B160" i="35354"/>
  <c r="P160" i="35354" s="1"/>
  <c r="C160" i="35354"/>
  <c r="D160" i="35354"/>
  <c r="E160" i="35354"/>
  <c r="G160" i="35354"/>
  <c r="H160" i="35354"/>
  <c r="I160" i="35354"/>
  <c r="J160" i="35354"/>
  <c r="K160" i="35354"/>
  <c r="L160" i="35354"/>
  <c r="M160" i="35354"/>
  <c r="N160" i="35354"/>
  <c r="O160" i="35354"/>
  <c r="B161" i="35354"/>
  <c r="P161" i="35354" s="1"/>
  <c r="C161" i="35354"/>
  <c r="D161" i="35354"/>
  <c r="E161" i="35354"/>
  <c r="G161" i="35354"/>
  <c r="H161" i="35354"/>
  <c r="I161" i="35354"/>
  <c r="J161" i="35354"/>
  <c r="K161" i="35354"/>
  <c r="L161" i="35354"/>
  <c r="M161" i="35354"/>
  <c r="N161" i="35354"/>
  <c r="O161" i="35354"/>
  <c r="B162" i="35354"/>
  <c r="P162" i="35354" s="1"/>
  <c r="C162" i="35354"/>
  <c r="D162" i="35354"/>
  <c r="E162" i="35354"/>
  <c r="G162" i="35354"/>
  <c r="H162" i="35354"/>
  <c r="I162" i="35354"/>
  <c r="J162" i="35354"/>
  <c r="K162" i="35354"/>
  <c r="L162" i="35354"/>
  <c r="M162" i="35354"/>
  <c r="N162" i="35354"/>
  <c r="O162" i="35354"/>
  <c r="B163" i="35354"/>
  <c r="P163" i="35354" s="1"/>
  <c r="C163" i="35354"/>
  <c r="D163" i="35354"/>
  <c r="E163" i="35354"/>
  <c r="G163" i="35354"/>
  <c r="H163" i="35354"/>
  <c r="I163" i="35354"/>
  <c r="J163" i="35354"/>
  <c r="K163" i="35354"/>
  <c r="L163" i="35354"/>
  <c r="M163" i="35354"/>
  <c r="N163" i="35354"/>
  <c r="O163" i="35354"/>
  <c r="B164" i="35354"/>
  <c r="P164" i="35354" s="1"/>
  <c r="C164" i="35354"/>
  <c r="D164" i="35354"/>
  <c r="E164" i="35354"/>
  <c r="G164" i="35354"/>
  <c r="H164" i="35354"/>
  <c r="I164" i="35354"/>
  <c r="J164" i="35354"/>
  <c r="K164" i="35354"/>
  <c r="L164" i="35354"/>
  <c r="M164" i="35354"/>
  <c r="N164" i="35354"/>
  <c r="O164" i="35354"/>
  <c r="B165" i="35354"/>
  <c r="P165" i="35354" s="1"/>
  <c r="C165" i="35354"/>
  <c r="D165" i="35354"/>
  <c r="E165" i="35354"/>
  <c r="G165" i="35354"/>
  <c r="H165" i="35354"/>
  <c r="I165" i="35354"/>
  <c r="J165" i="35354"/>
  <c r="K165" i="35354"/>
  <c r="L165" i="35354"/>
  <c r="M165" i="35354"/>
  <c r="N165" i="35354"/>
  <c r="O165" i="35354"/>
  <c r="B166" i="35354"/>
  <c r="P166" i="35354" s="1"/>
  <c r="C166" i="35354"/>
  <c r="D166" i="35354"/>
  <c r="E166" i="35354"/>
  <c r="G166" i="35354"/>
  <c r="H166" i="35354"/>
  <c r="I166" i="35354"/>
  <c r="J166" i="35354"/>
  <c r="K166" i="35354"/>
  <c r="L166" i="35354"/>
  <c r="M166" i="35354"/>
  <c r="N166" i="35354"/>
  <c r="O166" i="35354"/>
  <c r="B167" i="35354"/>
  <c r="P167" i="35354" s="1"/>
  <c r="C167" i="35354"/>
  <c r="D167" i="35354"/>
  <c r="E167" i="35354"/>
  <c r="G167" i="35354"/>
  <c r="H167" i="35354"/>
  <c r="I167" i="35354"/>
  <c r="J167" i="35354"/>
  <c r="K167" i="35354"/>
  <c r="L167" i="35354"/>
  <c r="M167" i="35354"/>
  <c r="N167" i="35354"/>
  <c r="O167" i="35354"/>
  <c r="B168" i="35354"/>
  <c r="P168" i="35354" s="1"/>
  <c r="C168" i="35354"/>
  <c r="D168" i="35354"/>
  <c r="E168" i="35354"/>
  <c r="G168" i="35354"/>
  <c r="H168" i="35354"/>
  <c r="I168" i="35354"/>
  <c r="J168" i="35354"/>
  <c r="K168" i="35354"/>
  <c r="L168" i="35354"/>
  <c r="M168" i="35354"/>
  <c r="N168" i="35354"/>
  <c r="O168" i="35354"/>
  <c r="B169" i="35354"/>
  <c r="P169" i="35354" s="1"/>
  <c r="C169" i="35354"/>
  <c r="D169" i="35354"/>
  <c r="E169" i="35354"/>
  <c r="G169" i="35354"/>
  <c r="H169" i="35354"/>
  <c r="I169" i="35354"/>
  <c r="J169" i="35354"/>
  <c r="K169" i="35354"/>
  <c r="L169" i="35354"/>
  <c r="M169" i="35354"/>
  <c r="N169" i="35354"/>
  <c r="O169" i="35354"/>
  <c r="B170" i="35354"/>
  <c r="P170" i="35354" s="1"/>
  <c r="C170" i="35354"/>
  <c r="D170" i="35354"/>
  <c r="E170" i="35354"/>
  <c r="G170" i="35354"/>
  <c r="H170" i="35354"/>
  <c r="I170" i="35354"/>
  <c r="J170" i="35354"/>
  <c r="K170" i="35354"/>
  <c r="L170" i="35354"/>
  <c r="M170" i="35354"/>
  <c r="N170" i="35354"/>
  <c r="O170" i="35354"/>
  <c r="B171" i="35354"/>
  <c r="P171" i="35354" s="1"/>
  <c r="C171" i="35354"/>
  <c r="D171" i="35354"/>
  <c r="E171" i="35354"/>
  <c r="G171" i="35354"/>
  <c r="H171" i="35354"/>
  <c r="I171" i="35354"/>
  <c r="J171" i="35354"/>
  <c r="K171" i="35354"/>
  <c r="L171" i="35354"/>
  <c r="M171" i="35354"/>
  <c r="N171" i="35354"/>
  <c r="O171" i="35354"/>
  <c r="B172" i="35354"/>
  <c r="P172" i="35354" s="1"/>
  <c r="C172" i="35354"/>
  <c r="D172" i="35354"/>
  <c r="E172" i="35354"/>
  <c r="G172" i="35354"/>
  <c r="H172" i="35354"/>
  <c r="I172" i="35354"/>
  <c r="J172" i="35354"/>
  <c r="K172" i="35354"/>
  <c r="L172" i="35354"/>
  <c r="M172" i="35354"/>
  <c r="N172" i="35354"/>
  <c r="O172" i="35354"/>
  <c r="B173" i="35354"/>
  <c r="P173" i="35354" s="1"/>
  <c r="C173" i="35354"/>
  <c r="D173" i="35354"/>
  <c r="E173" i="35354"/>
  <c r="G173" i="35354"/>
  <c r="H173" i="35354"/>
  <c r="I173" i="35354"/>
  <c r="J173" i="35354"/>
  <c r="K173" i="35354"/>
  <c r="L173" i="35354"/>
  <c r="M173" i="35354"/>
  <c r="N173" i="35354"/>
  <c r="O173" i="35354"/>
  <c r="B174" i="35354"/>
  <c r="P174" i="35354" s="1"/>
  <c r="C174" i="35354"/>
  <c r="D174" i="35354"/>
  <c r="E174" i="35354"/>
  <c r="G174" i="35354"/>
  <c r="H174" i="35354"/>
  <c r="I174" i="35354"/>
  <c r="J174" i="35354"/>
  <c r="K174" i="35354"/>
  <c r="L174" i="35354"/>
  <c r="M174" i="35354"/>
  <c r="N174" i="35354"/>
  <c r="O174" i="35354"/>
  <c r="B175" i="35354"/>
  <c r="P175" i="35354" s="1"/>
  <c r="C175" i="35354"/>
  <c r="D175" i="35354"/>
  <c r="E175" i="35354"/>
  <c r="G175" i="35354"/>
  <c r="H175" i="35354"/>
  <c r="I175" i="35354"/>
  <c r="J175" i="35354"/>
  <c r="K175" i="35354"/>
  <c r="L175" i="35354"/>
  <c r="M175" i="35354"/>
  <c r="N175" i="35354"/>
  <c r="O175" i="35354"/>
  <c r="B176" i="35354"/>
  <c r="P176" i="35354" s="1"/>
  <c r="C176" i="35354"/>
  <c r="D176" i="35354"/>
  <c r="E176" i="35354"/>
  <c r="G176" i="35354"/>
  <c r="H176" i="35354"/>
  <c r="I176" i="35354"/>
  <c r="J176" i="35354"/>
  <c r="K176" i="35354"/>
  <c r="L176" i="35354"/>
  <c r="M176" i="35354"/>
  <c r="N176" i="35354"/>
  <c r="O176" i="35354"/>
  <c r="B177" i="35354"/>
  <c r="P177" i="35354" s="1"/>
  <c r="C177" i="35354"/>
  <c r="D177" i="35354"/>
  <c r="E177" i="35354"/>
  <c r="G177" i="35354"/>
  <c r="H177" i="35354"/>
  <c r="I177" i="35354"/>
  <c r="J177" i="35354"/>
  <c r="K177" i="35354"/>
  <c r="L177" i="35354"/>
  <c r="M177" i="35354"/>
  <c r="N177" i="35354"/>
  <c r="O177" i="35354"/>
  <c r="B178" i="35354"/>
  <c r="P178" i="35354" s="1"/>
  <c r="C178" i="35354"/>
  <c r="D178" i="35354"/>
  <c r="E178" i="35354"/>
  <c r="G178" i="35354"/>
  <c r="H178" i="35354"/>
  <c r="I178" i="35354"/>
  <c r="J178" i="35354"/>
  <c r="K178" i="35354"/>
  <c r="L178" i="35354"/>
  <c r="M178" i="35354"/>
  <c r="N178" i="35354"/>
  <c r="O178" i="35354"/>
  <c r="B179" i="35354"/>
  <c r="P179" i="35354" s="1"/>
  <c r="C179" i="35354"/>
  <c r="D179" i="35354"/>
  <c r="E179" i="35354"/>
  <c r="G179" i="35354"/>
  <c r="H179" i="35354"/>
  <c r="I179" i="35354"/>
  <c r="J179" i="35354"/>
  <c r="K179" i="35354"/>
  <c r="L179" i="35354"/>
  <c r="M179" i="35354"/>
  <c r="N179" i="35354"/>
  <c r="O179" i="35354"/>
  <c r="B180" i="35354"/>
  <c r="P180" i="35354" s="1"/>
  <c r="C180" i="35354"/>
  <c r="D180" i="35354"/>
  <c r="E180" i="35354"/>
  <c r="G180" i="35354"/>
  <c r="H180" i="35354"/>
  <c r="I180" i="35354"/>
  <c r="J180" i="35354"/>
  <c r="K180" i="35354"/>
  <c r="L180" i="35354"/>
  <c r="M180" i="35354"/>
  <c r="N180" i="35354"/>
  <c r="O180" i="35354"/>
  <c r="B181" i="35354"/>
  <c r="P181" i="35354" s="1"/>
  <c r="C181" i="35354"/>
  <c r="D181" i="35354"/>
  <c r="E181" i="35354"/>
  <c r="G181" i="35354"/>
  <c r="H181" i="35354"/>
  <c r="I181" i="35354"/>
  <c r="J181" i="35354"/>
  <c r="K181" i="35354"/>
  <c r="L181" i="35354"/>
  <c r="M181" i="35354"/>
  <c r="N181" i="35354"/>
  <c r="O181" i="35354"/>
  <c r="B182" i="35354"/>
  <c r="P182" i="35354" s="1"/>
  <c r="C182" i="35354"/>
  <c r="D182" i="35354"/>
  <c r="E182" i="35354"/>
  <c r="G182" i="35354"/>
  <c r="H182" i="35354"/>
  <c r="I182" i="35354"/>
  <c r="J182" i="35354"/>
  <c r="K182" i="35354"/>
  <c r="L182" i="35354"/>
  <c r="M182" i="35354"/>
  <c r="N182" i="35354"/>
  <c r="O182" i="35354"/>
  <c r="B183" i="35354"/>
  <c r="P183" i="35354" s="1"/>
  <c r="C183" i="35354"/>
  <c r="D183" i="35354"/>
  <c r="E183" i="35354"/>
  <c r="G183" i="35354"/>
  <c r="H183" i="35354"/>
  <c r="I183" i="35354"/>
  <c r="J183" i="35354"/>
  <c r="K183" i="35354"/>
  <c r="L183" i="35354"/>
  <c r="M183" i="35354"/>
  <c r="N183" i="35354"/>
  <c r="O183" i="35354"/>
  <c r="B184" i="35354"/>
  <c r="P184" i="35354" s="1"/>
  <c r="C184" i="35354"/>
  <c r="D184" i="35354"/>
  <c r="E184" i="35354"/>
  <c r="G184" i="35354"/>
  <c r="H184" i="35354"/>
  <c r="I184" i="35354"/>
  <c r="J184" i="35354"/>
  <c r="K184" i="35354"/>
  <c r="L184" i="35354"/>
  <c r="M184" i="35354"/>
  <c r="N184" i="35354"/>
  <c r="O184" i="35354"/>
  <c r="B185" i="35354"/>
  <c r="P185" i="35354" s="1"/>
  <c r="C185" i="35354"/>
  <c r="D185" i="35354"/>
  <c r="E185" i="35354"/>
  <c r="G185" i="35354"/>
  <c r="H185" i="35354"/>
  <c r="I185" i="35354"/>
  <c r="J185" i="35354"/>
  <c r="K185" i="35354"/>
  <c r="L185" i="35354"/>
  <c r="M185" i="35354"/>
  <c r="N185" i="35354"/>
  <c r="O185" i="35354"/>
  <c r="B186" i="35354"/>
  <c r="P186" i="35354" s="1"/>
  <c r="C186" i="35354"/>
  <c r="D186" i="35354"/>
  <c r="E186" i="35354"/>
  <c r="G186" i="35354"/>
  <c r="H186" i="35354"/>
  <c r="I186" i="35354"/>
  <c r="J186" i="35354"/>
  <c r="K186" i="35354"/>
  <c r="L186" i="35354"/>
  <c r="M186" i="35354"/>
  <c r="N186" i="35354"/>
  <c r="O186" i="35354"/>
  <c r="B187" i="35354"/>
  <c r="P187" i="35354" s="1"/>
  <c r="C187" i="35354"/>
  <c r="D187" i="35354"/>
  <c r="E187" i="35354"/>
  <c r="G187" i="35354"/>
  <c r="H187" i="35354"/>
  <c r="I187" i="35354"/>
  <c r="J187" i="35354"/>
  <c r="K187" i="35354"/>
  <c r="L187" i="35354"/>
  <c r="M187" i="35354"/>
  <c r="N187" i="35354"/>
  <c r="O187" i="35354"/>
  <c r="B188" i="35354"/>
  <c r="P188" i="35354" s="1"/>
  <c r="C188" i="35354"/>
  <c r="D188" i="35354"/>
  <c r="E188" i="35354"/>
  <c r="G188" i="35354"/>
  <c r="H188" i="35354"/>
  <c r="I188" i="35354"/>
  <c r="J188" i="35354"/>
  <c r="K188" i="35354"/>
  <c r="L188" i="35354"/>
  <c r="M188" i="35354"/>
  <c r="N188" i="35354"/>
  <c r="O188" i="35354"/>
  <c r="B189" i="35354"/>
  <c r="P189" i="35354" s="1"/>
  <c r="C189" i="35354"/>
  <c r="D189" i="35354"/>
  <c r="E189" i="35354"/>
  <c r="G189" i="35354"/>
  <c r="H189" i="35354"/>
  <c r="I189" i="35354"/>
  <c r="J189" i="35354"/>
  <c r="K189" i="35354"/>
  <c r="L189" i="35354"/>
  <c r="M189" i="35354"/>
  <c r="N189" i="35354"/>
  <c r="O189" i="35354"/>
  <c r="B190" i="35354"/>
  <c r="P190" i="35354" s="1"/>
  <c r="C190" i="35354"/>
  <c r="D190" i="35354"/>
  <c r="E190" i="35354"/>
  <c r="G190" i="35354"/>
  <c r="H190" i="35354"/>
  <c r="I190" i="35354"/>
  <c r="J190" i="35354"/>
  <c r="K190" i="35354"/>
  <c r="L190" i="35354"/>
  <c r="M190" i="35354"/>
  <c r="N190" i="35354"/>
  <c r="O190" i="35354"/>
  <c r="B191" i="35354"/>
  <c r="P191" i="35354" s="1"/>
  <c r="C191" i="35354"/>
  <c r="D191" i="35354"/>
  <c r="E191" i="35354"/>
  <c r="G191" i="35354"/>
  <c r="H191" i="35354"/>
  <c r="I191" i="35354"/>
  <c r="J191" i="35354"/>
  <c r="K191" i="35354"/>
  <c r="L191" i="35354"/>
  <c r="M191" i="35354"/>
  <c r="N191" i="35354"/>
  <c r="O191" i="35354"/>
  <c r="B192" i="35354"/>
  <c r="P192" i="35354" s="1"/>
  <c r="C192" i="35354"/>
  <c r="D192" i="35354"/>
  <c r="E192" i="35354"/>
  <c r="G192" i="35354"/>
  <c r="H192" i="35354"/>
  <c r="I192" i="35354"/>
  <c r="J192" i="35354"/>
  <c r="K192" i="35354"/>
  <c r="L192" i="35354"/>
  <c r="M192" i="35354"/>
  <c r="N192" i="35354"/>
  <c r="O192" i="35354"/>
  <c r="B193" i="35354"/>
  <c r="P193" i="35354" s="1"/>
  <c r="C193" i="35354"/>
  <c r="D193" i="35354"/>
  <c r="E193" i="35354"/>
  <c r="G193" i="35354"/>
  <c r="H193" i="35354"/>
  <c r="I193" i="35354"/>
  <c r="J193" i="35354"/>
  <c r="K193" i="35354"/>
  <c r="L193" i="35354"/>
  <c r="M193" i="35354"/>
  <c r="N193" i="35354"/>
  <c r="O193" i="35354"/>
  <c r="B194" i="35354"/>
  <c r="P194" i="35354" s="1"/>
  <c r="C194" i="35354"/>
  <c r="D194" i="35354"/>
  <c r="E194" i="35354"/>
  <c r="G194" i="35354"/>
  <c r="H194" i="35354"/>
  <c r="I194" i="35354"/>
  <c r="J194" i="35354"/>
  <c r="K194" i="35354"/>
  <c r="L194" i="35354"/>
  <c r="M194" i="35354"/>
  <c r="N194" i="35354"/>
  <c r="O194" i="35354"/>
  <c r="B195" i="35354"/>
  <c r="P195" i="35354" s="1"/>
  <c r="C195" i="35354"/>
  <c r="D195" i="35354"/>
  <c r="E195" i="35354"/>
  <c r="G195" i="35354"/>
  <c r="H195" i="35354"/>
  <c r="I195" i="35354"/>
  <c r="J195" i="35354"/>
  <c r="K195" i="35354"/>
  <c r="L195" i="35354"/>
  <c r="M195" i="35354"/>
  <c r="N195" i="35354"/>
  <c r="O195" i="35354"/>
  <c r="B196" i="35354"/>
  <c r="P196" i="35354" s="1"/>
  <c r="C196" i="35354"/>
  <c r="D196" i="35354"/>
  <c r="E196" i="35354"/>
  <c r="G196" i="35354"/>
  <c r="H196" i="35354"/>
  <c r="I196" i="35354"/>
  <c r="J196" i="35354"/>
  <c r="K196" i="35354"/>
  <c r="L196" i="35354"/>
  <c r="M196" i="35354"/>
  <c r="N196" i="35354"/>
  <c r="O196" i="35354"/>
  <c r="B197" i="35354"/>
  <c r="P197" i="35354" s="1"/>
  <c r="C197" i="35354"/>
  <c r="D197" i="35354"/>
  <c r="E197" i="35354"/>
  <c r="G197" i="35354"/>
  <c r="H197" i="35354"/>
  <c r="I197" i="35354"/>
  <c r="J197" i="35354"/>
  <c r="K197" i="35354"/>
  <c r="L197" i="35354"/>
  <c r="M197" i="35354"/>
  <c r="N197" i="35354"/>
  <c r="O197" i="35354"/>
  <c r="B198" i="35354"/>
  <c r="P198" i="35354" s="1"/>
  <c r="C198" i="35354"/>
  <c r="D198" i="35354"/>
  <c r="E198" i="35354"/>
  <c r="G198" i="35354"/>
  <c r="H198" i="35354"/>
  <c r="I198" i="35354"/>
  <c r="J198" i="35354"/>
  <c r="K198" i="35354"/>
  <c r="L198" i="35354"/>
  <c r="M198" i="35354"/>
  <c r="N198" i="35354"/>
  <c r="O198" i="35354"/>
  <c r="B199" i="35354"/>
  <c r="P199" i="35354" s="1"/>
  <c r="C199" i="35354"/>
  <c r="D199" i="35354"/>
  <c r="E199" i="35354"/>
  <c r="G199" i="35354"/>
  <c r="H199" i="35354"/>
  <c r="I199" i="35354"/>
  <c r="J199" i="35354"/>
  <c r="K199" i="35354"/>
  <c r="L199" i="35354"/>
  <c r="M199" i="35354"/>
  <c r="N199" i="35354"/>
  <c r="O199" i="35354"/>
  <c r="B200" i="35354"/>
  <c r="P200" i="35354" s="1"/>
  <c r="C200" i="35354"/>
  <c r="D200" i="35354"/>
  <c r="E200" i="35354"/>
  <c r="G200" i="35354"/>
  <c r="H200" i="35354"/>
  <c r="I200" i="35354"/>
  <c r="J200" i="35354"/>
  <c r="K200" i="35354"/>
  <c r="L200" i="35354"/>
  <c r="M200" i="35354"/>
  <c r="N200" i="35354"/>
  <c r="O200" i="35354"/>
  <c r="B201" i="35354"/>
  <c r="P201" i="35354" s="1"/>
  <c r="C201" i="35354"/>
  <c r="D201" i="35354"/>
  <c r="E201" i="35354"/>
  <c r="G201" i="35354"/>
  <c r="H201" i="35354"/>
  <c r="I201" i="35354"/>
  <c r="J201" i="35354"/>
  <c r="K201" i="35354"/>
  <c r="L201" i="35354"/>
  <c r="M201" i="35354"/>
  <c r="N201" i="35354"/>
  <c r="O201" i="35354"/>
  <c r="B202" i="35354"/>
  <c r="P202" i="35354" s="1"/>
  <c r="C202" i="35354"/>
  <c r="D202" i="35354"/>
  <c r="E202" i="35354"/>
  <c r="G202" i="35354"/>
  <c r="H202" i="35354"/>
  <c r="I202" i="35354"/>
  <c r="J202" i="35354"/>
  <c r="K202" i="35354"/>
  <c r="L202" i="35354"/>
  <c r="M202" i="35354"/>
  <c r="N202" i="35354"/>
  <c r="O202" i="35354"/>
  <c r="B203" i="35354"/>
  <c r="P203" i="35354" s="1"/>
  <c r="C203" i="35354"/>
  <c r="D203" i="35354"/>
  <c r="E203" i="35354"/>
  <c r="G203" i="35354"/>
  <c r="H203" i="35354"/>
  <c r="I203" i="35354"/>
  <c r="J203" i="35354"/>
  <c r="K203" i="35354"/>
  <c r="L203" i="35354"/>
  <c r="M203" i="35354"/>
  <c r="N203" i="35354"/>
  <c r="O203" i="35354"/>
  <c r="B204" i="35354"/>
  <c r="P204" i="35354" s="1"/>
  <c r="C204" i="35354"/>
  <c r="D204" i="35354"/>
  <c r="E204" i="35354"/>
  <c r="G204" i="35354"/>
  <c r="H204" i="35354"/>
  <c r="I204" i="35354"/>
  <c r="J204" i="35354"/>
  <c r="K204" i="35354"/>
  <c r="L204" i="35354"/>
  <c r="M204" i="35354"/>
  <c r="N204" i="35354"/>
  <c r="O204" i="35354"/>
  <c r="B205" i="35354"/>
  <c r="P205" i="35354" s="1"/>
  <c r="C205" i="35354"/>
  <c r="D205" i="35354"/>
  <c r="E205" i="35354"/>
  <c r="G205" i="35354"/>
  <c r="H205" i="35354"/>
  <c r="I205" i="35354"/>
  <c r="J205" i="35354"/>
  <c r="K205" i="35354"/>
  <c r="L205" i="35354"/>
  <c r="M205" i="35354"/>
  <c r="N205" i="35354"/>
  <c r="O205" i="35354"/>
  <c r="B206" i="35354"/>
  <c r="P206" i="35354" s="1"/>
  <c r="C206" i="35354"/>
  <c r="D206" i="35354"/>
  <c r="E206" i="35354"/>
  <c r="G206" i="35354"/>
  <c r="H206" i="35354"/>
  <c r="I206" i="35354"/>
  <c r="J206" i="35354"/>
  <c r="K206" i="35354"/>
  <c r="L206" i="35354"/>
  <c r="M206" i="35354"/>
  <c r="N206" i="35354"/>
  <c r="O206" i="35354"/>
  <c r="B207" i="35354"/>
  <c r="P207" i="35354" s="1"/>
  <c r="C207" i="35354"/>
  <c r="D207" i="35354"/>
  <c r="E207" i="35354"/>
  <c r="G207" i="35354"/>
  <c r="H207" i="35354"/>
  <c r="I207" i="35354"/>
  <c r="J207" i="35354"/>
  <c r="K207" i="35354"/>
  <c r="L207" i="35354"/>
  <c r="M207" i="35354"/>
  <c r="N207" i="35354"/>
  <c r="O207" i="35354"/>
  <c r="B208" i="35354"/>
  <c r="P208" i="35354" s="1"/>
  <c r="C208" i="35354"/>
  <c r="D208" i="35354"/>
  <c r="E208" i="35354"/>
  <c r="G208" i="35354"/>
  <c r="H208" i="35354"/>
  <c r="I208" i="35354"/>
  <c r="J208" i="35354"/>
  <c r="K208" i="35354"/>
  <c r="L208" i="35354"/>
  <c r="M208" i="35354"/>
  <c r="N208" i="35354"/>
  <c r="O208" i="35354"/>
  <c r="B209" i="35354"/>
  <c r="P209" i="35354" s="1"/>
  <c r="C209" i="35354"/>
  <c r="D209" i="35354"/>
  <c r="E209" i="35354"/>
  <c r="G209" i="35354"/>
  <c r="H209" i="35354"/>
  <c r="I209" i="35354"/>
  <c r="J209" i="35354"/>
  <c r="K209" i="35354"/>
  <c r="L209" i="35354"/>
  <c r="M209" i="35354"/>
  <c r="N209" i="35354"/>
  <c r="O209" i="35354"/>
  <c r="B210" i="35354"/>
  <c r="P210" i="35354" s="1"/>
  <c r="C210" i="35354"/>
  <c r="D210" i="35354"/>
  <c r="E210" i="35354"/>
  <c r="G210" i="35354"/>
  <c r="H210" i="35354"/>
  <c r="I210" i="35354"/>
  <c r="J210" i="35354"/>
  <c r="K210" i="35354"/>
  <c r="L210" i="35354"/>
  <c r="M210" i="35354"/>
  <c r="N210" i="35354"/>
  <c r="O210" i="35354"/>
  <c r="B211" i="35354"/>
  <c r="P211" i="35354" s="1"/>
  <c r="C211" i="35354"/>
  <c r="D211" i="35354"/>
  <c r="E211" i="35354"/>
  <c r="G211" i="35354"/>
  <c r="H211" i="35354"/>
  <c r="I211" i="35354"/>
  <c r="J211" i="35354"/>
  <c r="K211" i="35354"/>
  <c r="L211" i="35354"/>
  <c r="M211" i="35354"/>
  <c r="N211" i="35354"/>
  <c r="O211" i="35354"/>
  <c r="B212" i="35354"/>
  <c r="P212" i="35354" s="1"/>
  <c r="C212" i="35354"/>
  <c r="D212" i="35354"/>
  <c r="E212" i="35354"/>
  <c r="G212" i="35354"/>
  <c r="H212" i="35354"/>
  <c r="I212" i="35354"/>
  <c r="J212" i="35354"/>
  <c r="K212" i="35354"/>
  <c r="L212" i="35354"/>
  <c r="M212" i="35354"/>
  <c r="N212" i="35354"/>
  <c r="O212" i="35354"/>
  <c r="B213" i="35354"/>
  <c r="P213" i="35354" s="1"/>
  <c r="C213" i="35354"/>
  <c r="D213" i="35354"/>
  <c r="E213" i="35354"/>
  <c r="G213" i="35354"/>
  <c r="H213" i="35354"/>
  <c r="I213" i="35354"/>
  <c r="J213" i="35354"/>
  <c r="K213" i="35354"/>
  <c r="L213" i="35354"/>
  <c r="M213" i="35354"/>
  <c r="N213" i="35354"/>
  <c r="O213" i="35354"/>
  <c r="B214" i="35354"/>
  <c r="P214" i="35354" s="1"/>
  <c r="C214" i="35354"/>
  <c r="D214" i="35354"/>
  <c r="E214" i="35354"/>
  <c r="G214" i="35354"/>
  <c r="H214" i="35354"/>
  <c r="I214" i="35354"/>
  <c r="J214" i="35354"/>
  <c r="K214" i="35354"/>
  <c r="L214" i="35354"/>
  <c r="M214" i="35354"/>
  <c r="N214" i="35354"/>
  <c r="O214" i="35354"/>
  <c r="B215" i="35354"/>
  <c r="P215" i="35354" s="1"/>
  <c r="C215" i="35354"/>
  <c r="D215" i="35354"/>
  <c r="E215" i="35354"/>
  <c r="G215" i="35354"/>
  <c r="H215" i="35354"/>
  <c r="I215" i="35354"/>
  <c r="J215" i="35354"/>
  <c r="K215" i="35354"/>
  <c r="L215" i="35354"/>
  <c r="M215" i="35354"/>
  <c r="N215" i="35354"/>
  <c r="O215" i="35354"/>
  <c r="B216" i="35354"/>
  <c r="P216" i="35354" s="1"/>
  <c r="C216" i="35354"/>
  <c r="D216" i="35354"/>
  <c r="E216" i="35354"/>
  <c r="G216" i="35354"/>
  <c r="H216" i="35354"/>
  <c r="I216" i="35354"/>
  <c r="J216" i="35354"/>
  <c r="K216" i="35354"/>
  <c r="L216" i="35354"/>
  <c r="M216" i="35354"/>
  <c r="N216" i="35354"/>
  <c r="O216" i="35354"/>
  <c r="B217" i="35354"/>
  <c r="P217" i="35354" s="1"/>
  <c r="C217" i="35354"/>
  <c r="D217" i="35354"/>
  <c r="E217" i="35354"/>
  <c r="G217" i="35354"/>
  <c r="H217" i="35354"/>
  <c r="I217" i="35354"/>
  <c r="J217" i="35354"/>
  <c r="K217" i="35354"/>
  <c r="L217" i="35354"/>
  <c r="M217" i="35354"/>
  <c r="N217" i="35354"/>
  <c r="O217" i="35354"/>
  <c r="B218" i="35354"/>
  <c r="P218" i="35354" s="1"/>
  <c r="C218" i="35354"/>
  <c r="D218" i="35354"/>
  <c r="E218" i="35354"/>
  <c r="G218" i="35354"/>
  <c r="H218" i="35354"/>
  <c r="I218" i="35354"/>
  <c r="J218" i="35354"/>
  <c r="K218" i="35354"/>
  <c r="L218" i="35354"/>
  <c r="M218" i="35354"/>
  <c r="N218" i="35354"/>
  <c r="O218" i="35354"/>
  <c r="B219" i="35354"/>
  <c r="P219" i="35354" s="1"/>
  <c r="C219" i="35354"/>
  <c r="D219" i="35354"/>
  <c r="E219" i="35354"/>
  <c r="G219" i="35354"/>
  <c r="H219" i="35354"/>
  <c r="I219" i="35354"/>
  <c r="J219" i="35354"/>
  <c r="K219" i="35354"/>
  <c r="L219" i="35354"/>
  <c r="M219" i="35354"/>
  <c r="N219" i="35354"/>
  <c r="O219" i="35354"/>
  <c r="B220" i="35354"/>
  <c r="P220" i="35354" s="1"/>
  <c r="C220" i="35354"/>
  <c r="D220" i="35354"/>
  <c r="E220" i="35354"/>
  <c r="G220" i="35354"/>
  <c r="H220" i="35354"/>
  <c r="I220" i="35354"/>
  <c r="J220" i="35354"/>
  <c r="K220" i="35354"/>
  <c r="L220" i="35354"/>
  <c r="M220" i="35354"/>
  <c r="N220" i="35354"/>
  <c r="O220" i="35354"/>
  <c r="B221" i="35354"/>
  <c r="P221" i="35354" s="1"/>
  <c r="C221" i="35354"/>
  <c r="D221" i="35354"/>
  <c r="E221" i="35354"/>
  <c r="G221" i="35354"/>
  <c r="H221" i="35354"/>
  <c r="I221" i="35354"/>
  <c r="J221" i="35354"/>
  <c r="K221" i="35354"/>
  <c r="L221" i="35354"/>
  <c r="M221" i="35354"/>
  <c r="N221" i="35354"/>
  <c r="O221" i="35354"/>
  <c r="B222" i="35354"/>
  <c r="P222" i="35354" s="1"/>
  <c r="C222" i="35354"/>
  <c r="D222" i="35354"/>
  <c r="E222" i="35354"/>
  <c r="G222" i="35354"/>
  <c r="H222" i="35354"/>
  <c r="I222" i="35354"/>
  <c r="J222" i="35354"/>
  <c r="K222" i="35354"/>
  <c r="L222" i="35354"/>
  <c r="M222" i="35354"/>
  <c r="N222" i="35354"/>
  <c r="O222" i="35354"/>
  <c r="B223" i="35354"/>
  <c r="P223" i="35354" s="1"/>
  <c r="C223" i="35354"/>
  <c r="D223" i="35354"/>
  <c r="E223" i="35354"/>
  <c r="G223" i="35354"/>
  <c r="H223" i="35354"/>
  <c r="I223" i="35354"/>
  <c r="J223" i="35354"/>
  <c r="K223" i="35354"/>
  <c r="L223" i="35354"/>
  <c r="M223" i="35354"/>
  <c r="N223" i="35354"/>
  <c r="O223" i="35354"/>
  <c r="B224" i="35354"/>
  <c r="P224" i="35354" s="1"/>
  <c r="C224" i="35354"/>
  <c r="D224" i="35354"/>
  <c r="E224" i="35354"/>
  <c r="G224" i="35354"/>
  <c r="H224" i="35354"/>
  <c r="I224" i="35354"/>
  <c r="J224" i="35354"/>
  <c r="K224" i="35354"/>
  <c r="L224" i="35354"/>
  <c r="M224" i="35354"/>
  <c r="N224" i="35354"/>
  <c r="O224" i="35354"/>
  <c r="B225" i="35354"/>
  <c r="P225" i="35354" s="1"/>
  <c r="C225" i="35354"/>
  <c r="D225" i="35354"/>
  <c r="E225" i="35354"/>
  <c r="G225" i="35354"/>
  <c r="H225" i="35354"/>
  <c r="I225" i="35354"/>
  <c r="J225" i="35354"/>
  <c r="K225" i="35354"/>
  <c r="L225" i="35354"/>
  <c r="M225" i="35354"/>
  <c r="N225" i="35354"/>
  <c r="O225" i="35354"/>
  <c r="B226" i="35354"/>
  <c r="P226" i="35354" s="1"/>
  <c r="C226" i="35354"/>
  <c r="D226" i="35354"/>
  <c r="E226" i="35354"/>
  <c r="G226" i="35354"/>
  <c r="H226" i="35354"/>
  <c r="I226" i="35354"/>
  <c r="J226" i="35354"/>
  <c r="K226" i="35354"/>
  <c r="L226" i="35354"/>
  <c r="M226" i="35354"/>
  <c r="N226" i="35354"/>
  <c r="O226" i="35354"/>
  <c r="B227" i="35354"/>
  <c r="P227" i="35354" s="1"/>
  <c r="C227" i="35354"/>
  <c r="D227" i="35354"/>
  <c r="E227" i="35354"/>
  <c r="G227" i="35354"/>
  <c r="H227" i="35354"/>
  <c r="I227" i="35354"/>
  <c r="J227" i="35354"/>
  <c r="K227" i="35354"/>
  <c r="L227" i="35354"/>
  <c r="M227" i="35354"/>
  <c r="N227" i="35354"/>
  <c r="O227" i="35354"/>
  <c r="B228" i="35354"/>
  <c r="P228" i="35354" s="1"/>
  <c r="C228" i="35354"/>
  <c r="D228" i="35354"/>
  <c r="E228" i="35354"/>
  <c r="G228" i="35354"/>
  <c r="H228" i="35354"/>
  <c r="I228" i="35354"/>
  <c r="J228" i="35354"/>
  <c r="K228" i="35354"/>
  <c r="L228" i="35354"/>
  <c r="M228" i="35354"/>
  <c r="N228" i="35354"/>
  <c r="O228" i="35354"/>
  <c r="B229" i="35354"/>
  <c r="P229" i="35354" s="1"/>
  <c r="C229" i="35354"/>
  <c r="D229" i="35354"/>
  <c r="E229" i="35354"/>
  <c r="G229" i="35354"/>
  <c r="H229" i="35354"/>
  <c r="I229" i="35354"/>
  <c r="J229" i="35354"/>
  <c r="K229" i="35354"/>
  <c r="L229" i="35354"/>
  <c r="M229" i="35354"/>
  <c r="N229" i="35354"/>
  <c r="O229" i="35354"/>
  <c r="B230" i="35354"/>
  <c r="P230" i="35354" s="1"/>
  <c r="C230" i="35354"/>
  <c r="D230" i="35354"/>
  <c r="E230" i="35354"/>
  <c r="G230" i="35354"/>
  <c r="H230" i="35354"/>
  <c r="I230" i="35354"/>
  <c r="J230" i="35354"/>
  <c r="K230" i="35354"/>
  <c r="L230" i="35354"/>
  <c r="M230" i="35354"/>
  <c r="N230" i="35354"/>
  <c r="O230" i="35354"/>
  <c r="B231" i="35354"/>
  <c r="P231" i="35354" s="1"/>
  <c r="C231" i="35354"/>
  <c r="D231" i="35354"/>
  <c r="E231" i="35354"/>
  <c r="G231" i="35354"/>
  <c r="H231" i="35354"/>
  <c r="I231" i="35354"/>
  <c r="J231" i="35354"/>
  <c r="K231" i="35354"/>
  <c r="L231" i="35354"/>
  <c r="M231" i="35354"/>
  <c r="N231" i="35354"/>
  <c r="O231" i="35354"/>
  <c r="B232" i="35354"/>
  <c r="P232" i="35354" s="1"/>
  <c r="C232" i="35354"/>
  <c r="D232" i="35354"/>
  <c r="E232" i="35354"/>
  <c r="G232" i="35354"/>
  <c r="H232" i="35354"/>
  <c r="I232" i="35354"/>
  <c r="J232" i="35354"/>
  <c r="K232" i="35354"/>
  <c r="L232" i="35354"/>
  <c r="M232" i="35354"/>
  <c r="N232" i="35354"/>
  <c r="O232" i="35354"/>
  <c r="B233" i="35354"/>
  <c r="P233" i="35354" s="1"/>
  <c r="C233" i="35354"/>
  <c r="D233" i="35354"/>
  <c r="E233" i="35354"/>
  <c r="G233" i="35354"/>
  <c r="H233" i="35354"/>
  <c r="I233" i="35354"/>
  <c r="J233" i="35354"/>
  <c r="K233" i="35354"/>
  <c r="L233" i="35354"/>
  <c r="M233" i="35354"/>
  <c r="N233" i="35354"/>
  <c r="O233" i="35354"/>
  <c r="B234" i="35354"/>
  <c r="P234" i="35354" s="1"/>
  <c r="C234" i="35354"/>
  <c r="D234" i="35354"/>
  <c r="E234" i="35354"/>
  <c r="G234" i="35354"/>
  <c r="H234" i="35354"/>
  <c r="I234" i="35354"/>
  <c r="J234" i="35354"/>
  <c r="K234" i="35354"/>
  <c r="L234" i="35354"/>
  <c r="M234" i="35354"/>
  <c r="N234" i="35354"/>
  <c r="O234" i="35354"/>
  <c r="B235" i="35354"/>
  <c r="P235" i="35354" s="1"/>
  <c r="C235" i="35354"/>
  <c r="D235" i="35354"/>
  <c r="E235" i="35354"/>
  <c r="G235" i="35354"/>
  <c r="H235" i="35354"/>
  <c r="I235" i="35354"/>
  <c r="J235" i="35354"/>
  <c r="K235" i="35354"/>
  <c r="L235" i="35354"/>
  <c r="M235" i="35354"/>
  <c r="N235" i="35354"/>
  <c r="O235" i="35354"/>
  <c r="B236" i="35354"/>
  <c r="P236" i="35354" s="1"/>
  <c r="C236" i="35354"/>
  <c r="D236" i="35354"/>
  <c r="E236" i="35354"/>
  <c r="G236" i="35354"/>
  <c r="H236" i="35354"/>
  <c r="I236" i="35354"/>
  <c r="J236" i="35354"/>
  <c r="K236" i="35354"/>
  <c r="L236" i="35354"/>
  <c r="M236" i="35354"/>
  <c r="N236" i="35354"/>
  <c r="O236" i="35354"/>
  <c r="B237" i="35354"/>
  <c r="P237" i="35354" s="1"/>
  <c r="C237" i="35354"/>
  <c r="D237" i="35354"/>
  <c r="E237" i="35354"/>
  <c r="G237" i="35354"/>
  <c r="H237" i="35354"/>
  <c r="I237" i="35354"/>
  <c r="J237" i="35354"/>
  <c r="K237" i="35354"/>
  <c r="L237" i="35354"/>
  <c r="M237" i="35354"/>
  <c r="N237" i="35354"/>
  <c r="O237" i="35354"/>
  <c r="B238" i="35354"/>
  <c r="P238" i="35354" s="1"/>
  <c r="C238" i="35354"/>
  <c r="D238" i="35354"/>
  <c r="E238" i="35354"/>
  <c r="G238" i="35354"/>
  <c r="H238" i="35354"/>
  <c r="I238" i="35354"/>
  <c r="J238" i="35354"/>
  <c r="K238" i="35354"/>
  <c r="L238" i="35354"/>
  <c r="M238" i="35354"/>
  <c r="N238" i="35354"/>
  <c r="O238" i="35354"/>
  <c r="B239" i="35354"/>
  <c r="P239" i="35354" s="1"/>
  <c r="C239" i="35354"/>
  <c r="D239" i="35354"/>
  <c r="E239" i="35354"/>
  <c r="G239" i="35354"/>
  <c r="H239" i="35354"/>
  <c r="I239" i="35354"/>
  <c r="J239" i="35354"/>
  <c r="K239" i="35354"/>
  <c r="L239" i="35354"/>
  <c r="M239" i="35354"/>
  <c r="N239" i="35354"/>
  <c r="O239" i="35354"/>
  <c r="B240" i="35354"/>
  <c r="P240" i="35354" s="1"/>
  <c r="C240" i="35354"/>
  <c r="D240" i="35354"/>
  <c r="E240" i="35354"/>
  <c r="G240" i="35354"/>
  <c r="H240" i="35354"/>
  <c r="I240" i="35354"/>
  <c r="J240" i="35354"/>
  <c r="K240" i="35354"/>
  <c r="L240" i="35354"/>
  <c r="M240" i="35354"/>
  <c r="N240" i="35354"/>
  <c r="O240" i="35354"/>
  <c r="B241" i="35354"/>
  <c r="P241" i="35354" s="1"/>
  <c r="C241" i="35354"/>
  <c r="D241" i="35354"/>
  <c r="E241" i="35354"/>
  <c r="G241" i="35354"/>
  <c r="H241" i="35354"/>
  <c r="I241" i="35354"/>
  <c r="J241" i="35354"/>
  <c r="K241" i="35354"/>
  <c r="L241" i="35354"/>
  <c r="M241" i="35354"/>
  <c r="N241" i="35354"/>
  <c r="O241" i="35354"/>
  <c r="B242" i="35354"/>
  <c r="P242" i="35354" s="1"/>
  <c r="C242" i="35354"/>
  <c r="D242" i="35354"/>
  <c r="E242" i="35354"/>
  <c r="G242" i="35354"/>
  <c r="H242" i="35354"/>
  <c r="I242" i="35354"/>
  <c r="J242" i="35354"/>
  <c r="K242" i="35354"/>
  <c r="L242" i="35354"/>
  <c r="M242" i="35354"/>
  <c r="N242" i="35354"/>
  <c r="O242" i="35354"/>
  <c r="B243" i="35354"/>
  <c r="P243" i="35354" s="1"/>
  <c r="C243" i="35354"/>
  <c r="D243" i="35354"/>
  <c r="E243" i="35354"/>
  <c r="G243" i="35354"/>
  <c r="H243" i="35354"/>
  <c r="I243" i="35354"/>
  <c r="J243" i="35354"/>
  <c r="K243" i="35354"/>
  <c r="L243" i="35354"/>
  <c r="M243" i="35354"/>
  <c r="N243" i="35354"/>
  <c r="O243" i="35354"/>
  <c r="B244" i="35354"/>
  <c r="P244" i="35354" s="1"/>
  <c r="C244" i="35354"/>
  <c r="D244" i="35354"/>
  <c r="E244" i="35354"/>
  <c r="G244" i="35354"/>
  <c r="H244" i="35354"/>
  <c r="I244" i="35354"/>
  <c r="J244" i="35354"/>
  <c r="K244" i="35354"/>
  <c r="L244" i="35354"/>
  <c r="M244" i="35354"/>
  <c r="N244" i="35354"/>
  <c r="O244" i="35354"/>
  <c r="B245" i="35354"/>
  <c r="P245" i="35354" s="1"/>
  <c r="C245" i="35354"/>
  <c r="D245" i="35354"/>
  <c r="E245" i="35354"/>
  <c r="G245" i="35354"/>
  <c r="H245" i="35354"/>
  <c r="I245" i="35354"/>
  <c r="J245" i="35354"/>
  <c r="K245" i="35354"/>
  <c r="L245" i="35354"/>
  <c r="M245" i="35354"/>
  <c r="N245" i="35354"/>
  <c r="O245" i="35354"/>
  <c r="B246" i="35354"/>
  <c r="P246" i="35354" s="1"/>
  <c r="C246" i="35354"/>
  <c r="D246" i="35354"/>
  <c r="E246" i="35354"/>
  <c r="G246" i="35354"/>
  <c r="H246" i="35354"/>
  <c r="I246" i="35354"/>
  <c r="J246" i="35354"/>
  <c r="K246" i="35354"/>
  <c r="L246" i="35354"/>
  <c r="M246" i="35354"/>
  <c r="N246" i="35354"/>
  <c r="O246" i="35354"/>
  <c r="B247" i="35354"/>
  <c r="P247" i="35354" s="1"/>
  <c r="C247" i="35354"/>
  <c r="D247" i="35354"/>
  <c r="E247" i="35354"/>
  <c r="G247" i="35354"/>
  <c r="H247" i="35354"/>
  <c r="I247" i="35354"/>
  <c r="J247" i="35354"/>
  <c r="K247" i="35354"/>
  <c r="L247" i="35354"/>
  <c r="M247" i="35354"/>
  <c r="N247" i="35354"/>
  <c r="O247" i="35354"/>
  <c r="B248" i="35354"/>
  <c r="P248" i="35354" s="1"/>
  <c r="C248" i="35354"/>
  <c r="D248" i="35354"/>
  <c r="E248" i="35354"/>
  <c r="G248" i="35354"/>
  <c r="H248" i="35354"/>
  <c r="I248" i="35354"/>
  <c r="J248" i="35354"/>
  <c r="K248" i="35354"/>
  <c r="L248" i="35354"/>
  <c r="M248" i="35354"/>
  <c r="N248" i="35354"/>
  <c r="O248" i="35354"/>
  <c r="B249" i="35354"/>
  <c r="P249" i="35354" s="1"/>
  <c r="C249" i="35354"/>
  <c r="D249" i="35354"/>
  <c r="E249" i="35354"/>
  <c r="G249" i="35354"/>
  <c r="H249" i="35354"/>
  <c r="I249" i="35354"/>
  <c r="J249" i="35354"/>
  <c r="K249" i="35354"/>
  <c r="L249" i="35354"/>
  <c r="M249" i="35354"/>
  <c r="N249" i="35354"/>
  <c r="O249" i="35354"/>
  <c r="B250" i="35354"/>
  <c r="P250" i="35354" s="1"/>
  <c r="C250" i="35354"/>
  <c r="D250" i="35354"/>
  <c r="E250" i="35354"/>
  <c r="G250" i="35354"/>
  <c r="H250" i="35354"/>
  <c r="I250" i="35354"/>
  <c r="J250" i="35354"/>
  <c r="K250" i="35354"/>
  <c r="L250" i="35354"/>
  <c r="M250" i="35354"/>
  <c r="N250" i="35354"/>
  <c r="O250" i="35354"/>
  <c r="B251" i="35354"/>
  <c r="P251" i="35354" s="1"/>
  <c r="C251" i="35354"/>
  <c r="D251" i="35354"/>
  <c r="E251" i="35354"/>
  <c r="G251" i="35354"/>
  <c r="H251" i="35354"/>
  <c r="I251" i="35354"/>
  <c r="J251" i="35354"/>
  <c r="K251" i="35354"/>
  <c r="L251" i="35354"/>
  <c r="M251" i="35354"/>
  <c r="N251" i="35354"/>
  <c r="O251" i="35354"/>
  <c r="B252" i="35354"/>
  <c r="P252" i="35354" s="1"/>
  <c r="C252" i="35354"/>
  <c r="D252" i="35354"/>
  <c r="E252" i="35354"/>
  <c r="G252" i="35354"/>
  <c r="H252" i="35354"/>
  <c r="I252" i="35354"/>
  <c r="J252" i="35354"/>
  <c r="K252" i="35354"/>
  <c r="L252" i="35354"/>
  <c r="M252" i="35354"/>
  <c r="N252" i="35354"/>
  <c r="O252" i="35354"/>
  <c r="B253" i="35354"/>
  <c r="P253" i="35354" s="1"/>
  <c r="C253" i="35354"/>
  <c r="D253" i="35354"/>
  <c r="E253" i="35354"/>
  <c r="G253" i="35354"/>
  <c r="H253" i="35354"/>
  <c r="I253" i="35354"/>
  <c r="J253" i="35354"/>
  <c r="K253" i="35354"/>
  <c r="L253" i="35354"/>
  <c r="M253" i="35354"/>
  <c r="N253" i="35354"/>
  <c r="O253" i="35354"/>
  <c r="B254" i="35354"/>
  <c r="P254" i="35354" s="1"/>
  <c r="C254" i="35354"/>
  <c r="D254" i="35354"/>
  <c r="E254" i="35354"/>
  <c r="G254" i="35354"/>
  <c r="H254" i="35354"/>
  <c r="I254" i="35354"/>
  <c r="J254" i="35354"/>
  <c r="K254" i="35354"/>
  <c r="L254" i="35354"/>
  <c r="M254" i="35354"/>
  <c r="N254" i="35354"/>
  <c r="O254" i="35354"/>
  <c r="B255" i="35354"/>
  <c r="P255" i="35354" s="1"/>
  <c r="C255" i="35354"/>
  <c r="D255" i="35354"/>
  <c r="E255" i="35354"/>
  <c r="G255" i="35354"/>
  <c r="H255" i="35354"/>
  <c r="I255" i="35354"/>
  <c r="J255" i="35354"/>
  <c r="K255" i="35354"/>
  <c r="L255" i="35354"/>
  <c r="M255" i="35354"/>
  <c r="N255" i="35354"/>
  <c r="O255" i="35354"/>
  <c r="B256" i="35354"/>
  <c r="P256" i="35354" s="1"/>
  <c r="C256" i="35354"/>
  <c r="D256" i="35354"/>
  <c r="E256" i="35354"/>
  <c r="G256" i="35354"/>
  <c r="H256" i="35354"/>
  <c r="I256" i="35354"/>
  <c r="J256" i="35354"/>
  <c r="K256" i="35354"/>
  <c r="L256" i="35354"/>
  <c r="M256" i="35354"/>
  <c r="N256" i="35354"/>
  <c r="O256" i="35354"/>
  <c r="B257" i="35354"/>
  <c r="P257" i="35354" s="1"/>
  <c r="C257" i="35354"/>
  <c r="D257" i="35354"/>
  <c r="E257" i="35354"/>
  <c r="G257" i="35354"/>
  <c r="H257" i="35354"/>
  <c r="I257" i="35354"/>
  <c r="J257" i="35354"/>
  <c r="K257" i="35354"/>
  <c r="L257" i="35354"/>
  <c r="M257" i="35354"/>
  <c r="N257" i="35354"/>
  <c r="O257" i="35354"/>
  <c r="B258" i="35354"/>
  <c r="P258" i="35354" s="1"/>
  <c r="C258" i="35354"/>
  <c r="D258" i="35354"/>
  <c r="E258" i="35354"/>
  <c r="G258" i="35354"/>
  <c r="H258" i="35354"/>
  <c r="I258" i="35354"/>
  <c r="J258" i="35354"/>
  <c r="K258" i="35354"/>
  <c r="L258" i="35354"/>
  <c r="M258" i="35354"/>
  <c r="N258" i="35354"/>
  <c r="O258" i="35354"/>
  <c r="B259" i="35354"/>
  <c r="P259" i="35354" s="1"/>
  <c r="C259" i="35354"/>
  <c r="D259" i="35354"/>
  <c r="E259" i="35354"/>
  <c r="G259" i="35354"/>
  <c r="H259" i="35354"/>
  <c r="I259" i="35354"/>
  <c r="J259" i="35354"/>
  <c r="K259" i="35354"/>
  <c r="L259" i="35354"/>
  <c r="M259" i="35354"/>
  <c r="N259" i="35354"/>
  <c r="O259" i="35354"/>
  <c r="B260" i="35354"/>
  <c r="P260" i="35354" s="1"/>
  <c r="C260" i="35354"/>
  <c r="D260" i="35354"/>
  <c r="E260" i="35354"/>
  <c r="G260" i="35354"/>
  <c r="H260" i="35354"/>
  <c r="I260" i="35354"/>
  <c r="J260" i="35354"/>
  <c r="K260" i="35354"/>
  <c r="L260" i="35354"/>
  <c r="M260" i="35354"/>
  <c r="N260" i="35354"/>
  <c r="O260" i="35354"/>
  <c r="B261" i="35354"/>
  <c r="P261" i="35354" s="1"/>
  <c r="C261" i="35354"/>
  <c r="D261" i="35354"/>
  <c r="E261" i="35354"/>
  <c r="G261" i="35354"/>
  <c r="H261" i="35354"/>
  <c r="I261" i="35354"/>
  <c r="J261" i="35354"/>
  <c r="K261" i="35354"/>
  <c r="L261" i="35354"/>
  <c r="M261" i="35354"/>
  <c r="N261" i="35354"/>
  <c r="O261" i="35354"/>
  <c r="B262" i="35354"/>
  <c r="P262" i="35354" s="1"/>
  <c r="C262" i="35354"/>
  <c r="D262" i="35354"/>
  <c r="E262" i="35354"/>
  <c r="G262" i="35354"/>
  <c r="H262" i="35354"/>
  <c r="I262" i="35354"/>
  <c r="J262" i="35354"/>
  <c r="K262" i="35354"/>
  <c r="L262" i="35354"/>
  <c r="M262" i="35354"/>
  <c r="N262" i="35354"/>
  <c r="O262" i="35354"/>
  <c r="B263" i="35354"/>
  <c r="P263" i="35354" s="1"/>
  <c r="C263" i="35354"/>
  <c r="D263" i="35354"/>
  <c r="E263" i="35354"/>
  <c r="G263" i="35354"/>
  <c r="H263" i="35354"/>
  <c r="I263" i="35354"/>
  <c r="J263" i="35354"/>
  <c r="K263" i="35354"/>
  <c r="L263" i="35354"/>
  <c r="M263" i="35354"/>
  <c r="N263" i="35354"/>
  <c r="O263" i="35354"/>
  <c r="B264" i="35354"/>
  <c r="P264" i="35354" s="1"/>
  <c r="C264" i="35354"/>
  <c r="D264" i="35354"/>
  <c r="E264" i="35354"/>
  <c r="G264" i="35354"/>
  <c r="H264" i="35354"/>
  <c r="I264" i="35354"/>
  <c r="J264" i="35354"/>
  <c r="K264" i="35354"/>
  <c r="L264" i="35354"/>
  <c r="M264" i="35354"/>
  <c r="N264" i="35354"/>
  <c r="O264" i="35354"/>
  <c r="B265" i="35354"/>
  <c r="P265" i="35354" s="1"/>
  <c r="C265" i="35354"/>
  <c r="D265" i="35354"/>
  <c r="E265" i="35354"/>
  <c r="G265" i="35354"/>
  <c r="H265" i="35354"/>
  <c r="I265" i="35354"/>
  <c r="J265" i="35354"/>
  <c r="K265" i="35354"/>
  <c r="L265" i="35354"/>
  <c r="M265" i="35354"/>
  <c r="N265" i="35354"/>
  <c r="O265" i="35354"/>
  <c r="B266" i="35354"/>
  <c r="P266" i="35354" s="1"/>
  <c r="C266" i="35354"/>
  <c r="D266" i="35354"/>
  <c r="E266" i="35354"/>
  <c r="G266" i="35354"/>
  <c r="H266" i="35354"/>
  <c r="I266" i="35354"/>
  <c r="J266" i="35354"/>
  <c r="K266" i="35354"/>
  <c r="L266" i="35354"/>
  <c r="M266" i="35354"/>
  <c r="N266" i="35354"/>
  <c r="O266" i="35354"/>
  <c r="B267" i="35354"/>
  <c r="P267" i="35354" s="1"/>
  <c r="C267" i="35354"/>
  <c r="D267" i="35354"/>
  <c r="E267" i="35354"/>
  <c r="G267" i="35354"/>
  <c r="H267" i="35354"/>
  <c r="I267" i="35354"/>
  <c r="J267" i="35354"/>
  <c r="K267" i="35354"/>
  <c r="L267" i="35354"/>
  <c r="M267" i="35354"/>
  <c r="N267" i="35354"/>
  <c r="O267" i="35354"/>
  <c r="B268" i="35354"/>
  <c r="P268" i="35354" s="1"/>
  <c r="C268" i="35354"/>
  <c r="D268" i="35354"/>
  <c r="E268" i="35354"/>
  <c r="G268" i="35354"/>
  <c r="H268" i="35354"/>
  <c r="I268" i="35354"/>
  <c r="J268" i="35354"/>
  <c r="K268" i="35354"/>
  <c r="L268" i="35354"/>
  <c r="M268" i="35354"/>
  <c r="N268" i="35354"/>
  <c r="O268" i="35354"/>
  <c r="B269" i="35354"/>
  <c r="P269" i="35354" s="1"/>
  <c r="C269" i="35354"/>
  <c r="D269" i="35354"/>
  <c r="E269" i="35354"/>
  <c r="G269" i="35354"/>
  <c r="H269" i="35354"/>
  <c r="I269" i="35354"/>
  <c r="J269" i="35354"/>
  <c r="K269" i="35354"/>
  <c r="L269" i="35354"/>
  <c r="M269" i="35354"/>
  <c r="N269" i="35354"/>
  <c r="O269" i="35354"/>
  <c r="B270" i="35354"/>
  <c r="P270" i="35354" s="1"/>
  <c r="C270" i="35354"/>
  <c r="D270" i="35354"/>
  <c r="E270" i="35354"/>
  <c r="G270" i="35354"/>
  <c r="H270" i="35354"/>
  <c r="I270" i="35354"/>
  <c r="J270" i="35354"/>
  <c r="K270" i="35354"/>
  <c r="L270" i="35354"/>
  <c r="M270" i="35354"/>
  <c r="N270" i="35354"/>
  <c r="O270" i="35354"/>
  <c r="B271" i="35354"/>
  <c r="P271" i="35354" s="1"/>
  <c r="C271" i="35354"/>
  <c r="D271" i="35354"/>
  <c r="E271" i="35354"/>
  <c r="G271" i="35354"/>
  <c r="H271" i="35354"/>
  <c r="I271" i="35354"/>
  <c r="J271" i="35354"/>
  <c r="K271" i="35354"/>
  <c r="L271" i="35354"/>
  <c r="M271" i="35354"/>
  <c r="N271" i="35354"/>
  <c r="O271" i="35354"/>
  <c r="B272" i="35354"/>
  <c r="P272" i="35354" s="1"/>
  <c r="C272" i="35354"/>
  <c r="D272" i="35354"/>
  <c r="E272" i="35354"/>
  <c r="G272" i="35354"/>
  <c r="H272" i="35354"/>
  <c r="I272" i="35354"/>
  <c r="J272" i="35354"/>
  <c r="K272" i="35354"/>
  <c r="L272" i="35354"/>
  <c r="M272" i="35354"/>
  <c r="N272" i="35354"/>
  <c r="O272" i="35354"/>
  <c r="B273" i="35354"/>
  <c r="P273" i="35354" s="1"/>
  <c r="C273" i="35354"/>
  <c r="D273" i="35354"/>
  <c r="E273" i="35354"/>
  <c r="G273" i="35354"/>
  <c r="H273" i="35354"/>
  <c r="I273" i="35354"/>
  <c r="J273" i="35354"/>
  <c r="K273" i="35354"/>
  <c r="L273" i="35354"/>
  <c r="M273" i="35354"/>
  <c r="N273" i="35354"/>
  <c r="O273" i="35354"/>
  <c r="B274" i="35354"/>
  <c r="P274" i="35354" s="1"/>
  <c r="C274" i="35354"/>
  <c r="D274" i="35354"/>
  <c r="E274" i="35354"/>
  <c r="G274" i="35354"/>
  <c r="H274" i="35354"/>
  <c r="I274" i="35354"/>
  <c r="J274" i="35354"/>
  <c r="K274" i="35354"/>
  <c r="L274" i="35354"/>
  <c r="M274" i="35354"/>
  <c r="N274" i="35354"/>
  <c r="O274" i="35354"/>
  <c r="B275" i="35354"/>
  <c r="P275" i="35354" s="1"/>
  <c r="C275" i="35354"/>
  <c r="D275" i="35354"/>
  <c r="E275" i="35354"/>
  <c r="G275" i="35354"/>
  <c r="H275" i="35354"/>
  <c r="I275" i="35354"/>
  <c r="J275" i="35354"/>
  <c r="K275" i="35354"/>
  <c r="L275" i="35354"/>
  <c r="M275" i="35354"/>
  <c r="N275" i="35354"/>
  <c r="O275" i="35354"/>
  <c r="B276" i="35354"/>
  <c r="P276" i="35354" s="1"/>
  <c r="C276" i="35354"/>
  <c r="D276" i="35354"/>
  <c r="E276" i="35354"/>
  <c r="G276" i="35354"/>
  <c r="H276" i="35354"/>
  <c r="I276" i="35354"/>
  <c r="J276" i="35354"/>
  <c r="K276" i="35354"/>
  <c r="L276" i="35354"/>
  <c r="M276" i="35354"/>
  <c r="N276" i="35354"/>
  <c r="O276" i="35354"/>
  <c r="B277" i="35354"/>
  <c r="P277" i="35354" s="1"/>
  <c r="C277" i="35354"/>
  <c r="D277" i="35354"/>
  <c r="E277" i="35354"/>
  <c r="G277" i="35354"/>
  <c r="H277" i="35354"/>
  <c r="I277" i="35354"/>
  <c r="J277" i="35354"/>
  <c r="K277" i="35354"/>
  <c r="L277" i="35354"/>
  <c r="M277" i="35354"/>
  <c r="N277" i="35354"/>
  <c r="O277" i="35354"/>
  <c r="B278" i="35354"/>
  <c r="P278" i="35354" s="1"/>
  <c r="C278" i="35354"/>
  <c r="D278" i="35354"/>
  <c r="E278" i="35354"/>
  <c r="G278" i="35354"/>
  <c r="H278" i="35354"/>
  <c r="I278" i="35354"/>
  <c r="J278" i="35354"/>
  <c r="K278" i="35354"/>
  <c r="L278" i="35354"/>
  <c r="M278" i="35354"/>
  <c r="N278" i="35354"/>
  <c r="O278" i="35354"/>
  <c r="B279" i="35354"/>
  <c r="P279" i="35354" s="1"/>
  <c r="C279" i="35354"/>
  <c r="D279" i="35354"/>
  <c r="E279" i="35354"/>
  <c r="G279" i="35354"/>
  <c r="H279" i="35354"/>
  <c r="I279" i="35354"/>
  <c r="J279" i="35354"/>
  <c r="K279" i="35354"/>
  <c r="L279" i="35354"/>
  <c r="M279" i="35354"/>
  <c r="N279" i="35354"/>
  <c r="O279" i="35354"/>
  <c r="B280" i="35354"/>
  <c r="P280" i="35354" s="1"/>
  <c r="C280" i="35354"/>
  <c r="D280" i="35354"/>
  <c r="E280" i="35354"/>
  <c r="G280" i="35354"/>
  <c r="H280" i="35354"/>
  <c r="I280" i="35354"/>
  <c r="J280" i="35354"/>
  <c r="K280" i="35354"/>
  <c r="L280" i="35354"/>
  <c r="M280" i="35354"/>
  <c r="N280" i="35354"/>
  <c r="O280" i="35354"/>
  <c r="B281" i="35354"/>
  <c r="P281" i="35354" s="1"/>
  <c r="C281" i="35354"/>
  <c r="D281" i="35354"/>
  <c r="E281" i="35354"/>
  <c r="G281" i="35354"/>
  <c r="H281" i="35354"/>
  <c r="I281" i="35354"/>
  <c r="J281" i="35354"/>
  <c r="K281" i="35354"/>
  <c r="L281" i="35354"/>
  <c r="M281" i="35354"/>
  <c r="N281" i="35354"/>
  <c r="O281" i="35354"/>
  <c r="B282" i="35354"/>
  <c r="P282" i="35354" s="1"/>
  <c r="C282" i="35354"/>
  <c r="D282" i="35354"/>
  <c r="E282" i="35354"/>
  <c r="G282" i="35354"/>
  <c r="H282" i="35354"/>
  <c r="I282" i="35354"/>
  <c r="J282" i="35354"/>
  <c r="K282" i="35354"/>
  <c r="L282" i="35354"/>
  <c r="M282" i="35354"/>
  <c r="N282" i="35354"/>
  <c r="O282" i="35354"/>
  <c r="B283" i="35354"/>
  <c r="P283" i="35354" s="1"/>
  <c r="C283" i="35354"/>
  <c r="D283" i="35354"/>
  <c r="E283" i="35354"/>
  <c r="G283" i="35354"/>
  <c r="H283" i="35354"/>
  <c r="I283" i="35354"/>
  <c r="J283" i="35354"/>
  <c r="K283" i="35354"/>
  <c r="L283" i="35354"/>
  <c r="M283" i="35354"/>
  <c r="N283" i="35354"/>
  <c r="O283" i="35354"/>
  <c r="B284" i="35354"/>
  <c r="P284" i="35354" s="1"/>
  <c r="C284" i="35354"/>
  <c r="D284" i="35354"/>
  <c r="E284" i="35354"/>
  <c r="G284" i="35354"/>
  <c r="H284" i="35354"/>
  <c r="I284" i="35354"/>
  <c r="J284" i="35354"/>
  <c r="K284" i="35354"/>
  <c r="L284" i="35354"/>
  <c r="M284" i="35354"/>
  <c r="N284" i="35354"/>
  <c r="O284" i="35354"/>
  <c r="B285" i="35354"/>
  <c r="P285" i="35354" s="1"/>
  <c r="C285" i="35354"/>
  <c r="D285" i="35354"/>
  <c r="E285" i="35354"/>
  <c r="G285" i="35354"/>
  <c r="H285" i="35354"/>
  <c r="I285" i="35354"/>
  <c r="J285" i="35354"/>
  <c r="K285" i="35354"/>
  <c r="L285" i="35354"/>
  <c r="M285" i="35354"/>
  <c r="N285" i="35354"/>
  <c r="O285" i="35354"/>
  <c r="B286" i="35354"/>
  <c r="P286" i="35354" s="1"/>
  <c r="C286" i="35354"/>
  <c r="D286" i="35354"/>
  <c r="E286" i="35354"/>
  <c r="G286" i="35354"/>
  <c r="H286" i="35354"/>
  <c r="I286" i="35354"/>
  <c r="J286" i="35354"/>
  <c r="K286" i="35354"/>
  <c r="L286" i="35354"/>
  <c r="M286" i="35354"/>
  <c r="N286" i="35354"/>
  <c r="O286" i="35354"/>
  <c r="B287" i="35354"/>
  <c r="P287" i="35354" s="1"/>
  <c r="C287" i="35354"/>
  <c r="D287" i="35354"/>
  <c r="E287" i="35354"/>
  <c r="G287" i="35354"/>
  <c r="H287" i="35354"/>
  <c r="I287" i="35354"/>
  <c r="J287" i="35354"/>
  <c r="K287" i="35354"/>
  <c r="L287" i="35354"/>
  <c r="M287" i="35354"/>
  <c r="N287" i="35354"/>
  <c r="O287" i="35354"/>
  <c r="B288" i="35354"/>
  <c r="P288" i="35354" s="1"/>
  <c r="C288" i="35354"/>
  <c r="D288" i="35354"/>
  <c r="E288" i="35354"/>
  <c r="G288" i="35354"/>
  <c r="H288" i="35354"/>
  <c r="I288" i="35354"/>
  <c r="J288" i="35354"/>
  <c r="K288" i="35354"/>
  <c r="L288" i="35354"/>
  <c r="M288" i="35354"/>
  <c r="N288" i="35354"/>
  <c r="O288" i="35354"/>
  <c r="B289" i="35354"/>
  <c r="P289" i="35354" s="1"/>
  <c r="C289" i="35354"/>
  <c r="D289" i="35354"/>
  <c r="E289" i="35354"/>
  <c r="G289" i="35354"/>
  <c r="H289" i="35354"/>
  <c r="I289" i="35354"/>
  <c r="J289" i="35354"/>
  <c r="K289" i="35354"/>
  <c r="L289" i="35354"/>
  <c r="M289" i="35354"/>
  <c r="N289" i="35354"/>
  <c r="O289" i="35354"/>
  <c r="B290" i="35354"/>
  <c r="P290" i="35354" s="1"/>
  <c r="C290" i="35354"/>
  <c r="D290" i="35354"/>
  <c r="E290" i="35354"/>
  <c r="G290" i="35354"/>
  <c r="H290" i="35354"/>
  <c r="I290" i="35354"/>
  <c r="J290" i="35354"/>
  <c r="K290" i="35354"/>
  <c r="L290" i="35354"/>
  <c r="M290" i="35354"/>
  <c r="N290" i="35354"/>
  <c r="O290" i="35354"/>
  <c r="B291" i="35354"/>
  <c r="P291" i="35354" s="1"/>
  <c r="C291" i="35354"/>
  <c r="D291" i="35354"/>
  <c r="E291" i="35354"/>
  <c r="G291" i="35354"/>
  <c r="H291" i="35354"/>
  <c r="I291" i="35354"/>
  <c r="J291" i="35354"/>
  <c r="K291" i="35354"/>
  <c r="L291" i="35354"/>
  <c r="M291" i="35354"/>
  <c r="N291" i="35354"/>
  <c r="O291" i="35354"/>
  <c r="B292" i="35354"/>
  <c r="P292" i="35354" s="1"/>
  <c r="C292" i="35354"/>
  <c r="D292" i="35354"/>
  <c r="E292" i="35354"/>
  <c r="G292" i="35354"/>
  <c r="H292" i="35354"/>
  <c r="I292" i="35354"/>
  <c r="J292" i="35354"/>
  <c r="K292" i="35354"/>
  <c r="L292" i="35354"/>
  <c r="M292" i="35354"/>
  <c r="N292" i="35354"/>
  <c r="O292" i="35354"/>
  <c r="B293" i="35354"/>
  <c r="P293" i="35354" s="1"/>
  <c r="C293" i="35354"/>
  <c r="D293" i="35354"/>
  <c r="E293" i="35354"/>
  <c r="G293" i="35354"/>
  <c r="H293" i="35354"/>
  <c r="I293" i="35354"/>
  <c r="J293" i="35354"/>
  <c r="K293" i="35354"/>
  <c r="L293" i="35354"/>
  <c r="M293" i="35354"/>
  <c r="N293" i="35354"/>
  <c r="O293" i="35354"/>
  <c r="B294" i="35354"/>
  <c r="P294" i="35354" s="1"/>
  <c r="C294" i="35354"/>
  <c r="D294" i="35354"/>
  <c r="E294" i="35354"/>
  <c r="G294" i="35354"/>
  <c r="H294" i="35354"/>
  <c r="I294" i="35354"/>
  <c r="J294" i="35354"/>
  <c r="K294" i="35354"/>
  <c r="L294" i="35354"/>
  <c r="M294" i="35354"/>
  <c r="N294" i="35354"/>
  <c r="O294" i="35354"/>
  <c r="B295" i="35354"/>
  <c r="P295" i="35354" s="1"/>
  <c r="C295" i="35354"/>
  <c r="D295" i="35354"/>
  <c r="E295" i="35354"/>
  <c r="G295" i="35354"/>
  <c r="H295" i="35354"/>
  <c r="I295" i="35354"/>
  <c r="J295" i="35354"/>
  <c r="K295" i="35354"/>
  <c r="L295" i="35354"/>
  <c r="M295" i="35354"/>
  <c r="N295" i="35354"/>
  <c r="O295" i="35354"/>
  <c r="B296" i="35354"/>
  <c r="P296" i="35354" s="1"/>
  <c r="C296" i="35354"/>
  <c r="D296" i="35354"/>
  <c r="E296" i="35354"/>
  <c r="G296" i="35354"/>
  <c r="H296" i="35354"/>
  <c r="I296" i="35354"/>
  <c r="J296" i="35354"/>
  <c r="K296" i="35354"/>
  <c r="L296" i="35354"/>
  <c r="M296" i="35354"/>
  <c r="N296" i="35354"/>
  <c r="O296" i="35354"/>
  <c r="B297" i="35354"/>
  <c r="P297" i="35354" s="1"/>
  <c r="C297" i="35354"/>
  <c r="D297" i="35354"/>
  <c r="E297" i="35354"/>
  <c r="G297" i="35354"/>
  <c r="H297" i="35354"/>
  <c r="I297" i="35354"/>
  <c r="J297" i="35354"/>
  <c r="K297" i="35354"/>
  <c r="L297" i="35354"/>
  <c r="M297" i="35354"/>
  <c r="N297" i="35354"/>
  <c r="O297" i="35354"/>
  <c r="B298" i="35354"/>
  <c r="P298" i="35354" s="1"/>
  <c r="C298" i="35354"/>
  <c r="D298" i="35354"/>
  <c r="E298" i="35354"/>
  <c r="G298" i="35354"/>
  <c r="H298" i="35354"/>
  <c r="I298" i="35354"/>
  <c r="J298" i="35354"/>
  <c r="K298" i="35354"/>
  <c r="L298" i="35354"/>
  <c r="M298" i="35354"/>
  <c r="N298" i="35354"/>
  <c r="O298" i="35354"/>
  <c r="B299" i="35354"/>
  <c r="P299" i="35354" s="1"/>
  <c r="C299" i="35354"/>
  <c r="D299" i="35354"/>
  <c r="E299" i="35354"/>
  <c r="G299" i="35354"/>
  <c r="H299" i="35354"/>
  <c r="I299" i="35354"/>
  <c r="J299" i="35354"/>
  <c r="K299" i="35354"/>
  <c r="L299" i="35354"/>
  <c r="M299" i="35354"/>
  <c r="N299" i="35354"/>
  <c r="O299" i="35354"/>
  <c r="B300" i="35354"/>
  <c r="P300" i="35354" s="1"/>
  <c r="C300" i="35354"/>
  <c r="D300" i="35354"/>
  <c r="E300" i="35354"/>
  <c r="G300" i="35354"/>
  <c r="H300" i="35354"/>
  <c r="I300" i="35354"/>
  <c r="J300" i="35354"/>
  <c r="K300" i="35354"/>
  <c r="L300" i="35354"/>
  <c r="M300" i="35354"/>
  <c r="N300" i="35354"/>
  <c r="O300" i="35354"/>
  <c r="B301" i="35354"/>
  <c r="P301" i="35354" s="1"/>
  <c r="C301" i="35354"/>
  <c r="D301" i="35354"/>
  <c r="E301" i="35354"/>
  <c r="G301" i="35354"/>
  <c r="H301" i="35354"/>
  <c r="I301" i="35354"/>
  <c r="J301" i="35354"/>
  <c r="K301" i="35354"/>
  <c r="L301" i="35354"/>
  <c r="M301" i="35354"/>
  <c r="N301" i="35354"/>
  <c r="O301" i="35354"/>
  <c r="B302" i="35354"/>
  <c r="P302" i="35354" s="1"/>
  <c r="C302" i="35354"/>
  <c r="D302" i="35354"/>
  <c r="E302" i="35354"/>
  <c r="G302" i="35354"/>
  <c r="H302" i="35354"/>
  <c r="I302" i="35354"/>
  <c r="J302" i="35354"/>
  <c r="K302" i="35354"/>
  <c r="L302" i="35354"/>
  <c r="M302" i="35354"/>
  <c r="N302" i="35354"/>
  <c r="O302" i="35354"/>
  <c r="B303" i="35354"/>
  <c r="P303" i="35354" s="1"/>
  <c r="C303" i="35354"/>
  <c r="D303" i="35354"/>
  <c r="E303" i="35354"/>
  <c r="G303" i="35354"/>
  <c r="H303" i="35354"/>
  <c r="I303" i="35354"/>
  <c r="J303" i="35354"/>
  <c r="K303" i="35354"/>
  <c r="L303" i="35354"/>
  <c r="M303" i="35354"/>
  <c r="N303" i="35354"/>
  <c r="O303" i="35354"/>
  <c r="B304" i="35354"/>
  <c r="P304" i="35354" s="1"/>
  <c r="C304" i="35354"/>
  <c r="D304" i="35354"/>
  <c r="E304" i="35354"/>
  <c r="G304" i="35354"/>
  <c r="H304" i="35354"/>
  <c r="I304" i="35354"/>
  <c r="J304" i="35354"/>
  <c r="K304" i="35354"/>
  <c r="L304" i="35354"/>
  <c r="M304" i="35354"/>
  <c r="N304" i="35354"/>
  <c r="O304" i="35354"/>
  <c r="B305" i="35354"/>
  <c r="P305" i="35354" s="1"/>
  <c r="C305" i="35354"/>
  <c r="D305" i="35354"/>
  <c r="E305" i="35354"/>
  <c r="G305" i="35354"/>
  <c r="H305" i="35354"/>
  <c r="I305" i="35354"/>
  <c r="J305" i="35354"/>
  <c r="K305" i="35354"/>
  <c r="L305" i="35354"/>
  <c r="M305" i="35354"/>
  <c r="N305" i="35354"/>
  <c r="O305" i="35354"/>
  <c r="B306" i="35354"/>
  <c r="P306" i="35354" s="1"/>
  <c r="C306" i="35354"/>
  <c r="D306" i="35354"/>
  <c r="E306" i="35354"/>
  <c r="G306" i="35354"/>
  <c r="H306" i="35354"/>
  <c r="I306" i="35354"/>
  <c r="J306" i="35354"/>
  <c r="K306" i="35354"/>
  <c r="L306" i="35354"/>
  <c r="M306" i="35354"/>
  <c r="N306" i="35354"/>
  <c r="O306" i="35354"/>
  <c r="B307" i="35354"/>
  <c r="P307" i="35354" s="1"/>
  <c r="C307" i="35354"/>
  <c r="D307" i="35354"/>
  <c r="E307" i="35354"/>
  <c r="G307" i="35354"/>
  <c r="H307" i="35354"/>
  <c r="I307" i="35354"/>
  <c r="J307" i="35354"/>
  <c r="K307" i="35354"/>
  <c r="L307" i="35354"/>
  <c r="M307" i="35354"/>
  <c r="N307" i="35354"/>
  <c r="O307" i="35354"/>
  <c r="B308" i="35354"/>
  <c r="P308" i="35354" s="1"/>
  <c r="C308" i="35354"/>
  <c r="D308" i="35354"/>
  <c r="E308" i="35354"/>
  <c r="G308" i="35354"/>
  <c r="H308" i="35354"/>
  <c r="I308" i="35354"/>
  <c r="J308" i="35354"/>
  <c r="K308" i="35354"/>
  <c r="L308" i="35354"/>
  <c r="M308" i="35354"/>
  <c r="N308" i="35354"/>
  <c r="O308" i="35354"/>
  <c r="B309" i="35354"/>
  <c r="P309" i="35354" s="1"/>
  <c r="C309" i="35354"/>
  <c r="D309" i="35354"/>
  <c r="E309" i="35354"/>
  <c r="G309" i="35354"/>
  <c r="H309" i="35354"/>
  <c r="I309" i="35354"/>
  <c r="J309" i="35354"/>
  <c r="K309" i="35354"/>
  <c r="L309" i="35354"/>
  <c r="M309" i="35354"/>
  <c r="N309" i="35354"/>
  <c r="O309" i="35354"/>
  <c r="B310" i="35354"/>
  <c r="P310" i="35354" s="1"/>
  <c r="C310" i="35354"/>
  <c r="D310" i="35354"/>
  <c r="E310" i="35354"/>
  <c r="G310" i="35354"/>
  <c r="H310" i="35354"/>
  <c r="I310" i="35354"/>
  <c r="J310" i="35354"/>
  <c r="K310" i="35354"/>
  <c r="L310" i="35354"/>
  <c r="M310" i="35354"/>
  <c r="N310" i="35354"/>
  <c r="O310" i="35354"/>
  <c r="B311" i="35354"/>
  <c r="P311" i="35354" s="1"/>
  <c r="C311" i="35354"/>
  <c r="D311" i="35354"/>
  <c r="E311" i="35354"/>
  <c r="G311" i="35354"/>
  <c r="H311" i="35354"/>
  <c r="I311" i="35354"/>
  <c r="J311" i="35354"/>
  <c r="K311" i="35354"/>
  <c r="L311" i="35354"/>
  <c r="M311" i="35354"/>
  <c r="N311" i="35354"/>
  <c r="O311" i="35354"/>
  <c r="B312" i="35354"/>
  <c r="P312" i="35354" s="1"/>
  <c r="C312" i="35354"/>
  <c r="D312" i="35354"/>
  <c r="E312" i="35354"/>
  <c r="G312" i="35354"/>
  <c r="H312" i="35354"/>
  <c r="I312" i="35354"/>
  <c r="J312" i="35354"/>
  <c r="K312" i="35354"/>
  <c r="L312" i="35354"/>
  <c r="M312" i="35354"/>
  <c r="N312" i="35354"/>
  <c r="O312" i="35354"/>
  <c r="B313" i="35354"/>
  <c r="P313" i="35354" s="1"/>
  <c r="C313" i="35354"/>
  <c r="D313" i="35354"/>
  <c r="E313" i="35354"/>
  <c r="G313" i="35354"/>
  <c r="H313" i="35354"/>
  <c r="I313" i="35354"/>
  <c r="J313" i="35354"/>
  <c r="K313" i="35354"/>
  <c r="L313" i="35354"/>
  <c r="M313" i="35354"/>
  <c r="N313" i="35354"/>
  <c r="O313" i="35354"/>
  <c r="B314" i="35354"/>
  <c r="P314" i="35354" s="1"/>
  <c r="C314" i="35354"/>
  <c r="D314" i="35354"/>
  <c r="E314" i="35354"/>
  <c r="G314" i="35354"/>
  <c r="H314" i="35354"/>
  <c r="I314" i="35354"/>
  <c r="J314" i="35354"/>
  <c r="K314" i="35354"/>
  <c r="L314" i="35354"/>
  <c r="M314" i="35354"/>
  <c r="N314" i="35354"/>
  <c r="O314" i="35354"/>
  <c r="B315" i="35354"/>
  <c r="P315" i="35354" s="1"/>
  <c r="C315" i="35354"/>
  <c r="D315" i="35354"/>
  <c r="E315" i="35354"/>
  <c r="G315" i="35354"/>
  <c r="H315" i="35354"/>
  <c r="I315" i="35354"/>
  <c r="J315" i="35354"/>
  <c r="K315" i="35354"/>
  <c r="L315" i="35354"/>
  <c r="M315" i="35354"/>
  <c r="N315" i="35354"/>
  <c r="O315" i="35354"/>
  <c r="B316" i="35354"/>
  <c r="P316" i="35354" s="1"/>
  <c r="C316" i="35354"/>
  <c r="D316" i="35354"/>
  <c r="E316" i="35354"/>
  <c r="G316" i="35354"/>
  <c r="H316" i="35354"/>
  <c r="I316" i="35354"/>
  <c r="J316" i="35354"/>
  <c r="K316" i="35354"/>
  <c r="L316" i="35354"/>
  <c r="M316" i="35354"/>
  <c r="N316" i="35354"/>
  <c r="O316" i="35354"/>
  <c r="B317" i="35354"/>
  <c r="P317" i="35354" s="1"/>
  <c r="C317" i="35354"/>
  <c r="D317" i="35354"/>
  <c r="E317" i="35354"/>
  <c r="G317" i="35354"/>
  <c r="H317" i="35354"/>
  <c r="I317" i="35354"/>
  <c r="J317" i="35354"/>
  <c r="K317" i="35354"/>
  <c r="L317" i="35354"/>
  <c r="M317" i="35354"/>
  <c r="N317" i="35354"/>
  <c r="O317" i="35354"/>
  <c r="B318" i="35354"/>
  <c r="P318" i="35354" s="1"/>
  <c r="C318" i="35354"/>
  <c r="D318" i="35354"/>
  <c r="E318" i="35354"/>
  <c r="G318" i="35354"/>
  <c r="H318" i="35354"/>
  <c r="I318" i="35354"/>
  <c r="J318" i="35354"/>
  <c r="K318" i="35354"/>
  <c r="L318" i="35354"/>
  <c r="M318" i="35354"/>
  <c r="N318" i="35354"/>
  <c r="O318" i="35354"/>
  <c r="B319" i="35354"/>
  <c r="P319" i="35354" s="1"/>
  <c r="C319" i="35354"/>
  <c r="D319" i="35354"/>
  <c r="E319" i="35354"/>
  <c r="G319" i="35354"/>
  <c r="H319" i="35354"/>
  <c r="I319" i="35354"/>
  <c r="J319" i="35354"/>
  <c r="K319" i="35354"/>
  <c r="L319" i="35354"/>
  <c r="M319" i="35354"/>
  <c r="N319" i="35354"/>
  <c r="O319" i="35354"/>
  <c r="B320" i="35354"/>
  <c r="P320" i="35354" s="1"/>
  <c r="C320" i="35354"/>
  <c r="D320" i="35354"/>
  <c r="E320" i="35354"/>
  <c r="G320" i="35354"/>
  <c r="H320" i="35354"/>
  <c r="I320" i="35354"/>
  <c r="J320" i="35354"/>
  <c r="K320" i="35354"/>
  <c r="L320" i="35354"/>
  <c r="M320" i="35354"/>
  <c r="N320" i="35354"/>
  <c r="O320" i="35354"/>
  <c r="B321" i="35354"/>
  <c r="P321" i="35354" s="1"/>
  <c r="C321" i="35354"/>
  <c r="D321" i="35354"/>
  <c r="E321" i="35354"/>
  <c r="G321" i="35354"/>
  <c r="H321" i="35354"/>
  <c r="I321" i="35354"/>
  <c r="J321" i="35354"/>
  <c r="K321" i="35354"/>
  <c r="L321" i="35354"/>
  <c r="M321" i="35354"/>
  <c r="N321" i="35354"/>
  <c r="O321" i="35354"/>
  <c r="B322" i="35354"/>
  <c r="P322" i="35354" s="1"/>
  <c r="C322" i="35354"/>
  <c r="D322" i="35354"/>
  <c r="E322" i="35354"/>
  <c r="G322" i="35354"/>
  <c r="H322" i="35354"/>
  <c r="I322" i="35354"/>
  <c r="J322" i="35354"/>
  <c r="K322" i="35354"/>
  <c r="L322" i="35354"/>
  <c r="M322" i="35354"/>
  <c r="N322" i="35354"/>
  <c r="O322" i="35354"/>
  <c r="B323" i="35354"/>
  <c r="P323" i="35354" s="1"/>
  <c r="C323" i="35354"/>
  <c r="D323" i="35354"/>
  <c r="E323" i="35354"/>
  <c r="G323" i="35354"/>
  <c r="H323" i="35354"/>
  <c r="I323" i="35354"/>
  <c r="J323" i="35354"/>
  <c r="K323" i="35354"/>
  <c r="L323" i="35354"/>
  <c r="M323" i="35354"/>
  <c r="N323" i="35354"/>
  <c r="O323" i="35354"/>
  <c r="B324" i="35354"/>
  <c r="P324" i="35354" s="1"/>
  <c r="C324" i="35354"/>
  <c r="D324" i="35354"/>
  <c r="E324" i="35354"/>
  <c r="G324" i="35354"/>
  <c r="H324" i="35354"/>
  <c r="I324" i="35354"/>
  <c r="J324" i="35354"/>
  <c r="K324" i="35354"/>
  <c r="L324" i="35354"/>
  <c r="M324" i="35354"/>
  <c r="N324" i="35354"/>
  <c r="O324" i="35354"/>
  <c r="B325" i="35354"/>
  <c r="P325" i="35354" s="1"/>
  <c r="C325" i="35354"/>
  <c r="D325" i="35354"/>
  <c r="E325" i="35354"/>
  <c r="G325" i="35354"/>
  <c r="H325" i="35354"/>
  <c r="I325" i="35354"/>
  <c r="J325" i="35354"/>
  <c r="K325" i="35354"/>
  <c r="L325" i="35354"/>
  <c r="M325" i="35354"/>
  <c r="N325" i="35354"/>
  <c r="O325" i="35354"/>
  <c r="B326" i="35354"/>
  <c r="P326" i="35354" s="1"/>
  <c r="C326" i="35354"/>
  <c r="D326" i="35354"/>
  <c r="E326" i="35354"/>
  <c r="G326" i="35354"/>
  <c r="H326" i="35354"/>
  <c r="I326" i="35354"/>
  <c r="J326" i="35354"/>
  <c r="K326" i="35354"/>
  <c r="L326" i="35354"/>
  <c r="M326" i="35354"/>
  <c r="N326" i="35354"/>
  <c r="O326" i="35354"/>
  <c r="B327" i="35354"/>
  <c r="P327" i="35354" s="1"/>
  <c r="C327" i="35354"/>
  <c r="D327" i="35354"/>
  <c r="E327" i="35354"/>
  <c r="G327" i="35354"/>
  <c r="H327" i="35354"/>
  <c r="I327" i="35354"/>
  <c r="J327" i="35354"/>
  <c r="K327" i="35354"/>
  <c r="L327" i="35354"/>
  <c r="M327" i="35354"/>
  <c r="N327" i="35354"/>
  <c r="O327" i="35354"/>
  <c r="B328" i="35354"/>
  <c r="P328" i="35354" s="1"/>
  <c r="C328" i="35354"/>
  <c r="D328" i="35354"/>
  <c r="E328" i="35354"/>
  <c r="G328" i="35354"/>
  <c r="H328" i="35354"/>
  <c r="I328" i="35354"/>
  <c r="J328" i="35354"/>
  <c r="K328" i="35354"/>
  <c r="L328" i="35354"/>
  <c r="M328" i="35354"/>
  <c r="N328" i="35354"/>
  <c r="O328" i="35354"/>
  <c r="B329" i="35354"/>
  <c r="P329" i="35354" s="1"/>
  <c r="C329" i="35354"/>
  <c r="D329" i="35354"/>
  <c r="E329" i="35354"/>
  <c r="G329" i="35354"/>
  <c r="H329" i="35354"/>
  <c r="I329" i="35354"/>
  <c r="J329" i="35354"/>
  <c r="K329" i="35354"/>
  <c r="L329" i="35354"/>
  <c r="M329" i="35354"/>
  <c r="N329" i="35354"/>
  <c r="O329" i="35354"/>
  <c r="B330" i="35354"/>
  <c r="P330" i="35354" s="1"/>
  <c r="C330" i="35354"/>
  <c r="D330" i="35354"/>
  <c r="E330" i="35354"/>
  <c r="G330" i="35354"/>
  <c r="H330" i="35354"/>
  <c r="I330" i="35354"/>
  <c r="J330" i="35354"/>
  <c r="K330" i="35354"/>
  <c r="L330" i="35354"/>
  <c r="M330" i="35354"/>
  <c r="N330" i="35354"/>
  <c r="O330" i="35354"/>
  <c r="B331" i="35354"/>
  <c r="P331" i="35354" s="1"/>
  <c r="C331" i="35354"/>
  <c r="D331" i="35354"/>
  <c r="E331" i="35354"/>
  <c r="G331" i="35354"/>
  <c r="H331" i="35354"/>
  <c r="I331" i="35354"/>
  <c r="J331" i="35354"/>
  <c r="K331" i="35354"/>
  <c r="L331" i="35354"/>
  <c r="M331" i="35354"/>
  <c r="N331" i="35354"/>
  <c r="O331" i="35354"/>
  <c r="B332" i="35354"/>
  <c r="P332" i="35354" s="1"/>
  <c r="C332" i="35354"/>
  <c r="D332" i="35354"/>
  <c r="E332" i="35354"/>
  <c r="G332" i="35354"/>
  <c r="H332" i="35354"/>
  <c r="I332" i="35354"/>
  <c r="J332" i="35354"/>
  <c r="K332" i="35354"/>
  <c r="L332" i="35354"/>
  <c r="M332" i="35354"/>
  <c r="N332" i="35354"/>
  <c r="O332" i="35354"/>
  <c r="B333" i="35354"/>
  <c r="P333" i="35354" s="1"/>
  <c r="C333" i="35354"/>
  <c r="D333" i="35354"/>
  <c r="E333" i="35354"/>
  <c r="G333" i="35354"/>
  <c r="H333" i="35354"/>
  <c r="I333" i="35354"/>
  <c r="J333" i="35354"/>
  <c r="K333" i="35354"/>
  <c r="L333" i="35354"/>
  <c r="M333" i="35354"/>
  <c r="N333" i="35354"/>
  <c r="O333" i="35354"/>
  <c r="B334" i="35354"/>
  <c r="P334" i="35354" s="1"/>
  <c r="C334" i="35354"/>
  <c r="D334" i="35354"/>
  <c r="E334" i="35354"/>
  <c r="G334" i="35354"/>
  <c r="H334" i="35354"/>
  <c r="I334" i="35354"/>
  <c r="J334" i="35354"/>
  <c r="K334" i="35354"/>
  <c r="L334" i="35354"/>
  <c r="M334" i="35354"/>
  <c r="N334" i="35354"/>
  <c r="O334" i="35354"/>
  <c r="B335" i="35354"/>
  <c r="P335" i="35354" s="1"/>
  <c r="C335" i="35354"/>
  <c r="D335" i="35354"/>
  <c r="E335" i="35354"/>
  <c r="G335" i="35354"/>
  <c r="H335" i="35354"/>
  <c r="I335" i="35354"/>
  <c r="J335" i="35354"/>
  <c r="K335" i="35354"/>
  <c r="L335" i="35354"/>
  <c r="M335" i="35354"/>
  <c r="N335" i="35354"/>
  <c r="O335" i="35354"/>
  <c r="B336" i="35354"/>
  <c r="P336" i="35354" s="1"/>
  <c r="C336" i="35354"/>
  <c r="D336" i="35354"/>
  <c r="E336" i="35354"/>
  <c r="G336" i="35354"/>
  <c r="H336" i="35354"/>
  <c r="I336" i="35354"/>
  <c r="J336" i="35354"/>
  <c r="K336" i="35354"/>
  <c r="L336" i="35354"/>
  <c r="M336" i="35354"/>
  <c r="N336" i="35354"/>
  <c r="O336" i="35354"/>
  <c r="B337" i="35354"/>
  <c r="P337" i="35354" s="1"/>
  <c r="C337" i="35354"/>
  <c r="D337" i="35354"/>
  <c r="E337" i="35354"/>
  <c r="G337" i="35354"/>
  <c r="H337" i="35354"/>
  <c r="I337" i="35354"/>
  <c r="J337" i="35354"/>
  <c r="K337" i="35354"/>
  <c r="L337" i="35354"/>
  <c r="M337" i="35354"/>
  <c r="N337" i="35354"/>
  <c r="O337" i="35354"/>
  <c r="B338" i="35354"/>
  <c r="P338" i="35354" s="1"/>
  <c r="C338" i="35354"/>
  <c r="D338" i="35354"/>
  <c r="E338" i="35354"/>
  <c r="G338" i="35354"/>
  <c r="H338" i="35354"/>
  <c r="I338" i="35354"/>
  <c r="J338" i="35354"/>
  <c r="K338" i="35354"/>
  <c r="L338" i="35354"/>
  <c r="M338" i="35354"/>
  <c r="N338" i="35354"/>
  <c r="O338" i="35354"/>
  <c r="B339" i="35354"/>
  <c r="P339" i="35354" s="1"/>
  <c r="C339" i="35354"/>
  <c r="D339" i="35354"/>
  <c r="E339" i="35354"/>
  <c r="G339" i="35354"/>
  <c r="H339" i="35354"/>
  <c r="I339" i="35354"/>
  <c r="J339" i="35354"/>
  <c r="K339" i="35354"/>
  <c r="L339" i="35354"/>
  <c r="M339" i="35354"/>
  <c r="N339" i="35354"/>
  <c r="O339" i="35354"/>
  <c r="B340" i="35354"/>
  <c r="P340" i="35354" s="1"/>
  <c r="C340" i="35354"/>
  <c r="D340" i="35354"/>
  <c r="E340" i="35354"/>
  <c r="G340" i="35354"/>
  <c r="H340" i="35354"/>
  <c r="I340" i="35354"/>
  <c r="J340" i="35354"/>
  <c r="K340" i="35354"/>
  <c r="L340" i="35354"/>
  <c r="M340" i="35354"/>
  <c r="N340" i="35354"/>
  <c r="O340" i="35354"/>
  <c r="B341" i="35354"/>
  <c r="P341" i="35354" s="1"/>
  <c r="C341" i="35354"/>
  <c r="D341" i="35354"/>
  <c r="E341" i="35354"/>
  <c r="G341" i="35354"/>
  <c r="H341" i="35354"/>
  <c r="I341" i="35354"/>
  <c r="J341" i="35354"/>
  <c r="K341" i="35354"/>
  <c r="L341" i="35354"/>
  <c r="M341" i="35354"/>
  <c r="N341" i="35354"/>
  <c r="O341" i="35354"/>
  <c r="B342" i="35354"/>
  <c r="P342" i="35354" s="1"/>
  <c r="C342" i="35354"/>
  <c r="D342" i="35354"/>
  <c r="E342" i="35354"/>
  <c r="G342" i="35354"/>
  <c r="H342" i="35354"/>
  <c r="I342" i="35354"/>
  <c r="J342" i="35354"/>
  <c r="K342" i="35354"/>
  <c r="L342" i="35354"/>
  <c r="M342" i="35354"/>
  <c r="N342" i="35354"/>
  <c r="O342" i="35354"/>
  <c r="B343" i="35354"/>
  <c r="P343" i="35354" s="1"/>
  <c r="C343" i="35354"/>
  <c r="D343" i="35354"/>
  <c r="E343" i="35354"/>
  <c r="G343" i="35354"/>
  <c r="H343" i="35354"/>
  <c r="I343" i="35354"/>
  <c r="J343" i="35354"/>
  <c r="K343" i="35354"/>
  <c r="L343" i="35354"/>
  <c r="M343" i="35354"/>
  <c r="N343" i="35354"/>
  <c r="O343" i="35354"/>
  <c r="B344" i="35354"/>
  <c r="P344" i="35354" s="1"/>
  <c r="C344" i="35354"/>
  <c r="D344" i="35354"/>
  <c r="E344" i="35354"/>
  <c r="G344" i="35354"/>
  <c r="H344" i="35354"/>
  <c r="I344" i="35354"/>
  <c r="J344" i="35354"/>
  <c r="K344" i="35354"/>
  <c r="L344" i="35354"/>
  <c r="M344" i="35354"/>
  <c r="N344" i="35354"/>
  <c r="O344" i="35354"/>
  <c r="B345" i="35354"/>
  <c r="P345" i="35354" s="1"/>
  <c r="C345" i="35354"/>
  <c r="D345" i="35354"/>
  <c r="E345" i="35354"/>
  <c r="G345" i="35354"/>
  <c r="H345" i="35354"/>
  <c r="I345" i="35354"/>
  <c r="J345" i="35354"/>
  <c r="K345" i="35354"/>
  <c r="L345" i="35354"/>
  <c r="M345" i="35354"/>
  <c r="N345" i="35354"/>
  <c r="O345" i="35354"/>
  <c r="B346" i="35354"/>
  <c r="P346" i="35354" s="1"/>
  <c r="C346" i="35354"/>
  <c r="D346" i="35354"/>
  <c r="E346" i="35354"/>
  <c r="G346" i="35354"/>
  <c r="H346" i="35354"/>
  <c r="I346" i="35354"/>
  <c r="J346" i="35354"/>
  <c r="K346" i="35354"/>
  <c r="L346" i="35354"/>
  <c r="M346" i="35354"/>
  <c r="N346" i="35354"/>
  <c r="O346" i="35354"/>
  <c r="B347" i="35354"/>
  <c r="P347" i="35354" s="1"/>
  <c r="C347" i="35354"/>
  <c r="D347" i="35354"/>
  <c r="E347" i="35354"/>
  <c r="G347" i="35354"/>
  <c r="H347" i="35354"/>
  <c r="I347" i="35354"/>
  <c r="J347" i="35354"/>
  <c r="K347" i="35354"/>
  <c r="L347" i="35354"/>
  <c r="M347" i="35354"/>
  <c r="N347" i="35354"/>
  <c r="O347" i="35354"/>
  <c r="B348" i="35354"/>
  <c r="P348" i="35354" s="1"/>
  <c r="C348" i="35354"/>
  <c r="D348" i="35354"/>
  <c r="E348" i="35354"/>
  <c r="G348" i="35354"/>
  <c r="H348" i="35354"/>
  <c r="I348" i="35354"/>
  <c r="J348" i="35354"/>
  <c r="K348" i="35354"/>
  <c r="L348" i="35354"/>
  <c r="M348" i="35354"/>
  <c r="N348" i="35354"/>
  <c r="O348" i="35354"/>
  <c r="B349" i="35354"/>
  <c r="P349" i="35354" s="1"/>
  <c r="C349" i="35354"/>
  <c r="D349" i="35354"/>
  <c r="E349" i="35354"/>
  <c r="G349" i="35354"/>
  <c r="H349" i="35354"/>
  <c r="I349" i="35354"/>
  <c r="J349" i="35354"/>
  <c r="K349" i="35354"/>
  <c r="L349" i="35354"/>
  <c r="M349" i="35354"/>
  <c r="N349" i="35354"/>
  <c r="O349" i="35354"/>
  <c r="B350" i="35354"/>
  <c r="P350" i="35354" s="1"/>
  <c r="C350" i="35354"/>
  <c r="D350" i="35354"/>
  <c r="E350" i="35354"/>
  <c r="G350" i="35354"/>
  <c r="H350" i="35354"/>
  <c r="I350" i="35354"/>
  <c r="J350" i="35354"/>
  <c r="K350" i="35354"/>
  <c r="L350" i="35354"/>
  <c r="M350" i="35354"/>
  <c r="N350" i="35354"/>
  <c r="O350" i="35354"/>
  <c r="B351" i="35354"/>
  <c r="P351" i="35354" s="1"/>
  <c r="C351" i="35354"/>
  <c r="D351" i="35354"/>
  <c r="E351" i="35354"/>
  <c r="G351" i="35354"/>
  <c r="H351" i="35354"/>
  <c r="I351" i="35354"/>
  <c r="J351" i="35354"/>
  <c r="K351" i="35354"/>
  <c r="L351" i="35354"/>
  <c r="M351" i="35354"/>
  <c r="N351" i="35354"/>
  <c r="O351" i="35354"/>
  <c r="B352" i="35354"/>
  <c r="P352" i="35354" s="1"/>
  <c r="C352" i="35354"/>
  <c r="D352" i="35354"/>
  <c r="E352" i="35354"/>
  <c r="G352" i="35354"/>
  <c r="H352" i="35354"/>
  <c r="I352" i="35354"/>
  <c r="J352" i="35354"/>
  <c r="K352" i="35354"/>
  <c r="L352" i="35354"/>
  <c r="M352" i="35354"/>
  <c r="N352" i="35354"/>
  <c r="O352" i="35354"/>
  <c r="B353" i="35354"/>
  <c r="P353" i="35354" s="1"/>
  <c r="C353" i="35354"/>
  <c r="D353" i="35354"/>
  <c r="E353" i="35354"/>
  <c r="G353" i="35354"/>
  <c r="H353" i="35354"/>
  <c r="I353" i="35354"/>
  <c r="J353" i="35354"/>
  <c r="K353" i="35354"/>
  <c r="L353" i="35354"/>
  <c r="M353" i="35354"/>
  <c r="N353" i="35354"/>
  <c r="O353" i="35354"/>
  <c r="B354" i="35354"/>
  <c r="P354" i="35354" s="1"/>
  <c r="C354" i="35354"/>
  <c r="D354" i="35354"/>
  <c r="E354" i="35354"/>
  <c r="G354" i="35354"/>
  <c r="H354" i="35354"/>
  <c r="I354" i="35354"/>
  <c r="J354" i="35354"/>
  <c r="K354" i="35354"/>
  <c r="L354" i="35354"/>
  <c r="M354" i="35354"/>
  <c r="N354" i="35354"/>
  <c r="O354" i="35354"/>
  <c r="B355" i="35354"/>
  <c r="P355" i="35354" s="1"/>
  <c r="C355" i="35354"/>
  <c r="D355" i="35354"/>
  <c r="E355" i="35354"/>
  <c r="G355" i="35354"/>
  <c r="H355" i="35354"/>
  <c r="I355" i="35354"/>
  <c r="J355" i="35354"/>
  <c r="K355" i="35354"/>
  <c r="L355" i="35354"/>
  <c r="M355" i="35354"/>
  <c r="N355" i="35354"/>
  <c r="O355" i="35354"/>
  <c r="B356" i="35354"/>
  <c r="P356" i="35354" s="1"/>
  <c r="C356" i="35354"/>
  <c r="D356" i="35354"/>
  <c r="E356" i="35354"/>
  <c r="G356" i="35354"/>
  <c r="H356" i="35354"/>
  <c r="I356" i="35354"/>
  <c r="J356" i="35354"/>
  <c r="K356" i="35354"/>
  <c r="L356" i="35354"/>
  <c r="M356" i="35354"/>
  <c r="N356" i="35354"/>
  <c r="O356" i="35354"/>
  <c r="B357" i="35354"/>
  <c r="P357" i="35354" s="1"/>
  <c r="C357" i="35354"/>
  <c r="D357" i="35354"/>
  <c r="E357" i="35354"/>
  <c r="G357" i="35354"/>
  <c r="H357" i="35354"/>
  <c r="I357" i="35354"/>
  <c r="J357" i="35354"/>
  <c r="K357" i="35354"/>
  <c r="L357" i="35354"/>
  <c r="M357" i="35354"/>
  <c r="N357" i="35354"/>
  <c r="O357" i="35354"/>
  <c r="B358" i="35354"/>
  <c r="P358" i="35354" s="1"/>
  <c r="C358" i="35354"/>
  <c r="D358" i="35354"/>
  <c r="E358" i="35354"/>
  <c r="G358" i="35354"/>
  <c r="H358" i="35354"/>
  <c r="I358" i="35354"/>
  <c r="J358" i="35354"/>
  <c r="K358" i="35354"/>
  <c r="L358" i="35354"/>
  <c r="M358" i="35354"/>
  <c r="N358" i="35354"/>
  <c r="O358" i="35354"/>
  <c r="B359" i="35354"/>
  <c r="P359" i="35354" s="1"/>
  <c r="C359" i="35354"/>
  <c r="D359" i="35354"/>
  <c r="E359" i="35354"/>
  <c r="G359" i="35354"/>
  <c r="H359" i="35354"/>
  <c r="I359" i="35354"/>
  <c r="J359" i="35354"/>
  <c r="K359" i="35354"/>
  <c r="L359" i="35354"/>
  <c r="M359" i="35354"/>
  <c r="N359" i="35354"/>
  <c r="O359" i="35354"/>
  <c r="B360" i="35354"/>
  <c r="P360" i="35354" s="1"/>
  <c r="C360" i="35354"/>
  <c r="D360" i="35354"/>
  <c r="E360" i="35354"/>
  <c r="G360" i="35354"/>
  <c r="H360" i="35354"/>
  <c r="I360" i="35354"/>
  <c r="J360" i="35354"/>
  <c r="K360" i="35354"/>
  <c r="L360" i="35354"/>
  <c r="M360" i="35354"/>
  <c r="N360" i="35354"/>
  <c r="O360" i="35354"/>
  <c r="B361" i="35354"/>
  <c r="P361" i="35354" s="1"/>
  <c r="C361" i="35354"/>
  <c r="D361" i="35354"/>
  <c r="E361" i="35354"/>
  <c r="G361" i="35354"/>
  <c r="H361" i="35354"/>
  <c r="I361" i="35354"/>
  <c r="J361" i="35354"/>
  <c r="K361" i="35354"/>
  <c r="L361" i="35354"/>
  <c r="M361" i="35354"/>
  <c r="N361" i="35354"/>
  <c r="O361" i="35354"/>
  <c r="B362" i="35354"/>
  <c r="P362" i="35354" s="1"/>
  <c r="C362" i="35354"/>
  <c r="D362" i="35354"/>
  <c r="E362" i="35354"/>
  <c r="G362" i="35354"/>
  <c r="H362" i="35354"/>
  <c r="I362" i="35354"/>
  <c r="J362" i="35354"/>
  <c r="K362" i="35354"/>
  <c r="L362" i="35354"/>
  <c r="M362" i="35354"/>
  <c r="N362" i="35354"/>
  <c r="O362" i="35354"/>
  <c r="B363" i="35354"/>
  <c r="P363" i="35354" s="1"/>
  <c r="C363" i="35354"/>
  <c r="D363" i="35354"/>
  <c r="E363" i="35354"/>
  <c r="G363" i="35354"/>
  <c r="H363" i="35354"/>
  <c r="I363" i="35354"/>
  <c r="J363" i="35354"/>
  <c r="K363" i="35354"/>
  <c r="L363" i="35354"/>
  <c r="M363" i="35354"/>
  <c r="N363" i="35354"/>
  <c r="O363" i="35354"/>
  <c r="B364" i="35354"/>
  <c r="P364" i="35354" s="1"/>
  <c r="C364" i="35354"/>
  <c r="D364" i="35354"/>
  <c r="E364" i="35354"/>
  <c r="G364" i="35354"/>
  <c r="H364" i="35354"/>
  <c r="I364" i="35354"/>
  <c r="J364" i="35354"/>
  <c r="K364" i="35354"/>
  <c r="L364" i="35354"/>
  <c r="M364" i="35354"/>
  <c r="N364" i="35354"/>
  <c r="O364" i="35354"/>
  <c r="B365" i="35354"/>
  <c r="P365" i="35354" s="1"/>
  <c r="C365" i="35354"/>
  <c r="D365" i="35354"/>
  <c r="E365" i="35354"/>
  <c r="G365" i="35354"/>
  <c r="H365" i="35354"/>
  <c r="I365" i="35354"/>
  <c r="J365" i="35354"/>
  <c r="K365" i="35354"/>
  <c r="L365" i="35354"/>
  <c r="M365" i="35354"/>
  <c r="N365" i="35354"/>
  <c r="O365" i="35354"/>
  <c r="B366" i="35354"/>
  <c r="P366" i="35354" s="1"/>
  <c r="C366" i="35354"/>
  <c r="D366" i="35354"/>
  <c r="E366" i="35354"/>
  <c r="G366" i="35354"/>
  <c r="H366" i="35354"/>
  <c r="I366" i="35354"/>
  <c r="J366" i="35354"/>
  <c r="K366" i="35354"/>
  <c r="L366" i="35354"/>
  <c r="M366" i="35354"/>
  <c r="N366" i="35354"/>
  <c r="O366" i="35354"/>
  <c r="B367" i="35354"/>
  <c r="P367" i="35354" s="1"/>
  <c r="C367" i="35354"/>
  <c r="D367" i="35354"/>
  <c r="E367" i="35354"/>
  <c r="G367" i="35354"/>
  <c r="H367" i="35354"/>
  <c r="I367" i="35354"/>
  <c r="J367" i="35354"/>
  <c r="K367" i="35354"/>
  <c r="L367" i="35354"/>
  <c r="M367" i="35354"/>
  <c r="N367" i="35354"/>
  <c r="O367" i="35354"/>
  <c r="B368" i="35354"/>
  <c r="P368" i="35354" s="1"/>
  <c r="C368" i="35354"/>
  <c r="D368" i="35354"/>
  <c r="E368" i="35354"/>
  <c r="G368" i="35354"/>
  <c r="H368" i="35354"/>
  <c r="I368" i="35354"/>
  <c r="J368" i="35354"/>
  <c r="K368" i="35354"/>
  <c r="L368" i="35354"/>
  <c r="M368" i="35354"/>
  <c r="N368" i="35354"/>
  <c r="O368" i="35354"/>
  <c r="B369" i="35354"/>
  <c r="P369" i="35354" s="1"/>
  <c r="C369" i="35354"/>
  <c r="D369" i="35354"/>
  <c r="E369" i="35354"/>
  <c r="G369" i="35354"/>
  <c r="H369" i="35354"/>
  <c r="I369" i="35354"/>
  <c r="J369" i="35354"/>
  <c r="K369" i="35354"/>
  <c r="L369" i="35354"/>
  <c r="M369" i="35354"/>
  <c r="N369" i="35354"/>
  <c r="O369" i="35354"/>
  <c r="B370" i="35354"/>
  <c r="P370" i="35354" s="1"/>
  <c r="C370" i="35354"/>
  <c r="D370" i="35354"/>
  <c r="E370" i="35354"/>
  <c r="G370" i="35354"/>
  <c r="H370" i="35354"/>
  <c r="I370" i="35354"/>
  <c r="J370" i="35354"/>
  <c r="K370" i="35354"/>
  <c r="L370" i="35354"/>
  <c r="M370" i="35354"/>
  <c r="N370" i="35354"/>
  <c r="O370" i="35354"/>
  <c r="B371" i="35354"/>
  <c r="P371" i="35354" s="1"/>
  <c r="C371" i="35354"/>
  <c r="D371" i="35354"/>
  <c r="E371" i="35354"/>
  <c r="G371" i="35354"/>
  <c r="H371" i="35354"/>
  <c r="I371" i="35354"/>
  <c r="J371" i="35354"/>
  <c r="K371" i="35354"/>
  <c r="L371" i="35354"/>
  <c r="M371" i="35354"/>
  <c r="N371" i="35354"/>
  <c r="O371" i="35354"/>
  <c r="B372" i="35354"/>
  <c r="P372" i="35354" s="1"/>
  <c r="C372" i="35354"/>
  <c r="D372" i="35354"/>
  <c r="E372" i="35354"/>
  <c r="G372" i="35354"/>
  <c r="H372" i="35354"/>
  <c r="I372" i="35354"/>
  <c r="J372" i="35354"/>
  <c r="K372" i="35354"/>
  <c r="L372" i="35354"/>
  <c r="M372" i="35354"/>
  <c r="N372" i="35354"/>
  <c r="O372" i="35354"/>
  <c r="B373" i="35354"/>
  <c r="P373" i="35354" s="1"/>
  <c r="C373" i="35354"/>
  <c r="D373" i="35354"/>
  <c r="E373" i="35354"/>
  <c r="G373" i="35354"/>
  <c r="H373" i="35354"/>
  <c r="I373" i="35354"/>
  <c r="J373" i="35354"/>
  <c r="K373" i="35354"/>
  <c r="L373" i="35354"/>
  <c r="M373" i="35354"/>
  <c r="N373" i="35354"/>
  <c r="O373" i="35354"/>
  <c r="B374" i="35354"/>
  <c r="P374" i="35354" s="1"/>
  <c r="C374" i="35354"/>
  <c r="D374" i="35354"/>
  <c r="E374" i="35354"/>
  <c r="G374" i="35354"/>
  <c r="H374" i="35354"/>
  <c r="I374" i="35354"/>
  <c r="J374" i="35354"/>
  <c r="K374" i="35354"/>
  <c r="L374" i="35354"/>
  <c r="M374" i="35354"/>
  <c r="N374" i="35354"/>
  <c r="O374" i="35354"/>
  <c r="B375" i="35354"/>
  <c r="P375" i="35354" s="1"/>
  <c r="C375" i="35354"/>
  <c r="D375" i="35354"/>
  <c r="E375" i="35354"/>
  <c r="G375" i="35354"/>
  <c r="H375" i="35354"/>
  <c r="I375" i="35354"/>
  <c r="J375" i="35354"/>
  <c r="K375" i="35354"/>
  <c r="L375" i="35354"/>
  <c r="M375" i="35354"/>
  <c r="N375" i="35354"/>
  <c r="O375" i="35354"/>
  <c r="B376" i="35354"/>
  <c r="P376" i="35354" s="1"/>
  <c r="C376" i="35354"/>
  <c r="D376" i="35354"/>
  <c r="E376" i="35354"/>
  <c r="G376" i="35354"/>
  <c r="H376" i="35354"/>
  <c r="I376" i="35354"/>
  <c r="J376" i="35354"/>
  <c r="K376" i="35354"/>
  <c r="L376" i="35354"/>
  <c r="M376" i="35354"/>
  <c r="N376" i="35354"/>
  <c r="O376" i="35354"/>
  <c r="B377" i="35354"/>
  <c r="P377" i="35354" s="1"/>
  <c r="C377" i="35354"/>
  <c r="D377" i="35354"/>
  <c r="E377" i="35354"/>
  <c r="G377" i="35354"/>
  <c r="H377" i="35354"/>
  <c r="I377" i="35354"/>
  <c r="J377" i="35354"/>
  <c r="K377" i="35354"/>
  <c r="L377" i="35354"/>
  <c r="M377" i="35354"/>
  <c r="N377" i="35354"/>
  <c r="O377" i="35354"/>
  <c r="B378" i="35354"/>
  <c r="P378" i="35354" s="1"/>
  <c r="C378" i="35354"/>
  <c r="D378" i="35354"/>
  <c r="E378" i="35354"/>
  <c r="G378" i="35354"/>
  <c r="H378" i="35354"/>
  <c r="I378" i="35354"/>
  <c r="J378" i="35354"/>
  <c r="K378" i="35354"/>
  <c r="L378" i="35354"/>
  <c r="M378" i="35354"/>
  <c r="N378" i="35354"/>
  <c r="O378" i="35354"/>
  <c r="B379" i="35354"/>
  <c r="P379" i="35354" s="1"/>
  <c r="C379" i="35354"/>
  <c r="D379" i="35354"/>
  <c r="E379" i="35354"/>
  <c r="G379" i="35354"/>
  <c r="H379" i="35354"/>
  <c r="I379" i="35354"/>
  <c r="J379" i="35354"/>
  <c r="K379" i="35354"/>
  <c r="L379" i="35354"/>
  <c r="M379" i="35354"/>
  <c r="N379" i="35354"/>
  <c r="O379" i="35354"/>
  <c r="B380" i="35354"/>
  <c r="P380" i="35354" s="1"/>
  <c r="C380" i="35354"/>
  <c r="D380" i="35354"/>
  <c r="E380" i="35354"/>
  <c r="G380" i="35354"/>
  <c r="H380" i="35354"/>
  <c r="I380" i="35354"/>
  <c r="J380" i="35354"/>
  <c r="K380" i="35354"/>
  <c r="L380" i="35354"/>
  <c r="M380" i="35354"/>
  <c r="N380" i="35354"/>
  <c r="O380" i="35354"/>
  <c r="B381" i="35354"/>
  <c r="P381" i="35354" s="1"/>
  <c r="C381" i="35354"/>
  <c r="D381" i="35354"/>
  <c r="E381" i="35354"/>
  <c r="G381" i="35354"/>
  <c r="H381" i="35354"/>
  <c r="I381" i="35354"/>
  <c r="J381" i="35354"/>
  <c r="K381" i="35354"/>
  <c r="L381" i="35354"/>
  <c r="M381" i="35354"/>
  <c r="N381" i="35354"/>
  <c r="O381" i="35354"/>
  <c r="B382" i="35354"/>
  <c r="P382" i="35354" s="1"/>
  <c r="C382" i="35354"/>
  <c r="D382" i="35354"/>
  <c r="E382" i="35354"/>
  <c r="G382" i="35354"/>
  <c r="H382" i="35354"/>
  <c r="I382" i="35354"/>
  <c r="J382" i="35354"/>
  <c r="K382" i="35354"/>
  <c r="L382" i="35354"/>
  <c r="M382" i="35354"/>
  <c r="N382" i="35354"/>
  <c r="O382" i="35354"/>
  <c r="B383" i="35354"/>
  <c r="P383" i="35354" s="1"/>
  <c r="C383" i="35354"/>
  <c r="D383" i="35354"/>
  <c r="E383" i="35354"/>
  <c r="G383" i="35354"/>
  <c r="H383" i="35354"/>
  <c r="I383" i="35354"/>
  <c r="J383" i="35354"/>
  <c r="K383" i="35354"/>
  <c r="L383" i="35354"/>
  <c r="M383" i="35354"/>
  <c r="N383" i="35354"/>
  <c r="O383" i="35354"/>
  <c r="B384" i="35354"/>
  <c r="P384" i="35354" s="1"/>
  <c r="C384" i="35354"/>
  <c r="D384" i="35354"/>
  <c r="E384" i="35354"/>
  <c r="G384" i="35354"/>
  <c r="H384" i="35354"/>
  <c r="I384" i="35354"/>
  <c r="J384" i="35354"/>
  <c r="K384" i="35354"/>
  <c r="L384" i="35354"/>
  <c r="M384" i="35354"/>
  <c r="N384" i="35354"/>
  <c r="O384" i="35354"/>
  <c r="B385" i="35354"/>
  <c r="P385" i="35354" s="1"/>
  <c r="C385" i="35354"/>
  <c r="D385" i="35354"/>
  <c r="E385" i="35354"/>
  <c r="G385" i="35354"/>
  <c r="H385" i="35354"/>
  <c r="I385" i="35354"/>
  <c r="J385" i="35354"/>
  <c r="K385" i="35354"/>
  <c r="L385" i="35354"/>
  <c r="M385" i="35354"/>
  <c r="N385" i="35354"/>
  <c r="O385" i="35354"/>
  <c r="B386" i="35354"/>
  <c r="P386" i="35354" s="1"/>
  <c r="C386" i="35354"/>
  <c r="D386" i="35354"/>
  <c r="E386" i="35354"/>
  <c r="G386" i="35354"/>
  <c r="H386" i="35354"/>
  <c r="I386" i="35354"/>
  <c r="J386" i="35354"/>
  <c r="K386" i="35354"/>
  <c r="L386" i="35354"/>
  <c r="M386" i="35354"/>
  <c r="N386" i="35354"/>
  <c r="O386" i="35354"/>
  <c r="B387" i="35354"/>
  <c r="P387" i="35354" s="1"/>
  <c r="C387" i="35354"/>
  <c r="D387" i="35354"/>
  <c r="E387" i="35354"/>
  <c r="G387" i="35354"/>
  <c r="H387" i="35354"/>
  <c r="I387" i="35354"/>
  <c r="J387" i="35354"/>
  <c r="K387" i="35354"/>
  <c r="L387" i="35354"/>
  <c r="M387" i="35354"/>
  <c r="N387" i="35354"/>
  <c r="O387" i="35354"/>
  <c r="B388" i="35354"/>
  <c r="P388" i="35354" s="1"/>
  <c r="C388" i="35354"/>
  <c r="D388" i="35354"/>
  <c r="E388" i="35354"/>
  <c r="G388" i="35354"/>
  <c r="H388" i="35354"/>
  <c r="I388" i="35354"/>
  <c r="J388" i="35354"/>
  <c r="K388" i="35354"/>
  <c r="L388" i="35354"/>
  <c r="M388" i="35354"/>
  <c r="N388" i="35354"/>
  <c r="O388" i="35354"/>
  <c r="B389" i="35354"/>
  <c r="P389" i="35354" s="1"/>
  <c r="C389" i="35354"/>
  <c r="D389" i="35354"/>
  <c r="E389" i="35354"/>
  <c r="G389" i="35354"/>
  <c r="H389" i="35354"/>
  <c r="I389" i="35354"/>
  <c r="J389" i="35354"/>
  <c r="K389" i="35354"/>
  <c r="L389" i="35354"/>
  <c r="M389" i="35354"/>
  <c r="N389" i="35354"/>
  <c r="O389" i="35354"/>
  <c r="B390" i="35354"/>
  <c r="P390" i="35354" s="1"/>
  <c r="C390" i="35354"/>
  <c r="D390" i="35354"/>
  <c r="E390" i="35354"/>
  <c r="G390" i="35354"/>
  <c r="H390" i="35354"/>
  <c r="I390" i="35354"/>
  <c r="J390" i="35354"/>
  <c r="K390" i="35354"/>
  <c r="L390" i="35354"/>
  <c r="M390" i="35354"/>
  <c r="N390" i="35354"/>
  <c r="O390" i="35354"/>
  <c r="B391" i="35354"/>
  <c r="P391" i="35354" s="1"/>
  <c r="C391" i="35354"/>
  <c r="D391" i="35354"/>
  <c r="E391" i="35354"/>
  <c r="G391" i="35354"/>
  <c r="H391" i="35354"/>
  <c r="I391" i="35354"/>
  <c r="J391" i="35354"/>
  <c r="K391" i="35354"/>
  <c r="L391" i="35354"/>
  <c r="M391" i="35354"/>
  <c r="N391" i="35354"/>
  <c r="O391" i="35354"/>
  <c r="B392" i="35354"/>
  <c r="P392" i="35354" s="1"/>
  <c r="C392" i="35354"/>
  <c r="D392" i="35354"/>
  <c r="E392" i="35354"/>
  <c r="G392" i="35354"/>
  <c r="H392" i="35354"/>
  <c r="I392" i="35354"/>
  <c r="J392" i="35354"/>
  <c r="K392" i="35354"/>
  <c r="L392" i="35354"/>
  <c r="M392" i="35354"/>
  <c r="N392" i="35354"/>
  <c r="O392" i="35354"/>
  <c r="B393" i="35354"/>
  <c r="P393" i="35354" s="1"/>
  <c r="C393" i="35354"/>
  <c r="D393" i="35354"/>
  <c r="E393" i="35354"/>
  <c r="G393" i="35354"/>
  <c r="H393" i="35354"/>
  <c r="I393" i="35354"/>
  <c r="J393" i="35354"/>
  <c r="K393" i="35354"/>
  <c r="L393" i="35354"/>
  <c r="M393" i="35354"/>
  <c r="N393" i="35354"/>
  <c r="O393" i="35354"/>
  <c r="B394" i="35354"/>
  <c r="P394" i="35354" s="1"/>
  <c r="C394" i="35354"/>
  <c r="D394" i="35354"/>
  <c r="E394" i="35354"/>
  <c r="G394" i="35354"/>
  <c r="H394" i="35354"/>
  <c r="I394" i="35354"/>
  <c r="J394" i="35354"/>
  <c r="K394" i="35354"/>
  <c r="L394" i="35354"/>
  <c r="M394" i="35354"/>
  <c r="N394" i="35354"/>
  <c r="O394" i="35354"/>
  <c r="B395" i="35354"/>
  <c r="P395" i="35354" s="1"/>
  <c r="C395" i="35354"/>
  <c r="D395" i="35354"/>
  <c r="E395" i="35354"/>
  <c r="G395" i="35354"/>
  <c r="H395" i="35354"/>
  <c r="I395" i="35354"/>
  <c r="J395" i="35354"/>
  <c r="K395" i="35354"/>
  <c r="L395" i="35354"/>
  <c r="M395" i="35354"/>
  <c r="N395" i="35354"/>
  <c r="O395" i="35354"/>
  <c r="B396" i="35354"/>
  <c r="P396" i="35354" s="1"/>
  <c r="C396" i="35354"/>
  <c r="D396" i="35354"/>
  <c r="E396" i="35354"/>
  <c r="G396" i="35354"/>
  <c r="H396" i="35354"/>
  <c r="I396" i="35354"/>
  <c r="J396" i="35354"/>
  <c r="K396" i="35354"/>
  <c r="L396" i="35354"/>
  <c r="M396" i="35354"/>
  <c r="N396" i="35354"/>
  <c r="O396" i="35354"/>
  <c r="B397" i="35354"/>
  <c r="P397" i="35354" s="1"/>
  <c r="C397" i="35354"/>
  <c r="D397" i="35354"/>
  <c r="E397" i="35354"/>
  <c r="G397" i="35354"/>
  <c r="H397" i="35354"/>
  <c r="I397" i="35354"/>
  <c r="J397" i="35354"/>
  <c r="K397" i="35354"/>
  <c r="L397" i="35354"/>
  <c r="M397" i="35354"/>
  <c r="N397" i="35354"/>
  <c r="O397" i="35354"/>
  <c r="B398" i="35354"/>
  <c r="P398" i="35354" s="1"/>
  <c r="C398" i="35354"/>
  <c r="D398" i="35354"/>
  <c r="E398" i="35354"/>
  <c r="G398" i="35354"/>
  <c r="H398" i="35354"/>
  <c r="I398" i="35354"/>
  <c r="J398" i="35354"/>
  <c r="K398" i="35354"/>
  <c r="L398" i="35354"/>
  <c r="M398" i="35354"/>
  <c r="N398" i="35354"/>
  <c r="O398" i="35354"/>
  <c r="B399" i="35354"/>
  <c r="P399" i="35354" s="1"/>
  <c r="C399" i="35354"/>
  <c r="D399" i="35354"/>
  <c r="E399" i="35354"/>
  <c r="G399" i="35354"/>
  <c r="H399" i="35354"/>
  <c r="I399" i="35354"/>
  <c r="J399" i="35354"/>
  <c r="K399" i="35354"/>
  <c r="L399" i="35354"/>
  <c r="M399" i="35354"/>
  <c r="N399" i="35354"/>
  <c r="O399" i="35354"/>
  <c r="B400" i="35354"/>
  <c r="P400" i="35354" s="1"/>
  <c r="C400" i="35354"/>
  <c r="D400" i="35354"/>
  <c r="E400" i="35354"/>
  <c r="G400" i="35354"/>
  <c r="H400" i="35354"/>
  <c r="I400" i="35354"/>
  <c r="J400" i="35354"/>
  <c r="K400" i="35354"/>
  <c r="L400" i="35354"/>
  <c r="M400" i="35354"/>
  <c r="N400" i="35354"/>
  <c r="O400" i="35354"/>
  <c r="B401" i="35354"/>
  <c r="P401" i="35354" s="1"/>
  <c r="C401" i="35354"/>
  <c r="D401" i="35354"/>
  <c r="E401" i="35354"/>
  <c r="G401" i="35354"/>
  <c r="H401" i="35354"/>
  <c r="I401" i="35354"/>
  <c r="J401" i="35354"/>
  <c r="K401" i="35354"/>
  <c r="L401" i="35354"/>
  <c r="M401" i="35354"/>
  <c r="N401" i="35354"/>
  <c r="O401" i="35354"/>
  <c r="B402" i="35354"/>
  <c r="P402" i="35354" s="1"/>
  <c r="C402" i="35354"/>
  <c r="D402" i="35354"/>
  <c r="E402" i="35354"/>
  <c r="G402" i="35354"/>
  <c r="H402" i="35354"/>
  <c r="I402" i="35354"/>
  <c r="J402" i="35354"/>
  <c r="K402" i="35354"/>
  <c r="L402" i="35354"/>
  <c r="M402" i="35354"/>
  <c r="N402" i="35354"/>
  <c r="O402" i="35354"/>
  <c r="B403" i="35354"/>
  <c r="P403" i="35354" s="1"/>
  <c r="C403" i="35354"/>
  <c r="D403" i="35354"/>
  <c r="E403" i="35354"/>
  <c r="G403" i="35354"/>
  <c r="H403" i="35354"/>
  <c r="I403" i="35354"/>
  <c r="J403" i="35354"/>
  <c r="K403" i="35354"/>
  <c r="L403" i="35354"/>
  <c r="M403" i="35354"/>
  <c r="N403" i="35354"/>
  <c r="O403" i="35354"/>
  <c r="B404" i="35354"/>
  <c r="P404" i="35354" s="1"/>
  <c r="C404" i="35354"/>
  <c r="D404" i="35354"/>
  <c r="E404" i="35354"/>
  <c r="G404" i="35354"/>
  <c r="H404" i="35354"/>
  <c r="I404" i="35354"/>
  <c r="J404" i="35354"/>
  <c r="K404" i="35354"/>
  <c r="L404" i="35354"/>
  <c r="M404" i="35354"/>
  <c r="N404" i="35354"/>
  <c r="O404" i="35354"/>
  <c r="B405" i="35354"/>
  <c r="P405" i="35354" s="1"/>
  <c r="C405" i="35354"/>
  <c r="D405" i="35354"/>
  <c r="E405" i="35354"/>
  <c r="G405" i="35354"/>
  <c r="H405" i="35354"/>
  <c r="I405" i="35354"/>
  <c r="J405" i="35354"/>
  <c r="K405" i="35354"/>
  <c r="L405" i="35354"/>
  <c r="M405" i="35354"/>
  <c r="N405" i="35354"/>
  <c r="O405" i="35354"/>
  <c r="B406" i="35354"/>
  <c r="P406" i="35354" s="1"/>
  <c r="C406" i="35354"/>
  <c r="D406" i="35354"/>
  <c r="E406" i="35354"/>
  <c r="G406" i="35354"/>
  <c r="H406" i="35354"/>
  <c r="I406" i="35354"/>
  <c r="J406" i="35354"/>
  <c r="K406" i="35354"/>
  <c r="L406" i="35354"/>
  <c r="M406" i="35354"/>
  <c r="N406" i="35354"/>
  <c r="O406" i="35354"/>
  <c r="B407" i="35354"/>
  <c r="P407" i="35354" s="1"/>
  <c r="C407" i="35354"/>
  <c r="D407" i="35354"/>
  <c r="E407" i="35354"/>
  <c r="G407" i="35354"/>
  <c r="H407" i="35354"/>
  <c r="I407" i="35354"/>
  <c r="J407" i="35354"/>
  <c r="K407" i="35354"/>
  <c r="L407" i="35354"/>
  <c r="M407" i="35354"/>
  <c r="N407" i="35354"/>
  <c r="O407" i="35354"/>
  <c r="B408" i="35354"/>
  <c r="P408" i="35354" s="1"/>
  <c r="C408" i="35354"/>
  <c r="D408" i="35354"/>
  <c r="E408" i="35354"/>
  <c r="G408" i="35354"/>
  <c r="H408" i="35354"/>
  <c r="I408" i="35354"/>
  <c r="J408" i="35354"/>
  <c r="K408" i="35354"/>
  <c r="L408" i="35354"/>
  <c r="M408" i="35354"/>
  <c r="N408" i="35354"/>
  <c r="O408" i="35354"/>
  <c r="B409" i="35354"/>
  <c r="P409" i="35354" s="1"/>
  <c r="C409" i="35354"/>
  <c r="D409" i="35354"/>
  <c r="E409" i="35354"/>
  <c r="G409" i="35354"/>
  <c r="H409" i="35354"/>
  <c r="I409" i="35354"/>
  <c r="J409" i="35354"/>
  <c r="K409" i="35354"/>
  <c r="L409" i="35354"/>
  <c r="M409" i="35354"/>
  <c r="N409" i="35354"/>
  <c r="O409" i="35354"/>
  <c r="B410" i="35354"/>
  <c r="P410" i="35354" s="1"/>
  <c r="C410" i="35354"/>
  <c r="D410" i="35354"/>
  <c r="E410" i="35354"/>
  <c r="G410" i="35354"/>
  <c r="H410" i="35354"/>
  <c r="I410" i="35354"/>
  <c r="J410" i="35354"/>
  <c r="K410" i="35354"/>
  <c r="L410" i="35354"/>
  <c r="M410" i="35354"/>
  <c r="N410" i="35354"/>
  <c r="O410" i="35354"/>
  <c r="B411" i="35354"/>
  <c r="P411" i="35354" s="1"/>
  <c r="C411" i="35354"/>
  <c r="D411" i="35354"/>
  <c r="E411" i="35354"/>
  <c r="G411" i="35354"/>
  <c r="H411" i="35354"/>
  <c r="I411" i="35354"/>
  <c r="J411" i="35354"/>
  <c r="K411" i="35354"/>
  <c r="L411" i="35354"/>
  <c r="M411" i="35354"/>
  <c r="N411" i="35354"/>
  <c r="O411" i="35354"/>
  <c r="B412" i="35354"/>
  <c r="P412" i="35354" s="1"/>
  <c r="C412" i="35354"/>
  <c r="D412" i="35354"/>
  <c r="E412" i="35354"/>
  <c r="G412" i="35354"/>
  <c r="H412" i="35354"/>
  <c r="I412" i="35354"/>
  <c r="J412" i="35354"/>
  <c r="K412" i="35354"/>
  <c r="L412" i="35354"/>
  <c r="M412" i="35354"/>
  <c r="N412" i="35354"/>
  <c r="O412" i="35354"/>
  <c r="B413" i="35354"/>
  <c r="P413" i="35354" s="1"/>
  <c r="C413" i="35354"/>
  <c r="D413" i="35354"/>
  <c r="E413" i="35354"/>
  <c r="G413" i="35354"/>
  <c r="H413" i="35354"/>
  <c r="I413" i="35354"/>
  <c r="J413" i="35354"/>
  <c r="K413" i="35354"/>
  <c r="L413" i="35354"/>
  <c r="M413" i="35354"/>
  <c r="N413" i="35354"/>
  <c r="O413" i="35354"/>
  <c r="B414" i="35354"/>
  <c r="P414" i="35354" s="1"/>
  <c r="C414" i="35354"/>
  <c r="D414" i="35354"/>
  <c r="E414" i="35354"/>
  <c r="G414" i="35354"/>
  <c r="H414" i="35354"/>
  <c r="I414" i="35354"/>
  <c r="J414" i="35354"/>
  <c r="K414" i="35354"/>
  <c r="L414" i="35354"/>
  <c r="M414" i="35354"/>
  <c r="N414" i="35354"/>
  <c r="O414" i="35354"/>
  <c r="B415" i="35354"/>
  <c r="P415" i="35354" s="1"/>
  <c r="C415" i="35354"/>
  <c r="D415" i="35354"/>
  <c r="E415" i="35354"/>
  <c r="G415" i="35354"/>
  <c r="H415" i="35354"/>
  <c r="I415" i="35354"/>
  <c r="J415" i="35354"/>
  <c r="K415" i="35354"/>
  <c r="L415" i="35354"/>
  <c r="M415" i="35354"/>
  <c r="N415" i="35354"/>
  <c r="O415" i="35354"/>
  <c r="B416" i="35354"/>
  <c r="P416" i="35354" s="1"/>
  <c r="C416" i="35354"/>
  <c r="D416" i="35354"/>
  <c r="E416" i="35354"/>
  <c r="G416" i="35354"/>
  <c r="H416" i="35354"/>
  <c r="I416" i="35354"/>
  <c r="J416" i="35354"/>
  <c r="K416" i="35354"/>
  <c r="L416" i="35354"/>
  <c r="M416" i="35354"/>
  <c r="N416" i="35354"/>
  <c r="O416" i="35354"/>
  <c r="B417" i="35354"/>
  <c r="P417" i="35354" s="1"/>
  <c r="C417" i="35354"/>
  <c r="D417" i="35354"/>
  <c r="E417" i="35354"/>
  <c r="G417" i="35354"/>
  <c r="H417" i="35354"/>
  <c r="I417" i="35354"/>
  <c r="J417" i="35354"/>
  <c r="K417" i="35354"/>
  <c r="L417" i="35354"/>
  <c r="M417" i="35354"/>
  <c r="N417" i="35354"/>
  <c r="O417" i="35354"/>
  <c r="B418" i="35354"/>
  <c r="P418" i="35354" s="1"/>
  <c r="C418" i="35354"/>
  <c r="D418" i="35354"/>
  <c r="E418" i="35354"/>
  <c r="G418" i="35354"/>
  <c r="H418" i="35354"/>
  <c r="I418" i="35354"/>
  <c r="J418" i="35354"/>
  <c r="K418" i="35354"/>
  <c r="L418" i="35354"/>
  <c r="M418" i="35354"/>
  <c r="N418" i="35354"/>
  <c r="O418" i="35354"/>
  <c r="B419" i="35354"/>
  <c r="P419" i="35354" s="1"/>
  <c r="C419" i="35354"/>
  <c r="D419" i="35354"/>
  <c r="E419" i="35354"/>
  <c r="G419" i="35354"/>
  <c r="H419" i="35354"/>
  <c r="I419" i="35354"/>
  <c r="J419" i="35354"/>
  <c r="K419" i="35354"/>
  <c r="L419" i="35354"/>
  <c r="M419" i="35354"/>
  <c r="N419" i="35354"/>
  <c r="O419" i="35354"/>
  <c r="B420" i="35354"/>
  <c r="P420" i="35354" s="1"/>
  <c r="C420" i="35354"/>
  <c r="D420" i="35354"/>
  <c r="E420" i="35354"/>
  <c r="G420" i="35354"/>
  <c r="H420" i="35354"/>
  <c r="I420" i="35354"/>
  <c r="J420" i="35354"/>
  <c r="K420" i="35354"/>
  <c r="L420" i="35354"/>
  <c r="M420" i="35354"/>
  <c r="N420" i="35354"/>
  <c r="O420" i="35354"/>
  <c r="B421" i="35354"/>
  <c r="P421" i="35354" s="1"/>
  <c r="C421" i="35354"/>
  <c r="D421" i="35354"/>
  <c r="E421" i="35354"/>
  <c r="G421" i="35354"/>
  <c r="H421" i="35354"/>
  <c r="I421" i="35354"/>
  <c r="J421" i="35354"/>
  <c r="K421" i="35354"/>
  <c r="L421" i="35354"/>
  <c r="M421" i="35354"/>
  <c r="N421" i="35354"/>
  <c r="O421" i="35354"/>
  <c r="B422" i="35354"/>
  <c r="P422" i="35354" s="1"/>
  <c r="C422" i="35354"/>
  <c r="D422" i="35354"/>
  <c r="E422" i="35354"/>
  <c r="G422" i="35354"/>
  <c r="H422" i="35354"/>
  <c r="I422" i="35354"/>
  <c r="J422" i="35354"/>
  <c r="K422" i="35354"/>
  <c r="L422" i="35354"/>
  <c r="M422" i="35354"/>
  <c r="N422" i="35354"/>
  <c r="O422" i="35354"/>
  <c r="B423" i="35354"/>
  <c r="P423" i="35354" s="1"/>
  <c r="C423" i="35354"/>
  <c r="D423" i="35354"/>
  <c r="E423" i="35354"/>
  <c r="G423" i="35354"/>
  <c r="H423" i="35354"/>
  <c r="I423" i="35354"/>
  <c r="J423" i="35354"/>
  <c r="K423" i="35354"/>
  <c r="L423" i="35354"/>
  <c r="M423" i="35354"/>
  <c r="N423" i="35354"/>
  <c r="O423" i="35354"/>
  <c r="B424" i="35354"/>
  <c r="P424" i="35354" s="1"/>
  <c r="C424" i="35354"/>
  <c r="D424" i="35354"/>
  <c r="E424" i="35354"/>
  <c r="G424" i="35354"/>
  <c r="H424" i="35354"/>
  <c r="I424" i="35354"/>
  <c r="J424" i="35354"/>
  <c r="K424" i="35354"/>
  <c r="L424" i="35354"/>
  <c r="M424" i="35354"/>
  <c r="N424" i="35354"/>
  <c r="O424" i="35354"/>
  <c r="B425" i="35354"/>
  <c r="P425" i="35354" s="1"/>
  <c r="C425" i="35354"/>
  <c r="D425" i="35354"/>
  <c r="E425" i="35354"/>
  <c r="G425" i="35354"/>
  <c r="H425" i="35354"/>
  <c r="I425" i="35354"/>
  <c r="J425" i="35354"/>
  <c r="K425" i="35354"/>
  <c r="L425" i="35354"/>
  <c r="M425" i="35354"/>
  <c r="N425" i="35354"/>
  <c r="O425" i="35354"/>
  <c r="B426" i="35354"/>
  <c r="P426" i="35354" s="1"/>
  <c r="C426" i="35354"/>
  <c r="D426" i="35354"/>
  <c r="E426" i="35354"/>
  <c r="G426" i="35354"/>
  <c r="H426" i="35354"/>
  <c r="I426" i="35354"/>
  <c r="J426" i="35354"/>
  <c r="K426" i="35354"/>
  <c r="L426" i="35354"/>
  <c r="M426" i="35354"/>
  <c r="N426" i="35354"/>
  <c r="O426" i="35354"/>
  <c r="B427" i="35354"/>
  <c r="P427" i="35354" s="1"/>
  <c r="C427" i="35354"/>
  <c r="D427" i="35354"/>
  <c r="E427" i="35354"/>
  <c r="G427" i="35354"/>
  <c r="H427" i="35354"/>
  <c r="I427" i="35354"/>
  <c r="J427" i="35354"/>
  <c r="K427" i="35354"/>
  <c r="L427" i="35354"/>
  <c r="M427" i="35354"/>
  <c r="N427" i="35354"/>
  <c r="O427" i="35354"/>
  <c r="B428" i="35354"/>
  <c r="P428" i="35354" s="1"/>
  <c r="C428" i="35354"/>
  <c r="D428" i="35354"/>
  <c r="E428" i="35354"/>
  <c r="G428" i="35354"/>
  <c r="H428" i="35354"/>
  <c r="I428" i="35354"/>
  <c r="J428" i="35354"/>
  <c r="K428" i="35354"/>
  <c r="L428" i="35354"/>
  <c r="M428" i="35354"/>
  <c r="N428" i="35354"/>
  <c r="O428" i="35354"/>
  <c r="B429" i="35354"/>
  <c r="P429" i="35354" s="1"/>
  <c r="C429" i="35354"/>
  <c r="D429" i="35354"/>
  <c r="E429" i="35354"/>
  <c r="G429" i="35354"/>
  <c r="H429" i="35354"/>
  <c r="I429" i="35354"/>
  <c r="J429" i="35354"/>
  <c r="K429" i="35354"/>
  <c r="L429" i="35354"/>
  <c r="M429" i="35354"/>
  <c r="N429" i="35354"/>
  <c r="O429" i="35354"/>
  <c r="B430" i="35354"/>
  <c r="P430" i="35354" s="1"/>
  <c r="C430" i="35354"/>
  <c r="D430" i="35354"/>
  <c r="E430" i="35354"/>
  <c r="G430" i="35354"/>
  <c r="H430" i="35354"/>
  <c r="I430" i="35354"/>
  <c r="J430" i="35354"/>
  <c r="K430" i="35354"/>
  <c r="L430" i="35354"/>
  <c r="M430" i="35354"/>
  <c r="N430" i="35354"/>
  <c r="O430" i="35354"/>
  <c r="B431" i="35354"/>
  <c r="P431" i="35354" s="1"/>
  <c r="C431" i="35354"/>
  <c r="D431" i="35354"/>
  <c r="E431" i="35354"/>
  <c r="G431" i="35354"/>
  <c r="H431" i="35354"/>
  <c r="I431" i="35354"/>
  <c r="J431" i="35354"/>
  <c r="K431" i="35354"/>
  <c r="L431" i="35354"/>
  <c r="M431" i="35354"/>
  <c r="N431" i="35354"/>
  <c r="O431" i="35354"/>
  <c r="B432" i="35354"/>
  <c r="P432" i="35354" s="1"/>
  <c r="C432" i="35354"/>
  <c r="D432" i="35354"/>
  <c r="E432" i="35354"/>
  <c r="G432" i="35354"/>
  <c r="H432" i="35354"/>
  <c r="I432" i="35354"/>
  <c r="J432" i="35354"/>
  <c r="K432" i="35354"/>
  <c r="L432" i="35354"/>
  <c r="M432" i="35354"/>
  <c r="N432" i="35354"/>
  <c r="O432" i="35354"/>
  <c r="B433" i="35354"/>
  <c r="P433" i="35354" s="1"/>
  <c r="C433" i="35354"/>
  <c r="D433" i="35354"/>
  <c r="E433" i="35354"/>
  <c r="G433" i="35354"/>
  <c r="H433" i="35354"/>
  <c r="I433" i="35354"/>
  <c r="J433" i="35354"/>
  <c r="K433" i="35354"/>
  <c r="L433" i="35354"/>
  <c r="M433" i="35354"/>
  <c r="N433" i="35354"/>
  <c r="O433" i="35354"/>
  <c r="B434" i="35354"/>
  <c r="P434" i="35354" s="1"/>
  <c r="C434" i="35354"/>
  <c r="D434" i="35354"/>
  <c r="E434" i="35354"/>
  <c r="G434" i="35354"/>
  <c r="H434" i="35354"/>
  <c r="I434" i="35354"/>
  <c r="J434" i="35354"/>
  <c r="K434" i="35354"/>
  <c r="L434" i="35354"/>
  <c r="M434" i="35354"/>
  <c r="N434" i="35354"/>
  <c r="O434" i="35354"/>
  <c r="B435" i="35354"/>
  <c r="P435" i="35354" s="1"/>
  <c r="C435" i="35354"/>
  <c r="D435" i="35354"/>
  <c r="E435" i="35354"/>
  <c r="G435" i="35354"/>
  <c r="H435" i="35354"/>
  <c r="I435" i="35354"/>
  <c r="J435" i="35354"/>
  <c r="K435" i="35354"/>
  <c r="L435" i="35354"/>
  <c r="M435" i="35354"/>
  <c r="N435" i="35354"/>
  <c r="O435" i="35354"/>
  <c r="B436" i="35354"/>
  <c r="P436" i="35354" s="1"/>
  <c r="C436" i="35354"/>
  <c r="D436" i="35354"/>
  <c r="E436" i="35354"/>
  <c r="G436" i="35354"/>
  <c r="H436" i="35354"/>
  <c r="I436" i="35354"/>
  <c r="J436" i="35354"/>
  <c r="K436" i="35354"/>
  <c r="L436" i="35354"/>
  <c r="M436" i="35354"/>
  <c r="N436" i="35354"/>
  <c r="O436" i="35354"/>
  <c r="B437" i="35354"/>
  <c r="P437" i="35354" s="1"/>
  <c r="C437" i="35354"/>
  <c r="D437" i="35354"/>
  <c r="E437" i="35354"/>
  <c r="G437" i="35354"/>
  <c r="H437" i="35354"/>
  <c r="I437" i="35354"/>
  <c r="J437" i="35354"/>
  <c r="K437" i="35354"/>
  <c r="L437" i="35354"/>
  <c r="M437" i="35354"/>
  <c r="N437" i="35354"/>
  <c r="O437" i="35354"/>
  <c r="B438" i="35354"/>
  <c r="P438" i="35354" s="1"/>
  <c r="C438" i="35354"/>
  <c r="D438" i="35354"/>
  <c r="E438" i="35354"/>
  <c r="G438" i="35354"/>
  <c r="H438" i="35354"/>
  <c r="I438" i="35354"/>
  <c r="J438" i="35354"/>
  <c r="K438" i="35354"/>
  <c r="L438" i="35354"/>
  <c r="M438" i="35354"/>
  <c r="N438" i="35354"/>
  <c r="O438" i="35354"/>
  <c r="B439" i="35354"/>
  <c r="P439" i="35354" s="1"/>
  <c r="C439" i="35354"/>
  <c r="D439" i="35354"/>
  <c r="E439" i="35354"/>
  <c r="G439" i="35354"/>
  <c r="H439" i="35354"/>
  <c r="I439" i="35354"/>
  <c r="J439" i="35354"/>
  <c r="K439" i="35354"/>
  <c r="L439" i="35354"/>
  <c r="M439" i="35354"/>
  <c r="N439" i="35354"/>
  <c r="O439" i="35354"/>
  <c r="B440" i="35354"/>
  <c r="P440" i="35354" s="1"/>
  <c r="C440" i="35354"/>
  <c r="D440" i="35354"/>
  <c r="E440" i="35354"/>
  <c r="G440" i="35354"/>
  <c r="H440" i="35354"/>
  <c r="I440" i="35354"/>
  <c r="J440" i="35354"/>
  <c r="K440" i="35354"/>
  <c r="L440" i="35354"/>
  <c r="M440" i="35354"/>
  <c r="N440" i="35354"/>
  <c r="O440" i="35354"/>
  <c r="B441" i="35354"/>
  <c r="P441" i="35354" s="1"/>
  <c r="C441" i="35354"/>
  <c r="D441" i="35354"/>
  <c r="E441" i="35354"/>
  <c r="G441" i="35354"/>
  <c r="H441" i="35354"/>
  <c r="I441" i="35354"/>
  <c r="J441" i="35354"/>
  <c r="K441" i="35354"/>
  <c r="L441" i="35354"/>
  <c r="M441" i="35354"/>
  <c r="N441" i="35354"/>
  <c r="O441" i="35354"/>
  <c r="B442" i="35354"/>
  <c r="P442" i="35354" s="1"/>
  <c r="C442" i="35354"/>
  <c r="D442" i="35354"/>
  <c r="E442" i="35354"/>
  <c r="G442" i="35354"/>
  <c r="H442" i="35354"/>
  <c r="I442" i="35354"/>
  <c r="J442" i="35354"/>
  <c r="K442" i="35354"/>
  <c r="L442" i="35354"/>
  <c r="M442" i="35354"/>
  <c r="N442" i="35354"/>
  <c r="O442" i="35354"/>
  <c r="B443" i="35354"/>
  <c r="P443" i="35354" s="1"/>
  <c r="C443" i="35354"/>
  <c r="D443" i="35354"/>
  <c r="E443" i="35354"/>
  <c r="G443" i="35354"/>
  <c r="H443" i="35354"/>
  <c r="I443" i="35354"/>
  <c r="J443" i="35354"/>
  <c r="K443" i="35354"/>
  <c r="L443" i="35354"/>
  <c r="M443" i="35354"/>
  <c r="N443" i="35354"/>
  <c r="O443" i="35354"/>
  <c r="B444" i="35354"/>
  <c r="P444" i="35354" s="1"/>
  <c r="C444" i="35354"/>
  <c r="D444" i="35354"/>
  <c r="E444" i="35354"/>
  <c r="G444" i="35354"/>
  <c r="H444" i="35354"/>
  <c r="I444" i="35354"/>
  <c r="J444" i="35354"/>
  <c r="K444" i="35354"/>
  <c r="L444" i="35354"/>
  <c r="M444" i="35354"/>
  <c r="N444" i="35354"/>
  <c r="O444" i="35354"/>
  <c r="B445" i="35354"/>
  <c r="P445" i="35354" s="1"/>
  <c r="C445" i="35354"/>
  <c r="D445" i="35354"/>
  <c r="E445" i="35354"/>
  <c r="G445" i="35354"/>
  <c r="H445" i="35354"/>
  <c r="I445" i="35354"/>
  <c r="J445" i="35354"/>
  <c r="K445" i="35354"/>
  <c r="L445" i="35354"/>
  <c r="M445" i="35354"/>
  <c r="N445" i="35354"/>
  <c r="O445" i="35354"/>
  <c r="B446" i="35354"/>
  <c r="P446" i="35354" s="1"/>
  <c r="C446" i="35354"/>
  <c r="D446" i="35354"/>
  <c r="E446" i="35354"/>
  <c r="G446" i="35354"/>
  <c r="H446" i="35354"/>
  <c r="I446" i="35354"/>
  <c r="J446" i="35354"/>
  <c r="K446" i="35354"/>
  <c r="L446" i="35354"/>
  <c r="M446" i="35354"/>
  <c r="N446" i="35354"/>
  <c r="O446" i="35354"/>
  <c r="B447" i="35354"/>
  <c r="P447" i="35354" s="1"/>
  <c r="C447" i="35354"/>
  <c r="D447" i="35354"/>
  <c r="E447" i="35354"/>
  <c r="G447" i="35354"/>
  <c r="H447" i="35354"/>
  <c r="I447" i="35354"/>
  <c r="J447" i="35354"/>
  <c r="K447" i="35354"/>
  <c r="L447" i="35354"/>
  <c r="M447" i="35354"/>
  <c r="N447" i="35354"/>
  <c r="O447" i="35354"/>
  <c r="B448" i="35354"/>
  <c r="P448" i="35354" s="1"/>
  <c r="C448" i="35354"/>
  <c r="D448" i="35354"/>
  <c r="E448" i="35354"/>
  <c r="G448" i="35354"/>
  <c r="H448" i="35354"/>
  <c r="I448" i="35354"/>
  <c r="J448" i="35354"/>
  <c r="K448" i="35354"/>
  <c r="L448" i="35354"/>
  <c r="M448" i="35354"/>
  <c r="N448" i="35354"/>
  <c r="O448" i="35354"/>
  <c r="B449" i="35354"/>
  <c r="P449" i="35354" s="1"/>
  <c r="C449" i="35354"/>
  <c r="D449" i="35354"/>
  <c r="E449" i="35354"/>
  <c r="G449" i="35354"/>
  <c r="H449" i="35354"/>
  <c r="I449" i="35354"/>
  <c r="J449" i="35354"/>
  <c r="K449" i="35354"/>
  <c r="L449" i="35354"/>
  <c r="M449" i="35354"/>
  <c r="N449" i="35354"/>
  <c r="O449" i="35354"/>
  <c r="B451" i="35354"/>
  <c r="P451" i="35354" s="1"/>
  <c r="C451" i="35354"/>
  <c r="D451" i="35354"/>
  <c r="E451" i="35354"/>
  <c r="G451" i="35354"/>
  <c r="H451" i="35354"/>
  <c r="I451" i="35354"/>
  <c r="J451" i="35354"/>
  <c r="K451" i="35354"/>
  <c r="L451" i="35354"/>
  <c r="M451" i="35354"/>
  <c r="N451" i="35354"/>
  <c r="O451" i="35354"/>
  <c r="B452" i="35354"/>
  <c r="P452" i="35354" s="1"/>
  <c r="C452" i="35354"/>
  <c r="D452" i="35354"/>
  <c r="E452" i="35354"/>
  <c r="G452" i="35354"/>
  <c r="H452" i="35354"/>
  <c r="I452" i="35354"/>
  <c r="J452" i="35354"/>
  <c r="K452" i="35354"/>
  <c r="L452" i="35354"/>
  <c r="M452" i="35354"/>
  <c r="N452" i="35354"/>
  <c r="O452" i="35354"/>
  <c r="B454" i="35354"/>
  <c r="P454" i="35354" s="1"/>
  <c r="C454" i="35354"/>
  <c r="D454" i="35354"/>
  <c r="E454" i="35354"/>
  <c r="G454" i="35354"/>
  <c r="H454" i="35354"/>
  <c r="I454" i="35354"/>
  <c r="J454" i="35354"/>
  <c r="K454" i="35354"/>
  <c r="L454" i="35354"/>
  <c r="M454" i="35354"/>
  <c r="N454" i="35354"/>
  <c r="O454" i="35354"/>
  <c r="B455" i="35354"/>
  <c r="P455" i="35354" s="1"/>
  <c r="C455" i="35354"/>
  <c r="D455" i="35354"/>
  <c r="E455" i="35354"/>
  <c r="G455" i="35354"/>
  <c r="H455" i="35354"/>
  <c r="I455" i="35354"/>
  <c r="J455" i="35354"/>
  <c r="K455" i="35354"/>
  <c r="L455" i="35354"/>
  <c r="M455" i="35354"/>
  <c r="N455" i="35354"/>
  <c r="O455" i="35354"/>
  <c r="B456" i="35354"/>
  <c r="P456" i="35354" s="1"/>
  <c r="C456" i="35354"/>
  <c r="D456" i="35354"/>
  <c r="E456" i="35354"/>
  <c r="G456" i="35354"/>
  <c r="H456" i="35354"/>
  <c r="I456" i="35354"/>
  <c r="J456" i="35354"/>
  <c r="K456" i="35354"/>
  <c r="L456" i="35354"/>
  <c r="M456" i="35354"/>
  <c r="N456" i="35354"/>
  <c r="O456" i="35354"/>
  <c r="B457" i="35354"/>
  <c r="P457" i="35354" s="1"/>
  <c r="C457" i="35354"/>
  <c r="D457" i="35354"/>
  <c r="E457" i="35354"/>
  <c r="G457" i="35354"/>
  <c r="H457" i="35354"/>
  <c r="I457" i="35354"/>
  <c r="J457" i="35354"/>
  <c r="K457" i="35354"/>
  <c r="L457" i="35354"/>
  <c r="M457" i="35354"/>
  <c r="N457" i="35354"/>
  <c r="O457" i="35354"/>
  <c r="B458" i="35354"/>
  <c r="P458" i="35354" s="1"/>
  <c r="C458" i="35354"/>
  <c r="D458" i="35354"/>
  <c r="E458" i="35354"/>
  <c r="G458" i="35354"/>
  <c r="H458" i="35354"/>
  <c r="I458" i="35354"/>
  <c r="J458" i="35354"/>
  <c r="K458" i="35354"/>
  <c r="L458" i="35354"/>
  <c r="M458" i="35354"/>
  <c r="N458" i="35354"/>
  <c r="O458" i="35354"/>
  <c r="B459" i="35354"/>
  <c r="P459" i="35354" s="1"/>
  <c r="C459" i="35354"/>
  <c r="D459" i="35354"/>
  <c r="E459" i="35354"/>
  <c r="G459" i="35354"/>
  <c r="H459" i="35354"/>
  <c r="I459" i="35354"/>
  <c r="J459" i="35354"/>
  <c r="K459" i="35354"/>
  <c r="L459" i="35354"/>
  <c r="M459" i="35354"/>
  <c r="N459" i="35354"/>
  <c r="O459" i="35354"/>
  <c r="B460" i="35354"/>
  <c r="P460" i="35354" s="1"/>
  <c r="C460" i="35354"/>
  <c r="D460" i="35354"/>
  <c r="E460" i="35354"/>
  <c r="G460" i="35354"/>
  <c r="H460" i="35354"/>
  <c r="I460" i="35354"/>
  <c r="J460" i="35354"/>
  <c r="K460" i="35354"/>
  <c r="L460" i="35354"/>
  <c r="M460" i="35354"/>
  <c r="N460" i="35354"/>
  <c r="O460" i="35354"/>
  <c r="B461" i="35354"/>
  <c r="P461" i="35354" s="1"/>
  <c r="C461" i="35354"/>
  <c r="D461" i="35354"/>
  <c r="E461" i="35354"/>
  <c r="G461" i="35354"/>
  <c r="H461" i="35354"/>
  <c r="I461" i="35354"/>
  <c r="J461" i="35354"/>
  <c r="K461" i="35354"/>
  <c r="L461" i="35354"/>
  <c r="M461" i="35354"/>
  <c r="N461" i="35354"/>
  <c r="O461" i="35354"/>
  <c r="B462" i="35354"/>
  <c r="P462" i="35354" s="1"/>
  <c r="C462" i="35354"/>
  <c r="D462" i="35354"/>
  <c r="E462" i="35354"/>
  <c r="G462" i="35354"/>
  <c r="H462" i="35354"/>
  <c r="I462" i="35354"/>
  <c r="J462" i="35354"/>
  <c r="K462" i="35354"/>
  <c r="L462" i="35354"/>
  <c r="M462" i="35354"/>
  <c r="N462" i="35354"/>
  <c r="O462" i="35354"/>
  <c r="B463" i="35354"/>
  <c r="P463" i="35354" s="1"/>
  <c r="C463" i="35354"/>
  <c r="D463" i="35354"/>
  <c r="E463" i="35354"/>
  <c r="G463" i="35354"/>
  <c r="H463" i="35354"/>
  <c r="I463" i="35354"/>
  <c r="J463" i="35354"/>
  <c r="K463" i="35354"/>
  <c r="L463" i="35354"/>
  <c r="M463" i="35354"/>
  <c r="N463" i="35354"/>
  <c r="O463" i="35354"/>
  <c r="B464" i="35354"/>
  <c r="P464" i="35354" s="1"/>
  <c r="C464" i="35354"/>
  <c r="D464" i="35354"/>
  <c r="E464" i="35354"/>
  <c r="G464" i="35354"/>
  <c r="H464" i="35354"/>
  <c r="I464" i="35354"/>
  <c r="J464" i="35354"/>
  <c r="K464" i="35354"/>
  <c r="L464" i="35354"/>
  <c r="M464" i="35354"/>
  <c r="N464" i="35354"/>
  <c r="O464" i="35354"/>
  <c r="B465" i="35354"/>
  <c r="P465" i="35354" s="1"/>
  <c r="C465" i="35354"/>
  <c r="D465" i="35354"/>
  <c r="E465" i="35354"/>
  <c r="G465" i="35354"/>
  <c r="H465" i="35354"/>
  <c r="I465" i="35354"/>
  <c r="J465" i="35354"/>
  <c r="K465" i="35354"/>
  <c r="L465" i="35354"/>
  <c r="M465" i="35354"/>
  <c r="N465" i="35354"/>
  <c r="O465" i="35354"/>
  <c r="B466" i="35354"/>
  <c r="P466" i="35354" s="1"/>
  <c r="C466" i="35354"/>
  <c r="D466" i="35354"/>
  <c r="E466" i="35354"/>
  <c r="G466" i="35354"/>
  <c r="H466" i="35354"/>
  <c r="I466" i="35354"/>
  <c r="J466" i="35354"/>
  <c r="K466" i="35354"/>
  <c r="L466" i="35354"/>
  <c r="M466" i="35354"/>
  <c r="N466" i="35354"/>
  <c r="O466" i="35354"/>
  <c r="B467" i="35354"/>
  <c r="P467" i="35354" s="1"/>
  <c r="C467" i="35354"/>
  <c r="D467" i="35354"/>
  <c r="E467" i="35354"/>
  <c r="G467" i="35354"/>
  <c r="H467" i="35354"/>
  <c r="I467" i="35354"/>
  <c r="J467" i="35354"/>
  <c r="K467" i="35354"/>
  <c r="L467" i="35354"/>
  <c r="M467" i="35354"/>
  <c r="N467" i="35354"/>
  <c r="O467" i="35354"/>
  <c r="B468" i="35354"/>
  <c r="P468" i="35354" s="1"/>
  <c r="C468" i="35354"/>
  <c r="D468" i="35354"/>
  <c r="E468" i="35354"/>
  <c r="G468" i="35354"/>
  <c r="H468" i="35354"/>
  <c r="I468" i="35354"/>
  <c r="J468" i="35354"/>
  <c r="K468" i="35354"/>
  <c r="L468" i="35354"/>
  <c r="M468" i="35354"/>
  <c r="N468" i="35354"/>
  <c r="O468" i="35354"/>
  <c r="B469" i="35354"/>
  <c r="P469" i="35354" s="1"/>
  <c r="C469" i="35354"/>
  <c r="D469" i="35354"/>
  <c r="E469" i="35354"/>
  <c r="G469" i="35354"/>
  <c r="H469" i="35354"/>
  <c r="I469" i="35354"/>
  <c r="J469" i="35354"/>
  <c r="K469" i="35354"/>
  <c r="L469" i="35354"/>
  <c r="M469" i="35354"/>
  <c r="N469" i="35354"/>
  <c r="O469" i="35354"/>
  <c r="B470" i="35354"/>
  <c r="P470" i="35354" s="1"/>
  <c r="C470" i="35354"/>
  <c r="D470" i="35354"/>
  <c r="E470" i="35354"/>
  <c r="G470" i="35354"/>
  <c r="H470" i="35354"/>
  <c r="I470" i="35354"/>
  <c r="J470" i="35354"/>
  <c r="K470" i="35354"/>
  <c r="L470" i="35354"/>
  <c r="M470" i="35354"/>
  <c r="N470" i="35354"/>
  <c r="O470" i="35354"/>
  <c r="B471" i="35354"/>
  <c r="P471" i="35354" s="1"/>
  <c r="C471" i="35354"/>
  <c r="D471" i="35354"/>
  <c r="E471" i="35354"/>
  <c r="G471" i="35354"/>
  <c r="H471" i="35354"/>
  <c r="I471" i="35354"/>
  <c r="J471" i="35354"/>
  <c r="K471" i="35354"/>
  <c r="L471" i="35354"/>
  <c r="M471" i="35354"/>
  <c r="N471" i="35354"/>
  <c r="O471" i="35354"/>
  <c r="B472" i="35354"/>
  <c r="P472" i="35354" s="1"/>
  <c r="C472" i="35354"/>
  <c r="D472" i="35354"/>
  <c r="E472" i="35354"/>
  <c r="G472" i="35354"/>
  <c r="H472" i="35354"/>
  <c r="I472" i="35354"/>
  <c r="J472" i="35354"/>
  <c r="K472" i="35354"/>
  <c r="L472" i="35354"/>
  <c r="M472" i="35354"/>
  <c r="N472" i="35354"/>
  <c r="O472" i="35354"/>
  <c r="B473" i="35354"/>
  <c r="P473" i="35354" s="1"/>
  <c r="C473" i="35354"/>
  <c r="D473" i="35354"/>
  <c r="E473" i="35354"/>
  <c r="G473" i="35354"/>
  <c r="H473" i="35354"/>
  <c r="I473" i="35354"/>
  <c r="J473" i="35354"/>
  <c r="K473" i="35354"/>
  <c r="L473" i="35354"/>
  <c r="M473" i="35354"/>
  <c r="N473" i="35354"/>
  <c r="O473" i="35354"/>
  <c r="B474" i="35354"/>
  <c r="P474" i="35354" s="1"/>
  <c r="C474" i="35354"/>
  <c r="D474" i="35354"/>
  <c r="E474" i="35354"/>
  <c r="G474" i="35354"/>
  <c r="H474" i="35354"/>
  <c r="I474" i="35354"/>
  <c r="J474" i="35354"/>
  <c r="K474" i="35354"/>
  <c r="L474" i="35354"/>
  <c r="M474" i="35354"/>
  <c r="N474" i="35354"/>
  <c r="O474" i="35354"/>
  <c r="B475" i="35354"/>
  <c r="P475" i="35354" s="1"/>
  <c r="C475" i="35354"/>
  <c r="D475" i="35354"/>
  <c r="E475" i="35354"/>
  <c r="G475" i="35354"/>
  <c r="H475" i="35354"/>
  <c r="I475" i="35354"/>
  <c r="J475" i="35354"/>
  <c r="K475" i="35354"/>
  <c r="L475" i="35354"/>
  <c r="M475" i="35354"/>
  <c r="N475" i="35354"/>
  <c r="O475" i="35354"/>
  <c r="B476" i="35354"/>
  <c r="P476" i="35354" s="1"/>
  <c r="C476" i="35354"/>
  <c r="D476" i="35354"/>
  <c r="E476" i="35354"/>
  <c r="G476" i="35354"/>
  <c r="H476" i="35354"/>
  <c r="I476" i="35354"/>
  <c r="J476" i="35354"/>
  <c r="K476" i="35354"/>
  <c r="L476" i="35354"/>
  <c r="M476" i="35354"/>
  <c r="N476" i="35354"/>
  <c r="O476" i="35354"/>
  <c r="B477" i="35354"/>
  <c r="P477" i="35354" s="1"/>
  <c r="C477" i="35354"/>
  <c r="D477" i="35354"/>
  <c r="E477" i="35354"/>
  <c r="G477" i="35354"/>
  <c r="H477" i="35354"/>
  <c r="I477" i="35354"/>
  <c r="J477" i="35354"/>
  <c r="K477" i="35354"/>
  <c r="L477" i="35354"/>
  <c r="M477" i="35354"/>
  <c r="N477" i="35354"/>
  <c r="O477" i="35354"/>
  <c r="B478" i="35354"/>
  <c r="P478" i="35354" s="1"/>
  <c r="C478" i="35354"/>
  <c r="D478" i="35354"/>
  <c r="E478" i="35354"/>
  <c r="G478" i="35354"/>
  <c r="H478" i="35354"/>
  <c r="I478" i="35354"/>
  <c r="J478" i="35354"/>
  <c r="K478" i="35354"/>
  <c r="L478" i="35354"/>
  <c r="M478" i="35354"/>
  <c r="N478" i="35354"/>
  <c r="O478" i="35354"/>
  <c r="B479" i="35354"/>
  <c r="P479" i="35354" s="1"/>
  <c r="C479" i="35354"/>
  <c r="D479" i="35354"/>
  <c r="E479" i="35354"/>
  <c r="G479" i="35354"/>
  <c r="H479" i="35354"/>
  <c r="I479" i="35354"/>
  <c r="J479" i="35354"/>
  <c r="K479" i="35354"/>
  <c r="L479" i="35354"/>
  <c r="M479" i="35354"/>
  <c r="N479" i="35354"/>
  <c r="O479" i="35354"/>
  <c r="B480" i="35354"/>
  <c r="P480" i="35354" s="1"/>
  <c r="C480" i="35354"/>
  <c r="D480" i="35354"/>
  <c r="E480" i="35354"/>
  <c r="G480" i="35354"/>
  <c r="H480" i="35354"/>
  <c r="I480" i="35354"/>
  <c r="J480" i="35354"/>
  <c r="K480" i="35354"/>
  <c r="L480" i="35354"/>
  <c r="M480" i="35354"/>
  <c r="N480" i="35354"/>
  <c r="O480" i="35354"/>
  <c r="B481" i="35354"/>
  <c r="P481" i="35354" s="1"/>
  <c r="C481" i="35354"/>
  <c r="D481" i="35354"/>
  <c r="E481" i="35354"/>
  <c r="G481" i="35354"/>
  <c r="H481" i="35354"/>
  <c r="I481" i="35354"/>
  <c r="J481" i="35354"/>
  <c r="K481" i="35354"/>
  <c r="L481" i="35354"/>
  <c r="M481" i="35354"/>
  <c r="N481" i="35354"/>
  <c r="O481" i="35354"/>
  <c r="B482" i="35354"/>
  <c r="P482" i="35354" s="1"/>
  <c r="C482" i="35354"/>
  <c r="D482" i="35354"/>
  <c r="E482" i="35354"/>
  <c r="G482" i="35354"/>
  <c r="H482" i="35354"/>
  <c r="I482" i="35354"/>
  <c r="J482" i="35354"/>
  <c r="K482" i="35354"/>
  <c r="L482" i="35354"/>
  <c r="M482" i="35354"/>
  <c r="N482" i="35354"/>
  <c r="O482" i="35354"/>
  <c r="B483" i="35354"/>
  <c r="P483" i="35354" s="1"/>
  <c r="C483" i="35354"/>
  <c r="D483" i="35354"/>
  <c r="E483" i="35354"/>
  <c r="G483" i="35354"/>
  <c r="H483" i="35354"/>
  <c r="I483" i="35354"/>
  <c r="J483" i="35354"/>
  <c r="K483" i="35354"/>
  <c r="L483" i="35354"/>
  <c r="M483" i="35354"/>
  <c r="N483" i="35354"/>
  <c r="O483" i="35354"/>
  <c r="B484" i="35354"/>
  <c r="P484" i="35354" s="1"/>
  <c r="C484" i="35354"/>
  <c r="D484" i="35354"/>
  <c r="E484" i="35354"/>
  <c r="G484" i="35354"/>
  <c r="H484" i="35354"/>
  <c r="I484" i="35354"/>
  <c r="J484" i="35354"/>
  <c r="K484" i="35354"/>
  <c r="L484" i="35354"/>
  <c r="M484" i="35354"/>
  <c r="N484" i="35354"/>
  <c r="O484" i="35354"/>
  <c r="B485" i="35354"/>
  <c r="P485" i="35354" s="1"/>
  <c r="C485" i="35354"/>
  <c r="D485" i="35354"/>
  <c r="E485" i="35354"/>
  <c r="G485" i="35354"/>
  <c r="H485" i="35354"/>
  <c r="I485" i="35354"/>
  <c r="J485" i="35354"/>
  <c r="K485" i="35354"/>
  <c r="L485" i="35354"/>
  <c r="M485" i="35354"/>
  <c r="N485" i="35354"/>
  <c r="O485" i="35354"/>
  <c r="B486" i="35354"/>
  <c r="P486" i="35354" s="1"/>
  <c r="C486" i="35354"/>
  <c r="D486" i="35354"/>
  <c r="E486" i="35354"/>
  <c r="G486" i="35354"/>
  <c r="H486" i="35354"/>
  <c r="I486" i="35354"/>
  <c r="J486" i="35354"/>
  <c r="K486" i="35354"/>
  <c r="L486" i="35354"/>
  <c r="M486" i="35354"/>
  <c r="N486" i="35354"/>
  <c r="O486" i="35354"/>
  <c r="B487" i="35354"/>
  <c r="P487" i="35354" s="1"/>
  <c r="C487" i="35354"/>
  <c r="D487" i="35354"/>
  <c r="E487" i="35354"/>
  <c r="G487" i="35354"/>
  <c r="H487" i="35354"/>
  <c r="I487" i="35354"/>
  <c r="J487" i="35354"/>
  <c r="K487" i="35354"/>
  <c r="L487" i="35354"/>
  <c r="M487" i="35354"/>
  <c r="N487" i="35354"/>
  <c r="O487" i="35354"/>
  <c r="B488" i="35354"/>
  <c r="P488" i="35354" s="1"/>
  <c r="C488" i="35354"/>
  <c r="D488" i="35354"/>
  <c r="E488" i="35354"/>
  <c r="G488" i="35354"/>
  <c r="H488" i="35354"/>
  <c r="I488" i="35354"/>
  <c r="J488" i="35354"/>
  <c r="K488" i="35354"/>
  <c r="L488" i="35354"/>
  <c r="M488" i="35354"/>
  <c r="N488" i="35354"/>
  <c r="O488" i="35354"/>
  <c r="B489" i="35354"/>
  <c r="P489" i="35354" s="1"/>
  <c r="C489" i="35354"/>
  <c r="D489" i="35354"/>
  <c r="E489" i="35354"/>
  <c r="G489" i="35354"/>
  <c r="H489" i="35354"/>
  <c r="I489" i="35354"/>
  <c r="J489" i="35354"/>
  <c r="K489" i="35354"/>
  <c r="L489" i="35354"/>
  <c r="M489" i="35354"/>
  <c r="N489" i="35354"/>
  <c r="O489" i="35354"/>
  <c r="B490" i="35354"/>
  <c r="P490" i="35354" s="1"/>
  <c r="C490" i="35354"/>
  <c r="D490" i="35354"/>
  <c r="E490" i="35354"/>
  <c r="G490" i="35354"/>
  <c r="H490" i="35354"/>
  <c r="I490" i="35354"/>
  <c r="J490" i="35354"/>
  <c r="K490" i="35354"/>
  <c r="L490" i="35354"/>
  <c r="M490" i="35354"/>
  <c r="N490" i="35354"/>
  <c r="O490" i="35354"/>
  <c r="B491" i="35354"/>
  <c r="P491" i="35354" s="1"/>
  <c r="C491" i="35354"/>
  <c r="D491" i="35354"/>
  <c r="E491" i="35354"/>
  <c r="G491" i="35354"/>
  <c r="H491" i="35354"/>
  <c r="I491" i="35354"/>
  <c r="J491" i="35354"/>
  <c r="K491" i="35354"/>
  <c r="L491" i="35354"/>
  <c r="M491" i="35354"/>
  <c r="N491" i="35354"/>
  <c r="O491" i="35354"/>
  <c r="B492" i="35354"/>
  <c r="P492" i="35354" s="1"/>
  <c r="C492" i="35354"/>
  <c r="D492" i="35354"/>
  <c r="E492" i="35354"/>
  <c r="G492" i="35354"/>
  <c r="H492" i="35354"/>
  <c r="I492" i="35354"/>
  <c r="J492" i="35354"/>
  <c r="K492" i="35354"/>
  <c r="L492" i="35354"/>
  <c r="M492" i="35354"/>
  <c r="N492" i="35354"/>
  <c r="O492" i="35354"/>
  <c r="B493" i="35354"/>
  <c r="P493" i="35354" s="1"/>
  <c r="C493" i="35354"/>
  <c r="D493" i="35354"/>
  <c r="E493" i="35354"/>
  <c r="G493" i="35354"/>
  <c r="H493" i="35354"/>
  <c r="I493" i="35354"/>
  <c r="J493" i="35354"/>
  <c r="K493" i="35354"/>
  <c r="L493" i="35354"/>
  <c r="M493" i="35354"/>
  <c r="N493" i="35354"/>
  <c r="O493" i="35354"/>
  <c r="B494" i="35354"/>
  <c r="P494" i="35354" s="1"/>
  <c r="C494" i="35354"/>
  <c r="D494" i="35354"/>
  <c r="E494" i="35354"/>
  <c r="G494" i="35354"/>
  <c r="H494" i="35354"/>
  <c r="I494" i="35354"/>
  <c r="J494" i="35354"/>
  <c r="K494" i="35354"/>
  <c r="L494" i="35354"/>
  <c r="M494" i="35354"/>
  <c r="N494" i="35354"/>
  <c r="O494" i="35354"/>
  <c r="B495" i="35354"/>
  <c r="P495" i="35354" s="1"/>
  <c r="C495" i="35354"/>
  <c r="D495" i="35354"/>
  <c r="E495" i="35354"/>
  <c r="G495" i="35354"/>
  <c r="H495" i="35354"/>
  <c r="I495" i="35354"/>
  <c r="J495" i="35354"/>
  <c r="K495" i="35354"/>
  <c r="L495" i="35354"/>
  <c r="M495" i="35354"/>
  <c r="N495" i="35354"/>
  <c r="O495" i="35354"/>
  <c r="B496" i="35354"/>
  <c r="P496" i="35354" s="1"/>
  <c r="C496" i="35354"/>
  <c r="D496" i="35354"/>
  <c r="E496" i="35354"/>
  <c r="G496" i="35354"/>
  <c r="H496" i="35354"/>
  <c r="I496" i="35354"/>
  <c r="J496" i="35354"/>
  <c r="K496" i="35354"/>
  <c r="L496" i="35354"/>
  <c r="M496" i="35354"/>
  <c r="N496" i="35354"/>
  <c r="O496" i="35354"/>
  <c r="B497" i="35354"/>
  <c r="P497" i="35354" s="1"/>
  <c r="C497" i="35354"/>
  <c r="D497" i="35354"/>
  <c r="E497" i="35354"/>
  <c r="G497" i="35354"/>
  <c r="H497" i="35354"/>
  <c r="I497" i="35354"/>
  <c r="J497" i="35354"/>
  <c r="K497" i="35354"/>
  <c r="L497" i="35354"/>
  <c r="M497" i="35354"/>
  <c r="N497" i="35354"/>
  <c r="O497" i="35354"/>
  <c r="B498" i="35354"/>
  <c r="P498" i="35354" s="1"/>
  <c r="C498" i="35354"/>
  <c r="D498" i="35354"/>
  <c r="E498" i="35354"/>
  <c r="G498" i="35354"/>
  <c r="H498" i="35354"/>
  <c r="I498" i="35354"/>
  <c r="J498" i="35354"/>
  <c r="K498" i="35354"/>
  <c r="L498" i="35354"/>
  <c r="M498" i="35354"/>
  <c r="N498" i="35354"/>
  <c r="O498" i="35354"/>
  <c r="B499" i="35354"/>
  <c r="P499" i="35354" s="1"/>
  <c r="C499" i="35354"/>
  <c r="D499" i="35354"/>
  <c r="E499" i="35354"/>
  <c r="G499" i="35354"/>
  <c r="H499" i="35354"/>
  <c r="I499" i="35354"/>
  <c r="J499" i="35354"/>
  <c r="K499" i="35354"/>
  <c r="L499" i="35354"/>
  <c r="M499" i="35354"/>
  <c r="N499" i="35354"/>
  <c r="O499" i="35354"/>
  <c r="B500" i="35354"/>
  <c r="P500" i="35354" s="1"/>
  <c r="C500" i="35354"/>
  <c r="D500" i="35354"/>
  <c r="E500" i="35354"/>
  <c r="G500" i="35354"/>
  <c r="H500" i="35354"/>
  <c r="I500" i="35354"/>
  <c r="J500" i="35354"/>
  <c r="K500" i="35354"/>
  <c r="L500" i="35354"/>
  <c r="M500" i="35354"/>
  <c r="N500" i="35354"/>
  <c r="O500" i="35354"/>
  <c r="B501" i="35354"/>
  <c r="P501" i="35354" s="1"/>
  <c r="C501" i="35354"/>
  <c r="D501" i="35354"/>
  <c r="E501" i="35354"/>
  <c r="G501" i="35354"/>
  <c r="H501" i="35354"/>
  <c r="I501" i="35354"/>
  <c r="J501" i="35354"/>
  <c r="K501" i="35354"/>
  <c r="L501" i="35354"/>
  <c r="M501" i="35354"/>
  <c r="N501" i="35354"/>
  <c r="O501" i="35354"/>
  <c r="B502" i="35354"/>
  <c r="P502" i="35354" s="1"/>
  <c r="C502" i="35354"/>
  <c r="D502" i="35354"/>
  <c r="E502" i="35354"/>
  <c r="G502" i="35354"/>
  <c r="H502" i="35354"/>
  <c r="I502" i="35354"/>
  <c r="J502" i="35354"/>
  <c r="K502" i="35354"/>
  <c r="L502" i="35354"/>
  <c r="M502" i="35354"/>
  <c r="N502" i="35354"/>
  <c r="O502" i="35354"/>
  <c r="B503" i="35354"/>
  <c r="P503" i="35354" s="1"/>
  <c r="C503" i="35354"/>
  <c r="D503" i="35354"/>
  <c r="E503" i="35354"/>
  <c r="G503" i="35354"/>
  <c r="H503" i="35354"/>
  <c r="I503" i="35354"/>
  <c r="J503" i="35354"/>
  <c r="K503" i="35354"/>
  <c r="L503" i="35354"/>
  <c r="M503" i="35354"/>
  <c r="N503" i="35354"/>
  <c r="O503" i="35354"/>
  <c r="B504" i="35354"/>
  <c r="P504" i="35354" s="1"/>
  <c r="C504" i="35354"/>
  <c r="D504" i="35354"/>
  <c r="E504" i="35354"/>
  <c r="G504" i="35354"/>
  <c r="H504" i="35354"/>
  <c r="I504" i="35354"/>
  <c r="J504" i="35354"/>
  <c r="K504" i="35354"/>
  <c r="L504" i="35354"/>
  <c r="M504" i="35354"/>
  <c r="N504" i="35354"/>
  <c r="O504" i="35354"/>
  <c r="B505" i="35354"/>
  <c r="P505" i="35354" s="1"/>
  <c r="C505" i="35354"/>
  <c r="D505" i="35354"/>
  <c r="E505" i="35354"/>
  <c r="G505" i="35354"/>
  <c r="H505" i="35354"/>
  <c r="I505" i="35354"/>
  <c r="J505" i="35354"/>
  <c r="K505" i="35354"/>
  <c r="L505" i="35354"/>
  <c r="M505" i="35354"/>
  <c r="N505" i="35354"/>
  <c r="O505" i="35354"/>
  <c r="B506" i="35354"/>
  <c r="P506" i="35354" s="1"/>
  <c r="C506" i="35354"/>
  <c r="D506" i="35354"/>
  <c r="E506" i="35354"/>
  <c r="G506" i="35354"/>
  <c r="H506" i="35354"/>
  <c r="I506" i="35354"/>
  <c r="J506" i="35354"/>
  <c r="K506" i="35354"/>
  <c r="L506" i="35354"/>
  <c r="M506" i="35354"/>
  <c r="N506" i="35354"/>
  <c r="O506" i="35354"/>
  <c r="B507" i="35354"/>
  <c r="P507" i="35354" s="1"/>
  <c r="C507" i="35354"/>
  <c r="D507" i="35354"/>
  <c r="E507" i="35354"/>
  <c r="G507" i="35354"/>
  <c r="H507" i="35354"/>
  <c r="I507" i="35354"/>
  <c r="J507" i="35354"/>
  <c r="K507" i="35354"/>
  <c r="L507" i="35354"/>
  <c r="M507" i="35354"/>
  <c r="N507" i="35354"/>
  <c r="O507" i="35354"/>
  <c r="B508" i="35354"/>
  <c r="P508" i="35354" s="1"/>
  <c r="C508" i="35354"/>
  <c r="D508" i="35354"/>
  <c r="E508" i="35354"/>
  <c r="G508" i="35354"/>
  <c r="H508" i="35354"/>
  <c r="I508" i="35354"/>
  <c r="J508" i="35354"/>
  <c r="K508" i="35354"/>
  <c r="L508" i="35354"/>
  <c r="M508" i="35354"/>
  <c r="N508" i="35354"/>
  <c r="O508" i="35354"/>
  <c r="B509" i="35354"/>
  <c r="P509" i="35354" s="1"/>
  <c r="C509" i="35354"/>
  <c r="D509" i="35354"/>
  <c r="E509" i="35354"/>
  <c r="G509" i="35354"/>
  <c r="H509" i="35354"/>
  <c r="I509" i="35354"/>
  <c r="J509" i="35354"/>
  <c r="K509" i="35354"/>
  <c r="L509" i="35354"/>
  <c r="M509" i="35354"/>
  <c r="N509" i="35354"/>
  <c r="O509" i="35354"/>
  <c r="B510" i="35354"/>
  <c r="P510" i="35354" s="1"/>
  <c r="C510" i="35354"/>
  <c r="D510" i="35354"/>
  <c r="E510" i="35354"/>
  <c r="G510" i="35354"/>
  <c r="H510" i="35354"/>
  <c r="I510" i="35354"/>
  <c r="J510" i="35354"/>
  <c r="K510" i="35354"/>
  <c r="L510" i="35354"/>
  <c r="M510" i="35354"/>
  <c r="N510" i="35354"/>
  <c r="O510" i="35354"/>
  <c r="B511" i="35354"/>
  <c r="P511" i="35354" s="1"/>
  <c r="C511" i="35354"/>
  <c r="D511" i="35354"/>
  <c r="E511" i="35354"/>
  <c r="G511" i="35354"/>
  <c r="H511" i="35354"/>
  <c r="I511" i="35354"/>
  <c r="J511" i="35354"/>
  <c r="K511" i="35354"/>
  <c r="L511" i="35354"/>
  <c r="M511" i="35354"/>
  <c r="N511" i="35354"/>
  <c r="O511" i="35354"/>
  <c r="B512" i="35354"/>
  <c r="P512" i="35354" s="1"/>
  <c r="C512" i="35354"/>
  <c r="D512" i="35354"/>
  <c r="E512" i="35354"/>
  <c r="G512" i="35354"/>
  <c r="H512" i="35354"/>
  <c r="I512" i="35354"/>
  <c r="J512" i="35354"/>
  <c r="K512" i="35354"/>
  <c r="L512" i="35354"/>
  <c r="M512" i="35354"/>
  <c r="N512" i="35354"/>
  <c r="O512" i="35354"/>
  <c r="B513" i="35354"/>
  <c r="P513" i="35354" s="1"/>
  <c r="C513" i="35354"/>
  <c r="D513" i="35354"/>
  <c r="E513" i="35354"/>
  <c r="G513" i="35354"/>
  <c r="H513" i="35354"/>
  <c r="I513" i="35354"/>
  <c r="J513" i="35354"/>
  <c r="K513" i="35354"/>
  <c r="L513" i="35354"/>
  <c r="M513" i="35354"/>
  <c r="N513" i="35354"/>
  <c r="O513" i="35354"/>
  <c r="B514" i="35354"/>
  <c r="P514" i="35354" s="1"/>
  <c r="C514" i="35354"/>
  <c r="D514" i="35354"/>
  <c r="E514" i="35354"/>
  <c r="G514" i="35354"/>
  <c r="H514" i="35354"/>
  <c r="I514" i="35354"/>
  <c r="J514" i="35354"/>
  <c r="K514" i="35354"/>
  <c r="L514" i="35354"/>
  <c r="M514" i="35354"/>
  <c r="N514" i="35354"/>
  <c r="O514" i="35354"/>
  <c r="B515" i="35354"/>
  <c r="P515" i="35354" s="1"/>
  <c r="C515" i="35354"/>
  <c r="D515" i="35354"/>
  <c r="E515" i="35354"/>
  <c r="G515" i="35354"/>
  <c r="H515" i="35354"/>
  <c r="I515" i="35354"/>
  <c r="J515" i="35354"/>
  <c r="K515" i="35354"/>
  <c r="L515" i="35354"/>
  <c r="M515" i="35354"/>
  <c r="N515" i="35354"/>
  <c r="O515" i="35354"/>
  <c r="B516" i="35354"/>
  <c r="P516" i="35354" s="1"/>
  <c r="C516" i="35354"/>
  <c r="D516" i="35354"/>
  <c r="E516" i="35354"/>
  <c r="G516" i="35354"/>
  <c r="H516" i="35354"/>
  <c r="I516" i="35354"/>
  <c r="J516" i="35354"/>
  <c r="K516" i="35354"/>
  <c r="L516" i="35354"/>
  <c r="M516" i="35354"/>
  <c r="N516" i="35354"/>
  <c r="O516" i="35354"/>
  <c r="B517" i="35354"/>
  <c r="P517" i="35354" s="1"/>
  <c r="C517" i="35354"/>
  <c r="D517" i="35354"/>
  <c r="E517" i="35354"/>
  <c r="G517" i="35354"/>
  <c r="H517" i="35354"/>
  <c r="I517" i="35354"/>
  <c r="J517" i="35354"/>
  <c r="K517" i="35354"/>
  <c r="L517" i="35354"/>
  <c r="M517" i="35354"/>
  <c r="N517" i="35354"/>
  <c r="O517" i="35354"/>
  <c r="B518" i="35354"/>
  <c r="P518" i="35354" s="1"/>
  <c r="C518" i="35354"/>
  <c r="D518" i="35354"/>
  <c r="E518" i="35354"/>
  <c r="G518" i="35354"/>
  <c r="H518" i="35354"/>
  <c r="I518" i="35354"/>
  <c r="J518" i="35354"/>
  <c r="K518" i="35354"/>
  <c r="L518" i="35354"/>
  <c r="M518" i="35354"/>
  <c r="N518" i="35354"/>
  <c r="O518" i="35354"/>
  <c r="B519" i="35354"/>
  <c r="P519" i="35354" s="1"/>
  <c r="C519" i="35354"/>
  <c r="D519" i="35354"/>
  <c r="E519" i="35354"/>
  <c r="G519" i="35354"/>
  <c r="H519" i="35354"/>
  <c r="I519" i="35354"/>
  <c r="J519" i="35354"/>
  <c r="K519" i="35354"/>
  <c r="L519" i="35354"/>
  <c r="M519" i="35354"/>
  <c r="N519" i="35354"/>
  <c r="O519" i="35354"/>
  <c r="B520" i="35354"/>
  <c r="P520" i="35354" s="1"/>
  <c r="C520" i="35354"/>
  <c r="D520" i="35354"/>
  <c r="E520" i="35354"/>
  <c r="G520" i="35354"/>
  <c r="H520" i="35354"/>
  <c r="I520" i="35354"/>
  <c r="J520" i="35354"/>
  <c r="K520" i="35354"/>
  <c r="L520" i="35354"/>
  <c r="M520" i="35354"/>
  <c r="N520" i="35354"/>
  <c r="O520" i="35354"/>
  <c r="B521" i="35354"/>
  <c r="P521" i="35354" s="1"/>
  <c r="C521" i="35354"/>
  <c r="D521" i="35354"/>
  <c r="E521" i="35354"/>
  <c r="G521" i="35354"/>
  <c r="H521" i="35354"/>
  <c r="I521" i="35354"/>
  <c r="J521" i="35354"/>
  <c r="K521" i="35354"/>
  <c r="L521" i="35354"/>
  <c r="M521" i="35354"/>
  <c r="N521" i="35354"/>
  <c r="O521" i="35354"/>
  <c r="B522" i="35354"/>
  <c r="P522" i="35354" s="1"/>
  <c r="C522" i="35354"/>
  <c r="D522" i="35354"/>
  <c r="E522" i="35354"/>
  <c r="G522" i="35354"/>
  <c r="H522" i="35354"/>
  <c r="I522" i="35354"/>
  <c r="J522" i="35354"/>
  <c r="K522" i="35354"/>
  <c r="L522" i="35354"/>
  <c r="M522" i="35354"/>
  <c r="N522" i="35354"/>
  <c r="O522" i="35354"/>
  <c r="B523" i="35354"/>
  <c r="P523" i="35354" s="1"/>
  <c r="C523" i="35354"/>
  <c r="D523" i="35354"/>
  <c r="E523" i="35354"/>
  <c r="G523" i="35354"/>
  <c r="H523" i="35354"/>
  <c r="I523" i="35354"/>
  <c r="J523" i="35354"/>
  <c r="K523" i="35354"/>
  <c r="L523" i="35354"/>
  <c r="M523" i="35354"/>
  <c r="N523" i="35354"/>
  <c r="O523" i="35354"/>
  <c r="B524" i="35354"/>
  <c r="P524" i="35354" s="1"/>
  <c r="C524" i="35354"/>
  <c r="D524" i="35354"/>
  <c r="E524" i="35354"/>
  <c r="G524" i="35354"/>
  <c r="H524" i="35354"/>
  <c r="I524" i="35354"/>
  <c r="J524" i="35354"/>
  <c r="K524" i="35354"/>
  <c r="L524" i="35354"/>
  <c r="M524" i="35354"/>
  <c r="N524" i="35354"/>
  <c r="O524" i="35354"/>
  <c r="B525" i="35354"/>
  <c r="P525" i="35354" s="1"/>
  <c r="C525" i="35354"/>
  <c r="D525" i="35354"/>
  <c r="E525" i="35354"/>
  <c r="G525" i="35354"/>
  <c r="H525" i="35354"/>
  <c r="I525" i="35354"/>
  <c r="J525" i="35354"/>
  <c r="K525" i="35354"/>
  <c r="L525" i="35354"/>
  <c r="M525" i="35354"/>
  <c r="N525" i="35354"/>
  <c r="O525" i="35354"/>
  <c r="B526" i="35354"/>
  <c r="P526" i="35354" s="1"/>
  <c r="C526" i="35354"/>
  <c r="D526" i="35354"/>
  <c r="E526" i="35354"/>
  <c r="G526" i="35354"/>
  <c r="H526" i="35354"/>
  <c r="I526" i="35354"/>
  <c r="J526" i="35354"/>
  <c r="K526" i="35354"/>
  <c r="L526" i="35354"/>
  <c r="M526" i="35354"/>
  <c r="N526" i="35354"/>
  <c r="O526" i="35354"/>
  <c r="B527" i="35354"/>
  <c r="P527" i="35354" s="1"/>
  <c r="C527" i="35354"/>
  <c r="D527" i="35354"/>
  <c r="E527" i="35354"/>
  <c r="G527" i="35354"/>
  <c r="H527" i="35354"/>
  <c r="I527" i="35354"/>
  <c r="J527" i="35354"/>
  <c r="K527" i="35354"/>
  <c r="L527" i="35354"/>
  <c r="M527" i="35354"/>
  <c r="N527" i="35354"/>
  <c r="O527" i="35354"/>
  <c r="B528" i="35354"/>
  <c r="P528" i="35354" s="1"/>
  <c r="C528" i="35354"/>
  <c r="D528" i="35354"/>
  <c r="E528" i="35354"/>
  <c r="G528" i="35354"/>
  <c r="H528" i="35354"/>
  <c r="I528" i="35354"/>
  <c r="J528" i="35354"/>
  <c r="K528" i="35354"/>
  <c r="L528" i="35354"/>
  <c r="M528" i="35354"/>
  <c r="N528" i="35354"/>
  <c r="O528" i="35354"/>
  <c r="B529" i="35354"/>
  <c r="P529" i="35354" s="1"/>
  <c r="C529" i="35354"/>
  <c r="D529" i="35354"/>
  <c r="E529" i="35354"/>
  <c r="G529" i="35354"/>
  <c r="H529" i="35354"/>
  <c r="I529" i="35354"/>
  <c r="J529" i="35354"/>
  <c r="K529" i="35354"/>
  <c r="L529" i="35354"/>
  <c r="M529" i="35354"/>
  <c r="N529" i="35354"/>
  <c r="O529" i="35354"/>
  <c r="B530" i="35354"/>
  <c r="P530" i="35354" s="1"/>
  <c r="C530" i="35354"/>
  <c r="D530" i="35354"/>
  <c r="E530" i="35354"/>
  <c r="G530" i="35354"/>
  <c r="H530" i="35354"/>
  <c r="I530" i="35354"/>
  <c r="J530" i="35354"/>
  <c r="K530" i="35354"/>
  <c r="L530" i="35354"/>
  <c r="M530" i="35354"/>
  <c r="N530" i="35354"/>
  <c r="O530" i="35354"/>
  <c r="B531" i="35354"/>
  <c r="P531" i="35354" s="1"/>
  <c r="C531" i="35354"/>
  <c r="D531" i="35354"/>
  <c r="E531" i="35354"/>
  <c r="G531" i="35354"/>
  <c r="H531" i="35354"/>
  <c r="I531" i="35354"/>
  <c r="J531" i="35354"/>
  <c r="K531" i="35354"/>
  <c r="L531" i="35354"/>
  <c r="M531" i="35354"/>
  <c r="N531" i="35354"/>
  <c r="O531" i="35354"/>
  <c r="B532" i="35354"/>
  <c r="P532" i="35354" s="1"/>
  <c r="C532" i="35354"/>
  <c r="D532" i="35354"/>
  <c r="E532" i="35354"/>
  <c r="G532" i="35354"/>
  <c r="H532" i="35354"/>
  <c r="I532" i="35354"/>
  <c r="J532" i="35354"/>
  <c r="K532" i="35354"/>
  <c r="L532" i="35354"/>
  <c r="M532" i="35354"/>
  <c r="N532" i="35354"/>
  <c r="O532" i="35354"/>
  <c r="B533" i="35354"/>
  <c r="P533" i="35354" s="1"/>
  <c r="C533" i="35354"/>
  <c r="D533" i="35354"/>
  <c r="E533" i="35354"/>
  <c r="G533" i="35354"/>
  <c r="H533" i="35354"/>
  <c r="I533" i="35354"/>
  <c r="J533" i="35354"/>
  <c r="K533" i="35354"/>
  <c r="L533" i="35354"/>
  <c r="M533" i="35354"/>
  <c r="N533" i="35354"/>
  <c r="O533" i="35354"/>
  <c r="B534" i="35354"/>
  <c r="P534" i="35354" s="1"/>
  <c r="C534" i="35354"/>
  <c r="D534" i="35354"/>
  <c r="E534" i="35354"/>
  <c r="G534" i="35354"/>
  <c r="H534" i="35354"/>
  <c r="I534" i="35354"/>
  <c r="J534" i="35354"/>
  <c r="K534" i="35354"/>
  <c r="L534" i="35354"/>
  <c r="M534" i="35354"/>
  <c r="N534" i="35354"/>
  <c r="O534" i="35354"/>
  <c r="B535" i="35354"/>
  <c r="P535" i="35354" s="1"/>
  <c r="C535" i="35354"/>
  <c r="D535" i="35354"/>
  <c r="E535" i="35354"/>
  <c r="G535" i="35354"/>
  <c r="H535" i="35354"/>
  <c r="I535" i="35354"/>
  <c r="J535" i="35354"/>
  <c r="K535" i="35354"/>
  <c r="L535" i="35354"/>
  <c r="M535" i="35354"/>
  <c r="N535" i="35354"/>
  <c r="O535" i="35354"/>
  <c r="B536" i="35354"/>
  <c r="P536" i="35354" s="1"/>
  <c r="C536" i="35354"/>
  <c r="D536" i="35354"/>
  <c r="E536" i="35354"/>
  <c r="G536" i="35354"/>
  <c r="H536" i="35354"/>
  <c r="I536" i="35354"/>
  <c r="J536" i="35354"/>
  <c r="K536" i="35354"/>
  <c r="L536" i="35354"/>
  <c r="M536" i="35354"/>
  <c r="N536" i="35354"/>
  <c r="O536" i="35354"/>
  <c r="B537" i="35354"/>
  <c r="P537" i="35354" s="1"/>
  <c r="C537" i="35354"/>
  <c r="D537" i="35354"/>
  <c r="E537" i="35354"/>
  <c r="G537" i="35354"/>
  <c r="H537" i="35354"/>
  <c r="I537" i="35354"/>
  <c r="J537" i="35354"/>
  <c r="K537" i="35354"/>
  <c r="L537" i="35354"/>
  <c r="M537" i="35354"/>
  <c r="N537" i="35354"/>
  <c r="O537" i="35354"/>
  <c r="B538" i="35354"/>
  <c r="P538" i="35354" s="1"/>
  <c r="C538" i="35354"/>
  <c r="D538" i="35354"/>
  <c r="E538" i="35354"/>
  <c r="G538" i="35354"/>
  <c r="H538" i="35354"/>
  <c r="I538" i="35354"/>
  <c r="J538" i="35354"/>
  <c r="K538" i="35354"/>
  <c r="L538" i="35354"/>
  <c r="M538" i="35354"/>
  <c r="N538" i="35354"/>
  <c r="O538" i="35354"/>
  <c r="B539" i="35354"/>
  <c r="P539" i="35354" s="1"/>
  <c r="C539" i="35354"/>
  <c r="D539" i="35354"/>
  <c r="E539" i="35354"/>
  <c r="G539" i="35354"/>
  <c r="H539" i="35354"/>
  <c r="I539" i="35354"/>
  <c r="J539" i="35354"/>
  <c r="K539" i="35354"/>
  <c r="L539" i="35354"/>
  <c r="M539" i="35354"/>
  <c r="N539" i="35354"/>
  <c r="O539" i="35354"/>
  <c r="B540" i="35354"/>
  <c r="P540" i="35354" s="1"/>
  <c r="C540" i="35354"/>
  <c r="D540" i="35354"/>
  <c r="E540" i="35354"/>
  <c r="G540" i="35354"/>
  <c r="H540" i="35354"/>
  <c r="I540" i="35354"/>
  <c r="J540" i="35354"/>
  <c r="K540" i="35354"/>
  <c r="L540" i="35354"/>
  <c r="M540" i="35354"/>
  <c r="N540" i="35354"/>
  <c r="O540" i="35354"/>
  <c r="B541" i="35354"/>
  <c r="P541" i="35354" s="1"/>
  <c r="C541" i="35354"/>
  <c r="D541" i="35354"/>
  <c r="E541" i="35354"/>
  <c r="G541" i="35354"/>
  <c r="H541" i="35354"/>
  <c r="I541" i="35354"/>
  <c r="J541" i="35354"/>
  <c r="K541" i="35354"/>
  <c r="L541" i="35354"/>
  <c r="M541" i="35354"/>
  <c r="N541" i="35354"/>
  <c r="O541" i="35354"/>
  <c r="B542" i="35354"/>
  <c r="P542" i="35354" s="1"/>
  <c r="C542" i="35354"/>
  <c r="D542" i="35354"/>
  <c r="E542" i="35354"/>
  <c r="G542" i="35354"/>
  <c r="H542" i="35354"/>
  <c r="I542" i="35354"/>
  <c r="J542" i="35354"/>
  <c r="K542" i="35354"/>
  <c r="L542" i="35354"/>
  <c r="M542" i="35354"/>
  <c r="N542" i="35354"/>
  <c r="O542" i="35354"/>
  <c r="B543" i="35354"/>
  <c r="P543" i="35354" s="1"/>
  <c r="C543" i="35354"/>
  <c r="D543" i="35354"/>
  <c r="E543" i="35354"/>
  <c r="G543" i="35354"/>
  <c r="H543" i="35354"/>
  <c r="I543" i="35354"/>
  <c r="J543" i="35354"/>
  <c r="K543" i="35354"/>
  <c r="L543" i="35354"/>
  <c r="M543" i="35354"/>
  <c r="N543" i="35354"/>
  <c r="O543" i="35354"/>
  <c r="B544" i="35354"/>
  <c r="P544" i="35354" s="1"/>
  <c r="C544" i="35354"/>
  <c r="D544" i="35354"/>
  <c r="E544" i="35354"/>
  <c r="G544" i="35354"/>
  <c r="H544" i="35354"/>
  <c r="I544" i="35354"/>
  <c r="J544" i="35354"/>
  <c r="K544" i="35354"/>
  <c r="L544" i="35354"/>
  <c r="M544" i="35354"/>
  <c r="N544" i="35354"/>
  <c r="O544" i="35354"/>
  <c r="B545" i="35354"/>
  <c r="P545" i="35354" s="1"/>
  <c r="C545" i="35354"/>
  <c r="D545" i="35354"/>
  <c r="E545" i="35354"/>
  <c r="G545" i="35354"/>
  <c r="H545" i="35354"/>
  <c r="I545" i="35354"/>
  <c r="J545" i="35354"/>
  <c r="K545" i="35354"/>
  <c r="L545" i="35354"/>
  <c r="M545" i="35354"/>
  <c r="N545" i="35354"/>
  <c r="O545" i="35354"/>
  <c r="B546" i="35354"/>
  <c r="P546" i="35354" s="1"/>
  <c r="C546" i="35354"/>
  <c r="D546" i="35354"/>
  <c r="E546" i="35354"/>
  <c r="G546" i="35354"/>
  <c r="H546" i="35354"/>
  <c r="I546" i="35354"/>
  <c r="J546" i="35354"/>
  <c r="K546" i="35354"/>
  <c r="L546" i="35354"/>
  <c r="M546" i="35354"/>
  <c r="N546" i="35354"/>
  <c r="O546" i="35354"/>
  <c r="B547" i="35354"/>
  <c r="P547" i="35354" s="1"/>
  <c r="C547" i="35354"/>
  <c r="D547" i="35354"/>
  <c r="E547" i="35354"/>
  <c r="G547" i="35354"/>
  <c r="H547" i="35354"/>
  <c r="I547" i="35354"/>
  <c r="J547" i="35354"/>
  <c r="K547" i="35354"/>
  <c r="L547" i="35354"/>
  <c r="M547" i="35354"/>
  <c r="N547" i="35354"/>
  <c r="O547" i="35354"/>
  <c r="B548" i="35354"/>
  <c r="P548" i="35354" s="1"/>
  <c r="C548" i="35354"/>
  <c r="D548" i="35354"/>
  <c r="E548" i="35354"/>
  <c r="G548" i="35354"/>
  <c r="H548" i="35354"/>
  <c r="I548" i="35354"/>
  <c r="J548" i="35354"/>
  <c r="K548" i="35354"/>
  <c r="L548" i="35354"/>
  <c r="M548" i="35354"/>
  <c r="N548" i="35354"/>
  <c r="O548" i="35354"/>
  <c r="B549" i="35354"/>
  <c r="P549" i="35354" s="1"/>
  <c r="C549" i="35354"/>
  <c r="D549" i="35354"/>
  <c r="E549" i="35354"/>
  <c r="G549" i="35354"/>
  <c r="H549" i="35354"/>
  <c r="I549" i="35354"/>
  <c r="J549" i="35354"/>
  <c r="K549" i="35354"/>
  <c r="L549" i="35354"/>
  <c r="M549" i="35354"/>
  <c r="N549" i="35354"/>
  <c r="O549" i="35354"/>
  <c r="B550" i="35354"/>
  <c r="P550" i="35354" s="1"/>
  <c r="C550" i="35354"/>
  <c r="D550" i="35354"/>
  <c r="E550" i="35354"/>
  <c r="G550" i="35354"/>
  <c r="H550" i="35354"/>
  <c r="I550" i="35354"/>
  <c r="J550" i="35354"/>
  <c r="K550" i="35354"/>
  <c r="L550" i="35354"/>
  <c r="M550" i="35354"/>
  <c r="N550" i="35354"/>
  <c r="O550" i="35354"/>
  <c r="B551" i="35354"/>
  <c r="P551" i="35354" s="1"/>
  <c r="C551" i="35354"/>
  <c r="D551" i="35354"/>
  <c r="E551" i="35354"/>
  <c r="G551" i="35354"/>
  <c r="H551" i="35354"/>
  <c r="I551" i="35354"/>
  <c r="J551" i="35354"/>
  <c r="K551" i="35354"/>
  <c r="L551" i="35354"/>
  <c r="M551" i="35354"/>
  <c r="N551" i="35354"/>
  <c r="O551" i="35354"/>
  <c r="B552" i="35354"/>
  <c r="P552" i="35354" s="1"/>
  <c r="C552" i="35354"/>
  <c r="D552" i="35354"/>
  <c r="E552" i="35354"/>
  <c r="G552" i="35354"/>
  <c r="H552" i="35354"/>
  <c r="I552" i="35354"/>
  <c r="J552" i="35354"/>
  <c r="K552" i="35354"/>
  <c r="L552" i="35354"/>
  <c r="M552" i="35354"/>
  <c r="N552" i="35354"/>
  <c r="O552" i="35354"/>
  <c r="B553" i="35354"/>
  <c r="P553" i="35354" s="1"/>
  <c r="C553" i="35354"/>
  <c r="D553" i="35354"/>
  <c r="E553" i="35354"/>
  <c r="G553" i="35354"/>
  <c r="H553" i="35354"/>
  <c r="I553" i="35354"/>
  <c r="J553" i="35354"/>
  <c r="K553" i="35354"/>
  <c r="L553" i="35354"/>
  <c r="M553" i="35354"/>
  <c r="N553" i="35354"/>
  <c r="O553" i="35354"/>
  <c r="B554" i="35354"/>
  <c r="P554" i="35354" s="1"/>
  <c r="C554" i="35354"/>
  <c r="D554" i="35354"/>
  <c r="E554" i="35354"/>
  <c r="G554" i="35354"/>
  <c r="H554" i="35354"/>
  <c r="I554" i="35354"/>
  <c r="J554" i="35354"/>
  <c r="K554" i="35354"/>
  <c r="L554" i="35354"/>
  <c r="M554" i="35354"/>
  <c r="N554" i="35354"/>
  <c r="O554" i="35354"/>
  <c r="B555" i="35354"/>
  <c r="P555" i="35354" s="1"/>
  <c r="C555" i="35354"/>
  <c r="D555" i="35354"/>
  <c r="E555" i="35354"/>
  <c r="G555" i="35354"/>
  <c r="H555" i="35354"/>
  <c r="I555" i="35354"/>
  <c r="J555" i="35354"/>
  <c r="K555" i="35354"/>
  <c r="L555" i="35354"/>
  <c r="M555" i="35354"/>
  <c r="N555" i="35354"/>
  <c r="O555" i="35354"/>
  <c r="B556" i="35354"/>
  <c r="P556" i="35354" s="1"/>
  <c r="C556" i="35354"/>
  <c r="D556" i="35354"/>
  <c r="E556" i="35354"/>
  <c r="G556" i="35354"/>
  <c r="H556" i="35354"/>
  <c r="I556" i="35354"/>
  <c r="J556" i="35354"/>
  <c r="K556" i="35354"/>
  <c r="L556" i="35354"/>
  <c r="M556" i="35354"/>
  <c r="N556" i="35354"/>
  <c r="O556" i="35354"/>
  <c r="B557" i="35354"/>
  <c r="P557" i="35354" s="1"/>
  <c r="C557" i="35354"/>
  <c r="D557" i="35354"/>
  <c r="E557" i="35354"/>
  <c r="G557" i="35354"/>
  <c r="H557" i="35354"/>
  <c r="I557" i="35354"/>
  <c r="J557" i="35354"/>
  <c r="K557" i="35354"/>
  <c r="L557" i="35354"/>
  <c r="M557" i="35354"/>
  <c r="N557" i="35354"/>
  <c r="O557" i="35354"/>
  <c r="B558" i="35354"/>
  <c r="P558" i="35354" s="1"/>
  <c r="C558" i="35354"/>
  <c r="D558" i="35354"/>
  <c r="E558" i="35354"/>
  <c r="G558" i="35354"/>
  <c r="H558" i="35354"/>
  <c r="I558" i="35354"/>
  <c r="J558" i="35354"/>
  <c r="K558" i="35354"/>
  <c r="L558" i="35354"/>
  <c r="M558" i="35354"/>
  <c r="N558" i="35354"/>
  <c r="O558" i="35354"/>
  <c r="B559" i="35354"/>
  <c r="P559" i="35354" s="1"/>
  <c r="C559" i="35354"/>
  <c r="D559" i="35354"/>
  <c r="E559" i="35354"/>
  <c r="G559" i="35354"/>
  <c r="H559" i="35354"/>
  <c r="I559" i="35354"/>
  <c r="J559" i="35354"/>
  <c r="K559" i="35354"/>
  <c r="L559" i="35354"/>
  <c r="M559" i="35354"/>
  <c r="N559" i="35354"/>
  <c r="O559" i="35354"/>
  <c r="B560" i="35354"/>
  <c r="P560" i="35354" s="1"/>
  <c r="C560" i="35354"/>
  <c r="D560" i="35354"/>
  <c r="E560" i="35354"/>
  <c r="G560" i="35354"/>
  <c r="H560" i="35354"/>
  <c r="I560" i="35354"/>
  <c r="J560" i="35354"/>
  <c r="K560" i="35354"/>
  <c r="L560" i="35354"/>
  <c r="M560" i="35354"/>
  <c r="N560" i="35354"/>
  <c r="O560" i="35354"/>
  <c r="B561" i="35354"/>
  <c r="P561" i="35354" s="1"/>
  <c r="C561" i="35354"/>
  <c r="D561" i="35354"/>
  <c r="E561" i="35354"/>
  <c r="G561" i="35354"/>
  <c r="H561" i="35354"/>
  <c r="I561" i="35354"/>
  <c r="J561" i="35354"/>
  <c r="K561" i="35354"/>
  <c r="L561" i="35354"/>
  <c r="M561" i="35354"/>
  <c r="N561" i="35354"/>
  <c r="O561" i="35354"/>
  <c r="B562" i="35354"/>
  <c r="P562" i="35354" s="1"/>
  <c r="C562" i="35354"/>
  <c r="D562" i="35354"/>
  <c r="E562" i="35354"/>
  <c r="G562" i="35354"/>
  <c r="H562" i="35354"/>
  <c r="I562" i="35354"/>
  <c r="J562" i="35354"/>
  <c r="K562" i="35354"/>
  <c r="L562" i="35354"/>
  <c r="M562" i="35354"/>
  <c r="N562" i="35354"/>
  <c r="O562" i="35354"/>
  <c r="B563" i="35354"/>
  <c r="P563" i="35354" s="1"/>
  <c r="C563" i="35354"/>
  <c r="D563" i="35354"/>
  <c r="E563" i="35354"/>
  <c r="G563" i="35354"/>
  <c r="H563" i="35354"/>
  <c r="I563" i="35354"/>
  <c r="J563" i="35354"/>
  <c r="K563" i="35354"/>
  <c r="L563" i="35354"/>
  <c r="M563" i="35354"/>
  <c r="N563" i="35354"/>
  <c r="O563" i="35354"/>
  <c r="B564" i="35354"/>
  <c r="P564" i="35354" s="1"/>
  <c r="C564" i="35354"/>
  <c r="D564" i="35354"/>
  <c r="E564" i="35354"/>
  <c r="G564" i="35354"/>
  <c r="H564" i="35354"/>
  <c r="I564" i="35354"/>
  <c r="J564" i="35354"/>
  <c r="K564" i="35354"/>
  <c r="L564" i="35354"/>
  <c r="M564" i="35354"/>
  <c r="N564" i="35354"/>
  <c r="O564" i="35354"/>
  <c r="B565" i="35354"/>
  <c r="P565" i="35354" s="1"/>
  <c r="C565" i="35354"/>
  <c r="D565" i="35354"/>
  <c r="E565" i="35354"/>
  <c r="G565" i="35354"/>
  <c r="H565" i="35354"/>
  <c r="I565" i="35354"/>
  <c r="J565" i="35354"/>
  <c r="K565" i="35354"/>
  <c r="L565" i="35354"/>
  <c r="M565" i="35354"/>
  <c r="N565" i="35354"/>
  <c r="O565" i="35354"/>
  <c r="B566" i="35354"/>
  <c r="P566" i="35354" s="1"/>
  <c r="C566" i="35354"/>
  <c r="D566" i="35354"/>
  <c r="E566" i="35354"/>
  <c r="G566" i="35354"/>
  <c r="H566" i="35354"/>
  <c r="I566" i="35354"/>
  <c r="J566" i="35354"/>
  <c r="K566" i="35354"/>
  <c r="L566" i="35354"/>
  <c r="M566" i="35354"/>
  <c r="N566" i="35354"/>
  <c r="O566" i="35354"/>
  <c r="B567" i="35354"/>
  <c r="P567" i="35354" s="1"/>
  <c r="C567" i="35354"/>
  <c r="D567" i="35354"/>
  <c r="E567" i="35354"/>
  <c r="G567" i="35354"/>
  <c r="H567" i="35354"/>
  <c r="I567" i="35354"/>
  <c r="J567" i="35354"/>
  <c r="K567" i="35354"/>
  <c r="L567" i="35354"/>
  <c r="M567" i="35354"/>
  <c r="N567" i="35354"/>
  <c r="O567" i="35354"/>
  <c r="B568" i="35354"/>
  <c r="P568" i="35354" s="1"/>
  <c r="C568" i="35354"/>
  <c r="D568" i="35354"/>
  <c r="E568" i="35354"/>
  <c r="G568" i="35354"/>
  <c r="H568" i="35354"/>
  <c r="I568" i="35354"/>
  <c r="J568" i="35354"/>
  <c r="K568" i="35354"/>
  <c r="L568" i="35354"/>
  <c r="M568" i="35354"/>
  <c r="N568" i="35354"/>
  <c r="O568" i="35354"/>
  <c r="B569" i="35354"/>
  <c r="P569" i="35354" s="1"/>
  <c r="C569" i="35354"/>
  <c r="D569" i="35354"/>
  <c r="E569" i="35354"/>
  <c r="G569" i="35354"/>
  <c r="H569" i="35354"/>
  <c r="I569" i="35354"/>
  <c r="J569" i="35354"/>
  <c r="K569" i="35354"/>
  <c r="L569" i="35354"/>
  <c r="M569" i="35354"/>
  <c r="N569" i="35354"/>
  <c r="O569" i="35354"/>
  <c r="B570" i="35354"/>
  <c r="P570" i="35354" s="1"/>
  <c r="C570" i="35354"/>
  <c r="D570" i="35354"/>
  <c r="E570" i="35354"/>
  <c r="G570" i="35354"/>
  <c r="H570" i="35354"/>
  <c r="I570" i="35354"/>
  <c r="J570" i="35354"/>
  <c r="K570" i="35354"/>
  <c r="L570" i="35354"/>
  <c r="M570" i="35354"/>
  <c r="N570" i="35354"/>
  <c r="O570" i="35354"/>
  <c r="B571" i="35354"/>
  <c r="P571" i="35354" s="1"/>
  <c r="C571" i="35354"/>
  <c r="D571" i="35354"/>
  <c r="E571" i="35354"/>
  <c r="G571" i="35354"/>
  <c r="H571" i="35354"/>
  <c r="I571" i="35354"/>
  <c r="J571" i="35354"/>
  <c r="K571" i="35354"/>
  <c r="L571" i="35354"/>
  <c r="M571" i="35354"/>
  <c r="N571" i="35354"/>
  <c r="O571" i="35354"/>
  <c r="B572" i="35354"/>
  <c r="P572" i="35354" s="1"/>
  <c r="C572" i="35354"/>
  <c r="D572" i="35354"/>
  <c r="E572" i="35354"/>
  <c r="G572" i="35354"/>
  <c r="H572" i="35354"/>
  <c r="I572" i="35354"/>
  <c r="J572" i="35354"/>
  <c r="K572" i="35354"/>
  <c r="L572" i="35354"/>
  <c r="M572" i="35354"/>
  <c r="N572" i="35354"/>
  <c r="O572" i="35354"/>
  <c r="B573" i="35354"/>
  <c r="P573" i="35354" s="1"/>
  <c r="C573" i="35354"/>
  <c r="D573" i="35354"/>
  <c r="E573" i="35354"/>
  <c r="G573" i="35354"/>
  <c r="H573" i="35354"/>
  <c r="I573" i="35354"/>
  <c r="J573" i="35354"/>
  <c r="K573" i="35354"/>
  <c r="L573" i="35354"/>
  <c r="M573" i="35354"/>
  <c r="N573" i="35354"/>
  <c r="O573" i="35354"/>
  <c r="B574" i="35354"/>
  <c r="P574" i="35354" s="1"/>
  <c r="C574" i="35354"/>
  <c r="D574" i="35354"/>
  <c r="E574" i="35354"/>
  <c r="G574" i="35354"/>
  <c r="H574" i="35354"/>
  <c r="I574" i="35354"/>
  <c r="J574" i="35354"/>
  <c r="K574" i="35354"/>
  <c r="L574" i="35354"/>
  <c r="M574" i="35354"/>
  <c r="N574" i="35354"/>
  <c r="O574" i="35354"/>
  <c r="B575" i="35354"/>
  <c r="P575" i="35354" s="1"/>
  <c r="C575" i="35354"/>
  <c r="D575" i="35354"/>
  <c r="E575" i="35354"/>
  <c r="G575" i="35354"/>
  <c r="H575" i="35354"/>
  <c r="I575" i="35354"/>
  <c r="J575" i="35354"/>
  <c r="K575" i="35354"/>
  <c r="L575" i="35354"/>
  <c r="M575" i="35354"/>
  <c r="N575" i="35354"/>
  <c r="O575" i="35354"/>
  <c r="B576" i="35354"/>
  <c r="P576" i="35354" s="1"/>
  <c r="C576" i="35354"/>
  <c r="D576" i="35354"/>
  <c r="E576" i="35354"/>
  <c r="G576" i="35354"/>
  <c r="H576" i="35354"/>
  <c r="I576" i="35354"/>
  <c r="J576" i="35354"/>
  <c r="K576" i="35354"/>
  <c r="L576" i="35354"/>
  <c r="M576" i="35354"/>
  <c r="N576" i="35354"/>
  <c r="O576" i="35354"/>
  <c r="B577" i="35354"/>
  <c r="P577" i="35354" s="1"/>
  <c r="C577" i="35354"/>
  <c r="D577" i="35354"/>
  <c r="E577" i="35354"/>
  <c r="G577" i="35354"/>
  <c r="H577" i="35354"/>
  <c r="I577" i="35354"/>
  <c r="J577" i="35354"/>
  <c r="K577" i="35354"/>
  <c r="L577" i="35354"/>
  <c r="M577" i="35354"/>
  <c r="N577" i="35354"/>
  <c r="O577" i="35354"/>
  <c r="B578" i="35354"/>
  <c r="P578" i="35354" s="1"/>
  <c r="C578" i="35354"/>
  <c r="D578" i="35354"/>
  <c r="E578" i="35354"/>
  <c r="G578" i="35354"/>
  <c r="H578" i="35354"/>
  <c r="I578" i="35354"/>
  <c r="J578" i="35354"/>
  <c r="K578" i="35354"/>
  <c r="L578" i="35354"/>
  <c r="M578" i="35354"/>
  <c r="N578" i="35354"/>
  <c r="O578" i="35354"/>
  <c r="B579" i="35354"/>
  <c r="P579" i="35354" s="1"/>
  <c r="C579" i="35354"/>
  <c r="D579" i="35354"/>
  <c r="E579" i="35354"/>
  <c r="G579" i="35354"/>
  <c r="H579" i="35354"/>
  <c r="I579" i="35354"/>
  <c r="J579" i="35354"/>
  <c r="K579" i="35354"/>
  <c r="L579" i="35354"/>
  <c r="M579" i="35354"/>
  <c r="N579" i="35354"/>
  <c r="O579" i="35354"/>
  <c r="B580" i="35354"/>
  <c r="P580" i="35354" s="1"/>
  <c r="C580" i="35354"/>
  <c r="D580" i="35354"/>
  <c r="E580" i="35354"/>
  <c r="G580" i="35354"/>
  <c r="H580" i="35354"/>
  <c r="I580" i="35354"/>
  <c r="J580" i="35354"/>
  <c r="K580" i="35354"/>
  <c r="L580" i="35354"/>
  <c r="M580" i="35354"/>
  <c r="N580" i="35354"/>
  <c r="O580" i="35354"/>
  <c r="B581" i="35354"/>
  <c r="P581" i="35354" s="1"/>
  <c r="C581" i="35354"/>
  <c r="D581" i="35354"/>
  <c r="E581" i="35354"/>
  <c r="G581" i="35354"/>
  <c r="H581" i="35354"/>
  <c r="I581" i="35354"/>
  <c r="J581" i="35354"/>
  <c r="K581" i="35354"/>
  <c r="L581" i="35354"/>
  <c r="M581" i="35354"/>
  <c r="N581" i="35354"/>
  <c r="O581" i="35354"/>
  <c r="B582" i="35354"/>
  <c r="P582" i="35354" s="1"/>
  <c r="C582" i="35354"/>
  <c r="D582" i="35354"/>
  <c r="E582" i="35354"/>
  <c r="G582" i="35354"/>
  <c r="H582" i="35354"/>
  <c r="I582" i="35354"/>
  <c r="J582" i="35354"/>
  <c r="K582" i="35354"/>
  <c r="L582" i="35354"/>
  <c r="M582" i="35354"/>
  <c r="N582" i="35354"/>
  <c r="O582" i="35354"/>
  <c r="B583" i="35354"/>
  <c r="P583" i="35354" s="1"/>
  <c r="C583" i="35354"/>
  <c r="D583" i="35354"/>
  <c r="E583" i="35354"/>
  <c r="G583" i="35354"/>
  <c r="H583" i="35354"/>
  <c r="I583" i="35354"/>
  <c r="J583" i="35354"/>
  <c r="K583" i="35354"/>
  <c r="L583" i="35354"/>
  <c r="M583" i="35354"/>
  <c r="N583" i="35354"/>
  <c r="O583" i="35354"/>
  <c r="B584" i="35354"/>
  <c r="P584" i="35354" s="1"/>
  <c r="C584" i="35354"/>
  <c r="D584" i="35354"/>
  <c r="E584" i="35354"/>
  <c r="G584" i="35354"/>
  <c r="H584" i="35354"/>
  <c r="I584" i="35354"/>
  <c r="J584" i="35354"/>
  <c r="K584" i="35354"/>
  <c r="L584" i="35354"/>
  <c r="M584" i="35354"/>
  <c r="N584" i="35354"/>
  <c r="O584" i="35354"/>
  <c r="B585" i="35354"/>
  <c r="P585" i="35354" s="1"/>
  <c r="C585" i="35354"/>
  <c r="D585" i="35354"/>
  <c r="E585" i="35354"/>
  <c r="G585" i="35354"/>
  <c r="H585" i="35354"/>
  <c r="I585" i="35354"/>
  <c r="J585" i="35354"/>
  <c r="K585" i="35354"/>
  <c r="L585" i="35354"/>
  <c r="M585" i="35354"/>
  <c r="N585" i="35354"/>
  <c r="O585" i="35354"/>
  <c r="B586" i="35354"/>
  <c r="P586" i="35354" s="1"/>
  <c r="C586" i="35354"/>
  <c r="D586" i="35354"/>
  <c r="E586" i="35354"/>
  <c r="G586" i="35354"/>
  <c r="H586" i="35354"/>
  <c r="I586" i="35354"/>
  <c r="J586" i="35354"/>
  <c r="K586" i="35354"/>
  <c r="L586" i="35354"/>
  <c r="M586" i="35354"/>
  <c r="N586" i="35354"/>
  <c r="O586" i="35354"/>
  <c r="B587" i="35354"/>
  <c r="P587" i="35354" s="1"/>
  <c r="C587" i="35354"/>
  <c r="D587" i="35354"/>
  <c r="E587" i="35354"/>
  <c r="G587" i="35354"/>
  <c r="H587" i="35354"/>
  <c r="I587" i="35354"/>
  <c r="J587" i="35354"/>
  <c r="K587" i="35354"/>
  <c r="L587" i="35354"/>
  <c r="M587" i="35354"/>
  <c r="N587" i="35354"/>
  <c r="O587" i="35354"/>
  <c r="B588" i="35354"/>
  <c r="P588" i="35354" s="1"/>
  <c r="C588" i="35354"/>
  <c r="D588" i="35354"/>
  <c r="E588" i="35354"/>
  <c r="G588" i="35354"/>
  <c r="H588" i="35354"/>
  <c r="I588" i="35354"/>
  <c r="J588" i="35354"/>
  <c r="K588" i="35354"/>
  <c r="L588" i="35354"/>
  <c r="M588" i="35354"/>
  <c r="N588" i="35354"/>
  <c r="O588" i="35354"/>
  <c r="B589" i="35354"/>
  <c r="P589" i="35354" s="1"/>
  <c r="C589" i="35354"/>
  <c r="D589" i="35354"/>
  <c r="E589" i="35354"/>
  <c r="G589" i="35354"/>
  <c r="H589" i="35354"/>
  <c r="I589" i="35354"/>
  <c r="J589" i="35354"/>
  <c r="K589" i="35354"/>
  <c r="L589" i="35354"/>
  <c r="M589" i="35354"/>
  <c r="N589" i="35354"/>
  <c r="O589" i="35354"/>
  <c r="B590" i="35354"/>
  <c r="P590" i="35354" s="1"/>
  <c r="C590" i="35354"/>
  <c r="D590" i="35354"/>
  <c r="E590" i="35354"/>
  <c r="G590" i="35354"/>
  <c r="H590" i="35354"/>
  <c r="I590" i="35354"/>
  <c r="J590" i="35354"/>
  <c r="K590" i="35354"/>
  <c r="L590" i="35354"/>
  <c r="M590" i="35354"/>
  <c r="N590" i="35354"/>
  <c r="O590" i="35354"/>
  <c r="B591" i="35354"/>
  <c r="P591" i="35354" s="1"/>
  <c r="C591" i="35354"/>
  <c r="D591" i="35354"/>
  <c r="E591" i="35354"/>
  <c r="G591" i="35354"/>
  <c r="H591" i="35354"/>
  <c r="I591" i="35354"/>
  <c r="J591" i="35354"/>
  <c r="K591" i="35354"/>
  <c r="L591" i="35354"/>
  <c r="M591" i="35354"/>
  <c r="N591" i="35354"/>
  <c r="O591" i="35354"/>
  <c r="B592" i="35354"/>
  <c r="P592" i="35354" s="1"/>
  <c r="C592" i="35354"/>
  <c r="D592" i="35354"/>
  <c r="E592" i="35354"/>
  <c r="G592" i="35354"/>
  <c r="H592" i="35354"/>
  <c r="I592" i="35354"/>
  <c r="J592" i="35354"/>
  <c r="K592" i="35354"/>
  <c r="L592" i="35354"/>
  <c r="M592" i="35354"/>
  <c r="N592" i="35354"/>
  <c r="O592" i="35354"/>
  <c r="B593" i="35354"/>
  <c r="P593" i="35354" s="1"/>
  <c r="C593" i="35354"/>
  <c r="D593" i="35354"/>
  <c r="E593" i="35354"/>
  <c r="G593" i="35354"/>
  <c r="H593" i="35354"/>
  <c r="I593" i="35354"/>
  <c r="J593" i="35354"/>
  <c r="K593" i="35354"/>
  <c r="L593" i="35354"/>
  <c r="M593" i="35354"/>
  <c r="N593" i="35354"/>
  <c r="O593" i="35354"/>
  <c r="B594" i="35354"/>
  <c r="P594" i="35354" s="1"/>
  <c r="C594" i="35354"/>
  <c r="D594" i="35354"/>
  <c r="E594" i="35354"/>
  <c r="G594" i="35354"/>
  <c r="H594" i="35354"/>
  <c r="I594" i="35354"/>
  <c r="J594" i="35354"/>
  <c r="K594" i="35354"/>
  <c r="L594" i="35354"/>
  <c r="M594" i="35354"/>
  <c r="N594" i="35354"/>
  <c r="O594" i="35354"/>
  <c r="B595" i="35354"/>
  <c r="P595" i="35354" s="1"/>
  <c r="C595" i="35354"/>
  <c r="D595" i="35354"/>
  <c r="E595" i="35354"/>
  <c r="G595" i="35354"/>
  <c r="H595" i="35354"/>
  <c r="I595" i="35354"/>
  <c r="J595" i="35354"/>
  <c r="K595" i="35354"/>
  <c r="L595" i="35354"/>
  <c r="M595" i="35354"/>
  <c r="N595" i="35354"/>
  <c r="O595" i="35354"/>
  <c r="B596" i="35354"/>
  <c r="P596" i="35354" s="1"/>
  <c r="C596" i="35354"/>
  <c r="D596" i="35354"/>
  <c r="E596" i="35354"/>
  <c r="G596" i="35354"/>
  <c r="H596" i="35354"/>
  <c r="I596" i="35354"/>
  <c r="J596" i="35354"/>
  <c r="K596" i="35354"/>
  <c r="L596" i="35354"/>
  <c r="M596" i="35354"/>
  <c r="N596" i="35354"/>
  <c r="O596" i="35354"/>
  <c r="B597" i="35354"/>
  <c r="P597" i="35354" s="1"/>
  <c r="C597" i="35354"/>
  <c r="D597" i="35354"/>
  <c r="E597" i="35354"/>
  <c r="G597" i="35354"/>
  <c r="H597" i="35354"/>
  <c r="I597" i="35354"/>
  <c r="J597" i="35354"/>
  <c r="K597" i="35354"/>
  <c r="L597" i="35354"/>
  <c r="M597" i="35354"/>
  <c r="N597" i="35354"/>
  <c r="O597" i="35354"/>
  <c r="B598" i="35354"/>
  <c r="P598" i="35354" s="1"/>
  <c r="C598" i="35354"/>
  <c r="D598" i="35354"/>
  <c r="E598" i="35354"/>
  <c r="G598" i="35354"/>
  <c r="H598" i="35354"/>
  <c r="I598" i="35354"/>
  <c r="J598" i="35354"/>
  <c r="K598" i="35354"/>
  <c r="L598" i="35354"/>
  <c r="M598" i="35354"/>
  <c r="N598" i="35354"/>
  <c r="O598" i="35354"/>
  <c r="B599" i="35354"/>
  <c r="P599" i="35354" s="1"/>
  <c r="C599" i="35354"/>
  <c r="D599" i="35354"/>
  <c r="E599" i="35354"/>
  <c r="G599" i="35354"/>
  <c r="H599" i="35354"/>
  <c r="I599" i="35354"/>
  <c r="J599" i="35354"/>
  <c r="K599" i="35354"/>
  <c r="L599" i="35354"/>
  <c r="M599" i="35354"/>
  <c r="N599" i="35354"/>
  <c r="O599" i="35354"/>
  <c r="B600" i="35354"/>
  <c r="P600" i="35354" s="1"/>
  <c r="C600" i="35354"/>
  <c r="D600" i="35354"/>
  <c r="E600" i="35354"/>
  <c r="G600" i="35354"/>
  <c r="H600" i="35354"/>
  <c r="I600" i="35354"/>
  <c r="J600" i="35354"/>
  <c r="K600" i="35354"/>
  <c r="L600" i="35354"/>
  <c r="M600" i="35354"/>
  <c r="N600" i="35354"/>
  <c r="O600" i="35354"/>
  <c r="B601" i="35354"/>
  <c r="P601" i="35354" s="1"/>
  <c r="C601" i="35354"/>
  <c r="D601" i="35354"/>
  <c r="E601" i="35354"/>
  <c r="G601" i="35354"/>
  <c r="H601" i="35354"/>
  <c r="I601" i="35354"/>
  <c r="J601" i="35354"/>
  <c r="K601" i="35354"/>
  <c r="L601" i="35354"/>
  <c r="M601" i="35354"/>
  <c r="N601" i="35354"/>
  <c r="O601" i="35354"/>
  <c r="B602" i="35354"/>
  <c r="P602" i="35354" s="1"/>
  <c r="C602" i="35354"/>
  <c r="D602" i="35354"/>
  <c r="E602" i="35354"/>
  <c r="G602" i="35354"/>
  <c r="H602" i="35354"/>
  <c r="I602" i="35354"/>
  <c r="J602" i="35354"/>
  <c r="K602" i="35354"/>
  <c r="L602" i="35354"/>
  <c r="M602" i="35354"/>
  <c r="N602" i="35354"/>
  <c r="O602" i="35354"/>
  <c r="B603" i="35354"/>
  <c r="P603" i="35354" s="1"/>
  <c r="C603" i="35354"/>
  <c r="D603" i="35354"/>
  <c r="E603" i="35354"/>
  <c r="G603" i="35354"/>
  <c r="H603" i="35354"/>
  <c r="I603" i="35354"/>
  <c r="J603" i="35354"/>
  <c r="K603" i="35354"/>
  <c r="L603" i="35354"/>
  <c r="M603" i="35354"/>
  <c r="N603" i="35354"/>
  <c r="O603" i="35354"/>
  <c r="B604" i="35354"/>
  <c r="P604" i="35354" s="1"/>
  <c r="C604" i="35354"/>
  <c r="D604" i="35354"/>
  <c r="E604" i="35354"/>
  <c r="G604" i="35354"/>
  <c r="H604" i="35354"/>
  <c r="I604" i="35354"/>
  <c r="J604" i="35354"/>
  <c r="K604" i="35354"/>
  <c r="L604" i="35354"/>
  <c r="M604" i="35354"/>
  <c r="N604" i="35354"/>
  <c r="O604" i="35354"/>
  <c r="B605" i="35354"/>
  <c r="P605" i="35354" s="1"/>
  <c r="C605" i="35354"/>
  <c r="D605" i="35354"/>
  <c r="E605" i="35354"/>
  <c r="G605" i="35354"/>
  <c r="H605" i="35354"/>
  <c r="I605" i="35354"/>
  <c r="J605" i="35354"/>
  <c r="K605" i="35354"/>
  <c r="L605" i="35354"/>
  <c r="M605" i="35354"/>
  <c r="N605" i="35354"/>
  <c r="O605" i="35354"/>
  <c r="B606" i="35354"/>
  <c r="P606" i="35354" s="1"/>
  <c r="C606" i="35354"/>
  <c r="D606" i="35354"/>
  <c r="E606" i="35354"/>
  <c r="G606" i="35354"/>
  <c r="H606" i="35354"/>
  <c r="I606" i="35354"/>
  <c r="J606" i="35354"/>
  <c r="K606" i="35354"/>
  <c r="L606" i="35354"/>
  <c r="M606" i="35354"/>
  <c r="N606" i="35354"/>
  <c r="O606" i="35354"/>
  <c r="B607" i="35354"/>
  <c r="P607" i="35354" s="1"/>
  <c r="C607" i="35354"/>
  <c r="D607" i="35354"/>
  <c r="E607" i="35354"/>
  <c r="G607" i="35354"/>
  <c r="H607" i="35354"/>
  <c r="I607" i="35354"/>
  <c r="J607" i="35354"/>
  <c r="K607" i="35354"/>
  <c r="L607" i="35354"/>
  <c r="M607" i="35354"/>
  <c r="N607" i="35354"/>
  <c r="O607" i="35354"/>
  <c r="B608" i="35354"/>
  <c r="P608" i="35354" s="1"/>
  <c r="C608" i="35354"/>
  <c r="D608" i="35354"/>
  <c r="E608" i="35354"/>
  <c r="G608" i="35354"/>
  <c r="H608" i="35354"/>
  <c r="I608" i="35354"/>
  <c r="J608" i="35354"/>
  <c r="K608" i="35354"/>
  <c r="L608" i="35354"/>
  <c r="M608" i="35354"/>
  <c r="N608" i="35354"/>
  <c r="O608" i="35354"/>
  <c r="B609" i="35354"/>
  <c r="P609" i="35354" s="1"/>
  <c r="C609" i="35354"/>
  <c r="D609" i="35354"/>
  <c r="E609" i="35354"/>
  <c r="G609" i="35354"/>
  <c r="H609" i="35354"/>
  <c r="I609" i="35354"/>
  <c r="J609" i="35354"/>
  <c r="K609" i="35354"/>
  <c r="L609" i="35354"/>
  <c r="M609" i="35354"/>
  <c r="N609" i="35354"/>
  <c r="O609" i="35354"/>
  <c r="B610" i="35354"/>
  <c r="P610" i="35354" s="1"/>
  <c r="C610" i="35354"/>
  <c r="D610" i="35354"/>
  <c r="E610" i="35354"/>
  <c r="G610" i="35354"/>
  <c r="H610" i="35354"/>
  <c r="I610" i="35354"/>
  <c r="J610" i="35354"/>
  <c r="K610" i="35354"/>
  <c r="L610" i="35354"/>
  <c r="M610" i="35354"/>
  <c r="N610" i="35354"/>
  <c r="O610" i="35354"/>
  <c r="B611" i="35354"/>
  <c r="P611" i="35354" s="1"/>
  <c r="C611" i="35354"/>
  <c r="D611" i="35354"/>
  <c r="E611" i="35354"/>
  <c r="G611" i="35354"/>
  <c r="H611" i="35354"/>
  <c r="I611" i="35354"/>
  <c r="J611" i="35354"/>
  <c r="K611" i="35354"/>
  <c r="L611" i="35354"/>
  <c r="M611" i="35354"/>
  <c r="N611" i="35354"/>
  <c r="O611" i="35354"/>
  <c r="B612" i="35354"/>
  <c r="P612" i="35354" s="1"/>
  <c r="C612" i="35354"/>
  <c r="D612" i="35354"/>
  <c r="E612" i="35354"/>
  <c r="G612" i="35354"/>
  <c r="H612" i="35354"/>
  <c r="I612" i="35354"/>
  <c r="J612" i="35354"/>
  <c r="K612" i="35354"/>
  <c r="L612" i="35354"/>
  <c r="M612" i="35354"/>
  <c r="N612" i="35354"/>
  <c r="O612" i="35354"/>
  <c r="B613" i="35354"/>
  <c r="P613" i="35354" s="1"/>
  <c r="C613" i="35354"/>
  <c r="D613" i="35354"/>
  <c r="E613" i="35354"/>
  <c r="G613" i="35354"/>
  <c r="H613" i="35354"/>
  <c r="I613" i="35354"/>
  <c r="J613" i="35354"/>
  <c r="K613" i="35354"/>
  <c r="L613" i="35354"/>
  <c r="M613" i="35354"/>
  <c r="N613" i="35354"/>
  <c r="O613" i="35354"/>
  <c r="B614" i="35354"/>
  <c r="P614" i="35354" s="1"/>
  <c r="C614" i="35354"/>
  <c r="D614" i="35354"/>
  <c r="E614" i="35354"/>
  <c r="G614" i="35354"/>
  <c r="H614" i="35354"/>
  <c r="I614" i="35354"/>
  <c r="J614" i="35354"/>
  <c r="K614" i="35354"/>
  <c r="L614" i="35354"/>
  <c r="M614" i="35354"/>
  <c r="N614" i="35354"/>
  <c r="O614" i="35354"/>
  <c r="B615" i="35354"/>
  <c r="P615" i="35354" s="1"/>
  <c r="C615" i="35354"/>
  <c r="D615" i="35354"/>
  <c r="E615" i="35354"/>
  <c r="G615" i="35354"/>
  <c r="H615" i="35354"/>
  <c r="I615" i="35354"/>
  <c r="J615" i="35354"/>
  <c r="K615" i="35354"/>
  <c r="L615" i="35354"/>
  <c r="M615" i="35354"/>
  <c r="N615" i="35354"/>
  <c r="O615" i="35354"/>
  <c r="B616" i="35354"/>
  <c r="P616" i="35354" s="1"/>
  <c r="C616" i="35354"/>
  <c r="D616" i="35354"/>
  <c r="E616" i="35354"/>
  <c r="G616" i="35354"/>
  <c r="H616" i="35354"/>
  <c r="I616" i="35354"/>
  <c r="J616" i="35354"/>
  <c r="K616" i="35354"/>
  <c r="L616" i="35354"/>
  <c r="M616" i="35354"/>
  <c r="N616" i="35354"/>
  <c r="O616" i="35354"/>
  <c r="B617" i="35354"/>
  <c r="P617" i="35354" s="1"/>
  <c r="C617" i="35354"/>
  <c r="D617" i="35354"/>
  <c r="E617" i="35354"/>
  <c r="G617" i="35354"/>
  <c r="H617" i="35354"/>
  <c r="I617" i="35354"/>
  <c r="J617" i="35354"/>
  <c r="K617" i="35354"/>
  <c r="L617" i="35354"/>
  <c r="M617" i="35354"/>
  <c r="N617" i="35354"/>
  <c r="O617" i="35354"/>
  <c r="B618" i="35354"/>
  <c r="P618" i="35354" s="1"/>
  <c r="C618" i="35354"/>
  <c r="D618" i="35354"/>
  <c r="E618" i="35354"/>
  <c r="G618" i="35354"/>
  <c r="H618" i="35354"/>
  <c r="I618" i="35354"/>
  <c r="J618" i="35354"/>
  <c r="K618" i="35354"/>
  <c r="L618" i="35354"/>
  <c r="M618" i="35354"/>
  <c r="N618" i="35354"/>
  <c r="O618" i="35354"/>
  <c r="B619" i="35354"/>
  <c r="P619" i="35354" s="1"/>
  <c r="C619" i="35354"/>
  <c r="D619" i="35354"/>
  <c r="E619" i="35354"/>
  <c r="G619" i="35354"/>
  <c r="H619" i="35354"/>
  <c r="I619" i="35354"/>
  <c r="J619" i="35354"/>
  <c r="K619" i="35354"/>
  <c r="L619" i="35354"/>
  <c r="M619" i="35354"/>
  <c r="N619" i="35354"/>
  <c r="O619" i="35354"/>
  <c r="B620" i="35354"/>
  <c r="P620" i="35354" s="1"/>
  <c r="C620" i="35354"/>
  <c r="D620" i="35354"/>
  <c r="E620" i="35354"/>
  <c r="G620" i="35354"/>
  <c r="H620" i="35354"/>
  <c r="I620" i="35354"/>
  <c r="J620" i="35354"/>
  <c r="K620" i="35354"/>
  <c r="L620" i="35354"/>
  <c r="M620" i="35354"/>
  <c r="N620" i="35354"/>
  <c r="O620" i="35354"/>
  <c r="B621" i="35354"/>
  <c r="P621" i="35354" s="1"/>
  <c r="C621" i="35354"/>
  <c r="D621" i="35354"/>
  <c r="E621" i="35354"/>
  <c r="G621" i="35354"/>
  <c r="H621" i="35354"/>
  <c r="I621" i="35354"/>
  <c r="J621" i="35354"/>
  <c r="K621" i="35354"/>
  <c r="L621" i="35354"/>
  <c r="M621" i="35354"/>
  <c r="N621" i="35354"/>
  <c r="O621" i="35354"/>
  <c r="B622" i="35354"/>
  <c r="P622" i="35354" s="1"/>
  <c r="C622" i="35354"/>
  <c r="D622" i="35354"/>
  <c r="E622" i="35354"/>
  <c r="G622" i="35354"/>
  <c r="H622" i="35354"/>
  <c r="I622" i="35354"/>
  <c r="J622" i="35354"/>
  <c r="K622" i="35354"/>
  <c r="L622" i="35354"/>
  <c r="M622" i="35354"/>
  <c r="N622" i="35354"/>
  <c r="O622" i="35354"/>
  <c r="B623" i="35354"/>
  <c r="P623" i="35354" s="1"/>
  <c r="C623" i="35354"/>
  <c r="D623" i="35354"/>
  <c r="E623" i="35354"/>
  <c r="G623" i="35354"/>
  <c r="H623" i="35354"/>
  <c r="I623" i="35354"/>
  <c r="J623" i="35354"/>
  <c r="K623" i="35354"/>
  <c r="L623" i="35354"/>
  <c r="M623" i="35354"/>
  <c r="N623" i="35354"/>
  <c r="O623" i="35354"/>
  <c r="B624" i="35354"/>
  <c r="P624" i="35354" s="1"/>
  <c r="C624" i="35354"/>
  <c r="D624" i="35354"/>
  <c r="E624" i="35354"/>
  <c r="G624" i="35354"/>
  <c r="H624" i="35354"/>
  <c r="I624" i="35354"/>
  <c r="J624" i="35354"/>
  <c r="K624" i="35354"/>
  <c r="L624" i="35354"/>
  <c r="M624" i="35354"/>
  <c r="N624" i="35354"/>
  <c r="O624" i="35354"/>
  <c r="B625" i="35354"/>
  <c r="P625" i="35354" s="1"/>
  <c r="C625" i="35354"/>
  <c r="D625" i="35354"/>
  <c r="E625" i="35354"/>
  <c r="G625" i="35354"/>
  <c r="H625" i="35354"/>
  <c r="I625" i="35354"/>
  <c r="J625" i="35354"/>
  <c r="K625" i="35354"/>
  <c r="L625" i="35354"/>
  <c r="M625" i="35354"/>
  <c r="N625" i="35354"/>
  <c r="O625" i="35354"/>
  <c r="B626" i="35354"/>
  <c r="P626" i="35354" s="1"/>
  <c r="C626" i="35354"/>
  <c r="D626" i="35354"/>
  <c r="E626" i="35354"/>
  <c r="G626" i="35354"/>
  <c r="H626" i="35354"/>
  <c r="I626" i="35354"/>
  <c r="J626" i="35354"/>
  <c r="K626" i="35354"/>
  <c r="L626" i="35354"/>
  <c r="M626" i="35354"/>
  <c r="N626" i="35354"/>
  <c r="O626" i="35354"/>
  <c r="B627" i="35354"/>
  <c r="P627" i="35354" s="1"/>
  <c r="C627" i="35354"/>
  <c r="D627" i="35354"/>
  <c r="E627" i="35354"/>
  <c r="G627" i="35354"/>
  <c r="H627" i="35354"/>
  <c r="I627" i="35354"/>
  <c r="J627" i="35354"/>
  <c r="K627" i="35354"/>
  <c r="L627" i="35354"/>
  <c r="M627" i="35354"/>
  <c r="N627" i="35354"/>
  <c r="O627" i="35354"/>
  <c r="B628" i="35354"/>
  <c r="P628" i="35354" s="1"/>
  <c r="C628" i="35354"/>
  <c r="D628" i="35354"/>
  <c r="E628" i="35354"/>
  <c r="G628" i="35354"/>
  <c r="H628" i="35354"/>
  <c r="I628" i="35354"/>
  <c r="J628" i="35354"/>
  <c r="K628" i="35354"/>
  <c r="L628" i="35354"/>
  <c r="M628" i="35354"/>
  <c r="N628" i="35354"/>
  <c r="O628" i="35354"/>
  <c r="B629" i="35354"/>
  <c r="P629" i="35354" s="1"/>
  <c r="C629" i="35354"/>
  <c r="D629" i="35354"/>
  <c r="E629" i="35354"/>
  <c r="G629" i="35354"/>
  <c r="H629" i="35354"/>
  <c r="I629" i="35354"/>
  <c r="J629" i="35354"/>
  <c r="K629" i="35354"/>
  <c r="L629" i="35354"/>
  <c r="M629" i="35354"/>
  <c r="N629" i="35354"/>
  <c r="O629" i="35354"/>
  <c r="B630" i="35354"/>
  <c r="P630" i="35354" s="1"/>
  <c r="C630" i="35354"/>
  <c r="D630" i="35354"/>
  <c r="E630" i="35354"/>
  <c r="G630" i="35354"/>
  <c r="H630" i="35354"/>
  <c r="I630" i="35354"/>
  <c r="J630" i="35354"/>
  <c r="K630" i="35354"/>
  <c r="L630" i="35354"/>
  <c r="M630" i="35354"/>
  <c r="N630" i="35354"/>
  <c r="O630" i="35354"/>
  <c r="B631" i="35354"/>
  <c r="P631" i="35354" s="1"/>
  <c r="C631" i="35354"/>
  <c r="D631" i="35354"/>
  <c r="E631" i="35354"/>
  <c r="G631" i="35354"/>
  <c r="H631" i="35354"/>
  <c r="I631" i="35354"/>
  <c r="J631" i="35354"/>
  <c r="K631" i="35354"/>
  <c r="L631" i="35354"/>
  <c r="M631" i="35354"/>
  <c r="N631" i="35354"/>
  <c r="O631" i="35354"/>
  <c r="B632" i="35354"/>
  <c r="P632" i="35354" s="1"/>
  <c r="C632" i="35354"/>
  <c r="D632" i="35354"/>
  <c r="E632" i="35354"/>
  <c r="G632" i="35354"/>
  <c r="H632" i="35354"/>
  <c r="I632" i="35354"/>
  <c r="J632" i="35354"/>
  <c r="K632" i="35354"/>
  <c r="L632" i="35354"/>
  <c r="M632" i="35354"/>
  <c r="N632" i="35354"/>
  <c r="O632" i="35354"/>
  <c r="B633" i="35354"/>
  <c r="P633" i="35354" s="1"/>
  <c r="C633" i="35354"/>
  <c r="D633" i="35354"/>
  <c r="E633" i="35354"/>
  <c r="G633" i="35354"/>
  <c r="H633" i="35354"/>
  <c r="I633" i="35354"/>
  <c r="J633" i="35354"/>
  <c r="K633" i="35354"/>
  <c r="L633" i="35354"/>
  <c r="M633" i="35354"/>
  <c r="N633" i="35354"/>
  <c r="O633" i="35354"/>
  <c r="B634" i="35354"/>
  <c r="P634" i="35354" s="1"/>
  <c r="C634" i="35354"/>
  <c r="D634" i="35354"/>
  <c r="E634" i="35354"/>
  <c r="G634" i="35354"/>
  <c r="H634" i="35354"/>
  <c r="I634" i="35354"/>
  <c r="J634" i="35354"/>
  <c r="K634" i="35354"/>
  <c r="L634" i="35354"/>
  <c r="M634" i="35354"/>
  <c r="N634" i="35354"/>
  <c r="O634" i="35354"/>
  <c r="B635" i="35354"/>
  <c r="P635" i="35354" s="1"/>
  <c r="C635" i="35354"/>
  <c r="D635" i="35354"/>
  <c r="E635" i="35354"/>
  <c r="G635" i="35354"/>
  <c r="H635" i="35354"/>
  <c r="I635" i="35354"/>
  <c r="J635" i="35354"/>
  <c r="K635" i="35354"/>
  <c r="L635" i="35354"/>
  <c r="M635" i="35354"/>
  <c r="N635" i="35354"/>
  <c r="O635" i="35354"/>
  <c r="B636" i="35354"/>
  <c r="P636" i="35354" s="1"/>
  <c r="C636" i="35354"/>
  <c r="D636" i="35354"/>
  <c r="E636" i="35354"/>
  <c r="G636" i="35354"/>
  <c r="H636" i="35354"/>
  <c r="I636" i="35354"/>
  <c r="J636" i="35354"/>
  <c r="K636" i="35354"/>
  <c r="L636" i="35354"/>
  <c r="M636" i="35354"/>
  <c r="N636" i="35354"/>
  <c r="O636" i="35354"/>
  <c r="B637" i="35354"/>
  <c r="P637" i="35354" s="1"/>
  <c r="C637" i="35354"/>
  <c r="D637" i="35354"/>
  <c r="E637" i="35354"/>
  <c r="G637" i="35354"/>
  <c r="H637" i="35354"/>
  <c r="I637" i="35354"/>
  <c r="J637" i="35354"/>
  <c r="K637" i="35354"/>
  <c r="L637" i="35354"/>
  <c r="M637" i="35354"/>
  <c r="N637" i="35354"/>
  <c r="O637" i="35354"/>
  <c r="B638" i="35354"/>
  <c r="P638" i="35354" s="1"/>
  <c r="C638" i="35354"/>
  <c r="D638" i="35354"/>
  <c r="E638" i="35354"/>
  <c r="G638" i="35354"/>
  <c r="H638" i="35354"/>
  <c r="I638" i="35354"/>
  <c r="J638" i="35354"/>
  <c r="K638" i="35354"/>
  <c r="L638" i="35354"/>
  <c r="M638" i="35354"/>
  <c r="N638" i="35354"/>
  <c r="O638" i="35354"/>
  <c r="B639" i="35354"/>
  <c r="P639" i="35354" s="1"/>
  <c r="C639" i="35354"/>
  <c r="D639" i="35354"/>
  <c r="E639" i="35354"/>
  <c r="G639" i="35354"/>
  <c r="H639" i="35354"/>
  <c r="I639" i="35354"/>
  <c r="J639" i="35354"/>
  <c r="K639" i="35354"/>
  <c r="L639" i="35354"/>
  <c r="M639" i="35354"/>
  <c r="N639" i="35354"/>
  <c r="O639" i="35354"/>
  <c r="B640" i="35354"/>
  <c r="P640" i="35354" s="1"/>
  <c r="C640" i="35354"/>
  <c r="D640" i="35354"/>
  <c r="E640" i="35354"/>
  <c r="G640" i="35354"/>
  <c r="H640" i="35354"/>
  <c r="I640" i="35354"/>
  <c r="J640" i="35354"/>
  <c r="K640" i="35354"/>
  <c r="L640" i="35354"/>
  <c r="M640" i="35354"/>
  <c r="N640" i="35354"/>
  <c r="O640" i="35354"/>
  <c r="B641" i="35354"/>
  <c r="P641" i="35354" s="1"/>
  <c r="C641" i="35354"/>
  <c r="D641" i="35354"/>
  <c r="E641" i="35354"/>
  <c r="G641" i="35354"/>
  <c r="H641" i="35354"/>
  <c r="I641" i="35354"/>
  <c r="J641" i="35354"/>
  <c r="K641" i="35354"/>
  <c r="L641" i="35354"/>
  <c r="M641" i="35354"/>
  <c r="N641" i="35354"/>
  <c r="O641" i="35354"/>
  <c r="B642" i="35354"/>
  <c r="P642" i="35354" s="1"/>
  <c r="C642" i="35354"/>
  <c r="D642" i="35354"/>
  <c r="E642" i="35354"/>
  <c r="G642" i="35354"/>
  <c r="H642" i="35354"/>
  <c r="I642" i="35354"/>
  <c r="J642" i="35354"/>
  <c r="K642" i="35354"/>
  <c r="L642" i="35354"/>
  <c r="M642" i="35354"/>
  <c r="N642" i="35354"/>
  <c r="O642" i="35354"/>
  <c r="B643" i="35354"/>
  <c r="P643" i="35354" s="1"/>
  <c r="C643" i="35354"/>
  <c r="D643" i="35354"/>
  <c r="E643" i="35354"/>
  <c r="G643" i="35354"/>
  <c r="H643" i="35354"/>
  <c r="I643" i="35354"/>
  <c r="J643" i="35354"/>
  <c r="K643" i="35354"/>
  <c r="L643" i="35354"/>
  <c r="M643" i="35354"/>
  <c r="N643" i="35354"/>
  <c r="O643" i="35354"/>
  <c r="B644" i="35354"/>
  <c r="P644" i="35354" s="1"/>
  <c r="C644" i="35354"/>
  <c r="D644" i="35354"/>
  <c r="E644" i="35354"/>
  <c r="G644" i="35354"/>
  <c r="H644" i="35354"/>
  <c r="I644" i="35354"/>
  <c r="J644" i="35354"/>
  <c r="K644" i="35354"/>
  <c r="L644" i="35354"/>
  <c r="M644" i="35354"/>
  <c r="N644" i="35354"/>
  <c r="O644" i="35354"/>
  <c r="B645" i="35354"/>
  <c r="P645" i="35354" s="1"/>
  <c r="C645" i="35354"/>
  <c r="D645" i="35354"/>
  <c r="E645" i="35354"/>
  <c r="G645" i="35354"/>
  <c r="H645" i="35354"/>
  <c r="I645" i="35354"/>
  <c r="J645" i="35354"/>
  <c r="K645" i="35354"/>
  <c r="L645" i="35354"/>
  <c r="M645" i="35354"/>
  <c r="N645" i="35354"/>
  <c r="O645" i="35354"/>
  <c r="B646" i="35354"/>
  <c r="P646" i="35354" s="1"/>
  <c r="C646" i="35354"/>
  <c r="D646" i="35354"/>
  <c r="E646" i="35354"/>
  <c r="G646" i="35354"/>
  <c r="H646" i="35354"/>
  <c r="I646" i="35354"/>
  <c r="J646" i="35354"/>
  <c r="K646" i="35354"/>
  <c r="L646" i="35354"/>
  <c r="M646" i="35354"/>
  <c r="N646" i="35354"/>
  <c r="O646" i="35354"/>
  <c r="B647" i="35354"/>
  <c r="P647" i="35354" s="1"/>
  <c r="C647" i="35354"/>
  <c r="D647" i="35354"/>
  <c r="E647" i="35354"/>
  <c r="G647" i="35354"/>
  <c r="H647" i="35354"/>
  <c r="I647" i="35354"/>
  <c r="J647" i="35354"/>
  <c r="K647" i="35354"/>
  <c r="L647" i="35354"/>
  <c r="M647" i="35354"/>
  <c r="N647" i="35354"/>
  <c r="O647" i="35354"/>
  <c r="B648" i="35354"/>
  <c r="P648" i="35354" s="1"/>
  <c r="C648" i="35354"/>
  <c r="D648" i="35354"/>
  <c r="E648" i="35354"/>
  <c r="G648" i="35354"/>
  <c r="H648" i="35354"/>
  <c r="I648" i="35354"/>
  <c r="J648" i="35354"/>
  <c r="K648" i="35354"/>
  <c r="L648" i="35354"/>
  <c r="M648" i="35354"/>
  <c r="N648" i="35354"/>
  <c r="O648" i="35354"/>
  <c r="B649" i="35354"/>
  <c r="P649" i="35354" s="1"/>
  <c r="C649" i="35354"/>
  <c r="D649" i="35354"/>
  <c r="E649" i="35354"/>
  <c r="G649" i="35354"/>
  <c r="H649" i="35354"/>
  <c r="I649" i="35354"/>
  <c r="J649" i="35354"/>
  <c r="K649" i="35354"/>
  <c r="L649" i="35354"/>
  <c r="M649" i="35354"/>
  <c r="N649" i="35354"/>
  <c r="O649" i="35354"/>
  <c r="B650" i="35354"/>
  <c r="P650" i="35354" s="1"/>
  <c r="C650" i="35354"/>
  <c r="D650" i="35354"/>
  <c r="E650" i="35354"/>
  <c r="G650" i="35354"/>
  <c r="H650" i="35354"/>
  <c r="I650" i="35354"/>
  <c r="J650" i="35354"/>
  <c r="K650" i="35354"/>
  <c r="L650" i="35354"/>
  <c r="M650" i="35354"/>
  <c r="N650" i="35354"/>
  <c r="O650" i="35354"/>
  <c r="B651" i="35354"/>
  <c r="P651" i="35354" s="1"/>
  <c r="C651" i="35354"/>
  <c r="D651" i="35354"/>
  <c r="E651" i="35354"/>
  <c r="G651" i="35354"/>
  <c r="H651" i="35354"/>
  <c r="I651" i="35354"/>
  <c r="J651" i="35354"/>
  <c r="K651" i="35354"/>
  <c r="L651" i="35354"/>
  <c r="M651" i="35354"/>
  <c r="N651" i="35354"/>
  <c r="O651" i="35354"/>
  <c r="B652" i="35354"/>
  <c r="P652" i="35354" s="1"/>
  <c r="C652" i="35354"/>
  <c r="D652" i="35354"/>
  <c r="E652" i="35354"/>
  <c r="G652" i="35354"/>
  <c r="H652" i="35354"/>
  <c r="I652" i="35354"/>
  <c r="J652" i="35354"/>
  <c r="K652" i="35354"/>
  <c r="L652" i="35354"/>
  <c r="M652" i="35354"/>
  <c r="N652" i="35354"/>
  <c r="O652" i="35354"/>
  <c r="B653" i="35354"/>
  <c r="P653" i="35354" s="1"/>
  <c r="C653" i="35354"/>
  <c r="D653" i="35354"/>
  <c r="E653" i="35354"/>
  <c r="G653" i="35354"/>
  <c r="H653" i="35354"/>
  <c r="I653" i="35354"/>
  <c r="J653" i="35354"/>
  <c r="K653" i="35354"/>
  <c r="L653" i="35354"/>
  <c r="M653" i="35354"/>
  <c r="N653" i="35354"/>
  <c r="O653" i="35354"/>
  <c r="B654" i="35354"/>
  <c r="P654" i="35354" s="1"/>
  <c r="C654" i="35354"/>
  <c r="D654" i="35354"/>
  <c r="E654" i="35354"/>
  <c r="G654" i="35354"/>
  <c r="H654" i="35354"/>
  <c r="I654" i="35354"/>
  <c r="J654" i="35354"/>
  <c r="K654" i="35354"/>
  <c r="L654" i="35354"/>
  <c r="M654" i="35354"/>
  <c r="N654" i="35354"/>
  <c r="O654" i="35354"/>
  <c r="B655" i="35354"/>
  <c r="P655" i="35354" s="1"/>
  <c r="C655" i="35354"/>
  <c r="D655" i="35354"/>
  <c r="E655" i="35354"/>
  <c r="G655" i="35354"/>
  <c r="H655" i="35354"/>
  <c r="I655" i="35354"/>
  <c r="J655" i="35354"/>
  <c r="K655" i="35354"/>
  <c r="L655" i="35354"/>
  <c r="M655" i="35354"/>
  <c r="N655" i="35354"/>
  <c r="O655" i="35354"/>
  <c r="B656" i="35354"/>
  <c r="P656" i="35354" s="1"/>
  <c r="C656" i="35354"/>
  <c r="D656" i="35354"/>
  <c r="E656" i="35354"/>
  <c r="G656" i="35354"/>
  <c r="H656" i="35354"/>
  <c r="I656" i="35354"/>
  <c r="J656" i="35354"/>
  <c r="K656" i="35354"/>
  <c r="L656" i="35354"/>
  <c r="M656" i="35354"/>
  <c r="N656" i="35354"/>
  <c r="O656" i="35354"/>
  <c r="B657" i="35354"/>
  <c r="P657" i="35354" s="1"/>
  <c r="C657" i="35354"/>
  <c r="D657" i="35354"/>
  <c r="E657" i="35354"/>
  <c r="G657" i="35354"/>
  <c r="H657" i="35354"/>
  <c r="I657" i="35354"/>
  <c r="J657" i="35354"/>
  <c r="K657" i="35354"/>
  <c r="L657" i="35354"/>
  <c r="M657" i="35354"/>
  <c r="N657" i="35354"/>
  <c r="O657" i="35354"/>
  <c r="B658" i="35354"/>
  <c r="P658" i="35354" s="1"/>
  <c r="C658" i="35354"/>
  <c r="D658" i="35354"/>
  <c r="E658" i="35354"/>
  <c r="G658" i="35354"/>
  <c r="H658" i="35354"/>
  <c r="I658" i="35354"/>
  <c r="J658" i="35354"/>
  <c r="K658" i="35354"/>
  <c r="L658" i="35354"/>
  <c r="M658" i="35354"/>
  <c r="N658" i="35354"/>
  <c r="O658" i="35354"/>
  <c r="B659" i="35354"/>
  <c r="P659" i="35354" s="1"/>
  <c r="C659" i="35354"/>
  <c r="D659" i="35354"/>
  <c r="E659" i="35354"/>
  <c r="G659" i="35354"/>
  <c r="H659" i="35354"/>
  <c r="I659" i="35354"/>
  <c r="J659" i="35354"/>
  <c r="K659" i="35354"/>
  <c r="L659" i="35354"/>
  <c r="M659" i="35354"/>
  <c r="N659" i="35354"/>
  <c r="O659" i="35354"/>
  <c r="B660" i="35354"/>
  <c r="P660" i="35354" s="1"/>
  <c r="C660" i="35354"/>
  <c r="D660" i="35354"/>
  <c r="E660" i="35354"/>
  <c r="G660" i="35354"/>
  <c r="H660" i="35354"/>
  <c r="I660" i="35354"/>
  <c r="J660" i="35354"/>
  <c r="K660" i="35354"/>
  <c r="L660" i="35354"/>
  <c r="M660" i="35354"/>
  <c r="N660" i="35354"/>
  <c r="O660" i="35354"/>
  <c r="B661" i="35354"/>
  <c r="P661" i="35354" s="1"/>
  <c r="C661" i="35354"/>
  <c r="D661" i="35354"/>
  <c r="E661" i="35354"/>
  <c r="G661" i="35354"/>
  <c r="H661" i="35354"/>
  <c r="I661" i="35354"/>
  <c r="J661" i="35354"/>
  <c r="K661" i="35354"/>
  <c r="L661" i="35354"/>
  <c r="M661" i="35354"/>
  <c r="N661" i="35354"/>
  <c r="O661" i="35354"/>
  <c r="B662" i="35354"/>
  <c r="P662" i="35354" s="1"/>
  <c r="C662" i="35354"/>
  <c r="D662" i="35354"/>
  <c r="E662" i="35354"/>
  <c r="G662" i="35354"/>
  <c r="H662" i="35354"/>
  <c r="I662" i="35354"/>
  <c r="J662" i="35354"/>
  <c r="K662" i="35354"/>
  <c r="L662" i="35354"/>
  <c r="M662" i="35354"/>
  <c r="N662" i="35354"/>
  <c r="O662" i="35354"/>
  <c r="B663" i="35354"/>
  <c r="P663" i="35354" s="1"/>
  <c r="C663" i="35354"/>
  <c r="D663" i="35354"/>
  <c r="E663" i="35354"/>
  <c r="G663" i="35354"/>
  <c r="H663" i="35354"/>
  <c r="I663" i="35354"/>
  <c r="J663" i="35354"/>
  <c r="K663" i="35354"/>
  <c r="L663" i="35354"/>
  <c r="M663" i="35354"/>
  <c r="N663" i="35354"/>
  <c r="O663" i="35354"/>
  <c r="B664" i="35354"/>
  <c r="P664" i="35354" s="1"/>
  <c r="C664" i="35354"/>
  <c r="D664" i="35354"/>
  <c r="E664" i="35354"/>
  <c r="G664" i="35354"/>
  <c r="H664" i="35354"/>
  <c r="I664" i="35354"/>
  <c r="J664" i="35354"/>
  <c r="K664" i="35354"/>
  <c r="L664" i="35354"/>
  <c r="M664" i="35354"/>
  <c r="N664" i="35354"/>
  <c r="O664" i="35354"/>
  <c r="B665" i="35354"/>
  <c r="P665" i="35354" s="1"/>
  <c r="C665" i="35354"/>
  <c r="D665" i="35354"/>
  <c r="E665" i="35354"/>
  <c r="G665" i="35354"/>
  <c r="H665" i="35354"/>
  <c r="I665" i="35354"/>
  <c r="J665" i="35354"/>
  <c r="K665" i="35354"/>
  <c r="L665" i="35354"/>
  <c r="M665" i="35354"/>
  <c r="N665" i="35354"/>
  <c r="O665" i="35354"/>
  <c r="B666" i="35354"/>
  <c r="P666" i="35354" s="1"/>
  <c r="C666" i="35354"/>
  <c r="D666" i="35354"/>
  <c r="E666" i="35354"/>
  <c r="G666" i="35354"/>
  <c r="H666" i="35354"/>
  <c r="I666" i="35354"/>
  <c r="J666" i="35354"/>
  <c r="K666" i="35354"/>
  <c r="L666" i="35354"/>
  <c r="M666" i="35354"/>
  <c r="N666" i="35354"/>
  <c r="O666" i="35354"/>
  <c r="B667" i="35354"/>
  <c r="P667" i="35354" s="1"/>
  <c r="C667" i="35354"/>
  <c r="D667" i="35354"/>
  <c r="E667" i="35354"/>
  <c r="G667" i="35354"/>
  <c r="H667" i="35354"/>
  <c r="I667" i="35354"/>
  <c r="J667" i="35354"/>
  <c r="K667" i="35354"/>
  <c r="L667" i="35354"/>
  <c r="M667" i="35354"/>
  <c r="N667" i="35354"/>
  <c r="O667" i="35354"/>
  <c r="B668" i="35354"/>
  <c r="P668" i="35354" s="1"/>
  <c r="C668" i="35354"/>
  <c r="D668" i="35354"/>
  <c r="E668" i="35354"/>
  <c r="G668" i="35354"/>
  <c r="H668" i="35354"/>
  <c r="I668" i="35354"/>
  <c r="J668" i="35354"/>
  <c r="K668" i="35354"/>
  <c r="L668" i="35354"/>
  <c r="M668" i="35354"/>
  <c r="N668" i="35354"/>
  <c r="O668" i="35354"/>
  <c r="B669" i="35354"/>
  <c r="P669" i="35354" s="1"/>
  <c r="C669" i="35354"/>
  <c r="D669" i="35354"/>
  <c r="E669" i="35354"/>
  <c r="G669" i="35354"/>
  <c r="H669" i="35354"/>
  <c r="I669" i="35354"/>
  <c r="J669" i="35354"/>
  <c r="K669" i="35354"/>
  <c r="L669" i="35354"/>
  <c r="M669" i="35354"/>
  <c r="N669" i="35354"/>
  <c r="O669" i="35354"/>
  <c r="B670" i="35354"/>
  <c r="P670" i="35354" s="1"/>
  <c r="C670" i="35354"/>
  <c r="D670" i="35354"/>
  <c r="E670" i="35354"/>
  <c r="G670" i="35354"/>
  <c r="H670" i="35354"/>
  <c r="I670" i="35354"/>
  <c r="J670" i="35354"/>
  <c r="K670" i="35354"/>
  <c r="L670" i="35354"/>
  <c r="M670" i="35354"/>
  <c r="N670" i="35354"/>
  <c r="O670" i="35354"/>
  <c r="B671" i="35354"/>
  <c r="P671" i="35354" s="1"/>
  <c r="C671" i="35354"/>
  <c r="D671" i="35354"/>
  <c r="E671" i="35354"/>
  <c r="G671" i="35354"/>
  <c r="H671" i="35354"/>
  <c r="I671" i="35354"/>
  <c r="J671" i="35354"/>
  <c r="K671" i="35354"/>
  <c r="L671" i="35354"/>
  <c r="M671" i="35354"/>
  <c r="N671" i="35354"/>
  <c r="O671" i="35354"/>
  <c r="B672" i="35354"/>
  <c r="P672" i="35354" s="1"/>
  <c r="C672" i="35354"/>
  <c r="D672" i="35354"/>
  <c r="E672" i="35354"/>
  <c r="G672" i="35354"/>
  <c r="H672" i="35354"/>
  <c r="I672" i="35354"/>
  <c r="J672" i="35354"/>
  <c r="K672" i="35354"/>
  <c r="L672" i="35354"/>
  <c r="M672" i="35354"/>
  <c r="N672" i="35354"/>
  <c r="O672" i="35354"/>
  <c r="B673" i="35354"/>
  <c r="P673" i="35354" s="1"/>
  <c r="C673" i="35354"/>
  <c r="D673" i="35354"/>
  <c r="E673" i="35354"/>
  <c r="G673" i="35354"/>
  <c r="H673" i="35354"/>
  <c r="I673" i="35354"/>
  <c r="J673" i="35354"/>
  <c r="K673" i="35354"/>
  <c r="L673" i="35354"/>
  <c r="M673" i="35354"/>
  <c r="N673" i="35354"/>
  <c r="O673" i="35354"/>
  <c r="B674" i="35354"/>
  <c r="P674" i="35354" s="1"/>
  <c r="C674" i="35354"/>
  <c r="D674" i="35354"/>
  <c r="E674" i="35354"/>
  <c r="G674" i="35354"/>
  <c r="H674" i="35354"/>
  <c r="I674" i="35354"/>
  <c r="J674" i="35354"/>
  <c r="K674" i="35354"/>
  <c r="L674" i="35354"/>
  <c r="M674" i="35354"/>
  <c r="N674" i="35354"/>
  <c r="O674" i="35354"/>
  <c r="B675" i="35354"/>
  <c r="P675" i="35354" s="1"/>
  <c r="C675" i="35354"/>
  <c r="D675" i="35354"/>
  <c r="E675" i="35354"/>
  <c r="G675" i="35354"/>
  <c r="H675" i="35354"/>
  <c r="I675" i="35354"/>
  <c r="J675" i="35354"/>
  <c r="K675" i="35354"/>
  <c r="L675" i="35354"/>
  <c r="M675" i="35354"/>
  <c r="N675" i="35354"/>
  <c r="O675" i="35354"/>
  <c r="B676" i="35354"/>
  <c r="P676" i="35354" s="1"/>
  <c r="C676" i="35354"/>
  <c r="D676" i="35354"/>
  <c r="E676" i="35354"/>
  <c r="G676" i="35354"/>
  <c r="H676" i="35354"/>
  <c r="I676" i="35354"/>
  <c r="J676" i="35354"/>
  <c r="K676" i="35354"/>
  <c r="L676" i="35354"/>
  <c r="M676" i="35354"/>
  <c r="N676" i="35354"/>
  <c r="O676" i="35354"/>
  <c r="B677" i="35354"/>
  <c r="P677" i="35354" s="1"/>
  <c r="C677" i="35354"/>
  <c r="D677" i="35354"/>
  <c r="E677" i="35354"/>
  <c r="G677" i="35354"/>
  <c r="H677" i="35354"/>
  <c r="I677" i="35354"/>
  <c r="J677" i="35354"/>
  <c r="K677" i="35354"/>
  <c r="L677" i="35354"/>
  <c r="M677" i="35354"/>
  <c r="N677" i="35354"/>
  <c r="O677" i="35354"/>
  <c r="B678" i="35354"/>
  <c r="P678" i="35354" s="1"/>
  <c r="C678" i="35354"/>
  <c r="D678" i="35354"/>
  <c r="E678" i="35354"/>
  <c r="G678" i="35354"/>
  <c r="H678" i="35354"/>
  <c r="I678" i="35354"/>
  <c r="J678" i="35354"/>
  <c r="K678" i="35354"/>
  <c r="L678" i="35354"/>
  <c r="M678" i="35354"/>
  <c r="N678" i="35354"/>
  <c r="O678" i="35354"/>
  <c r="B679" i="35354"/>
  <c r="P679" i="35354" s="1"/>
  <c r="C679" i="35354"/>
  <c r="D679" i="35354"/>
  <c r="E679" i="35354"/>
  <c r="G679" i="35354"/>
  <c r="H679" i="35354"/>
  <c r="I679" i="35354"/>
  <c r="J679" i="35354"/>
  <c r="K679" i="35354"/>
  <c r="L679" i="35354"/>
  <c r="M679" i="35354"/>
  <c r="N679" i="35354"/>
  <c r="O679" i="35354"/>
  <c r="B680" i="35354"/>
  <c r="P680" i="35354" s="1"/>
  <c r="C680" i="35354"/>
  <c r="D680" i="35354"/>
  <c r="E680" i="35354"/>
  <c r="G680" i="35354"/>
  <c r="H680" i="35354"/>
  <c r="I680" i="35354"/>
  <c r="J680" i="35354"/>
  <c r="K680" i="35354"/>
  <c r="L680" i="35354"/>
  <c r="M680" i="35354"/>
  <c r="N680" i="35354"/>
  <c r="O680" i="35354"/>
  <c r="B681" i="35354"/>
  <c r="P681" i="35354" s="1"/>
  <c r="C681" i="35354"/>
  <c r="D681" i="35354"/>
  <c r="E681" i="35354"/>
  <c r="G681" i="35354"/>
  <c r="H681" i="35354"/>
  <c r="I681" i="35354"/>
  <c r="J681" i="35354"/>
  <c r="K681" i="35354"/>
  <c r="L681" i="35354"/>
  <c r="M681" i="35354"/>
  <c r="N681" i="35354"/>
  <c r="O681" i="35354"/>
  <c r="B682" i="35354"/>
  <c r="P682" i="35354" s="1"/>
  <c r="C682" i="35354"/>
  <c r="D682" i="35354"/>
  <c r="E682" i="35354"/>
  <c r="G682" i="35354"/>
  <c r="H682" i="35354"/>
  <c r="I682" i="35354"/>
  <c r="J682" i="35354"/>
  <c r="K682" i="35354"/>
  <c r="L682" i="35354"/>
  <c r="M682" i="35354"/>
  <c r="N682" i="35354"/>
  <c r="O682" i="35354"/>
  <c r="B683" i="35354"/>
  <c r="P683" i="35354" s="1"/>
  <c r="C683" i="35354"/>
  <c r="D683" i="35354"/>
  <c r="E683" i="35354"/>
  <c r="G683" i="35354"/>
  <c r="H683" i="35354"/>
  <c r="I683" i="35354"/>
  <c r="J683" i="35354"/>
  <c r="K683" i="35354"/>
  <c r="L683" i="35354"/>
  <c r="M683" i="35354"/>
  <c r="N683" i="35354"/>
  <c r="O683" i="35354"/>
  <c r="P684" i="35354"/>
  <c r="C684" i="35354"/>
  <c r="D684" i="35354"/>
  <c r="E684" i="35354"/>
  <c r="G684" i="35354"/>
  <c r="H684" i="35354"/>
  <c r="I684" i="35354"/>
  <c r="J684" i="35354"/>
  <c r="K684" i="35354"/>
  <c r="L684" i="35354"/>
  <c r="M684" i="35354"/>
  <c r="N684" i="35354"/>
  <c r="O684" i="35354"/>
  <c r="B685" i="35354"/>
  <c r="P685" i="35354" s="1"/>
  <c r="C685" i="35354"/>
  <c r="D685" i="35354"/>
  <c r="E685" i="35354"/>
  <c r="G685" i="35354"/>
  <c r="H685" i="35354"/>
  <c r="I685" i="35354"/>
  <c r="J685" i="35354"/>
  <c r="K685" i="35354"/>
  <c r="L685" i="35354"/>
  <c r="M685" i="35354"/>
  <c r="N685" i="35354"/>
  <c r="O685" i="35354"/>
  <c r="B686" i="35354"/>
  <c r="P686" i="35354" s="1"/>
  <c r="C686" i="35354"/>
  <c r="D686" i="35354"/>
  <c r="E686" i="35354"/>
  <c r="G686" i="35354"/>
  <c r="H686" i="35354"/>
  <c r="I686" i="35354"/>
  <c r="J686" i="35354"/>
  <c r="K686" i="35354"/>
  <c r="L686" i="35354"/>
  <c r="M686" i="35354"/>
  <c r="N686" i="35354"/>
  <c r="O686" i="35354"/>
  <c r="B687" i="35354"/>
  <c r="P687" i="35354" s="1"/>
  <c r="C687" i="35354"/>
  <c r="D687" i="35354"/>
  <c r="E687" i="35354"/>
  <c r="G687" i="35354"/>
  <c r="H687" i="35354"/>
  <c r="I687" i="35354"/>
  <c r="J687" i="35354"/>
  <c r="K687" i="35354"/>
  <c r="L687" i="35354"/>
  <c r="M687" i="35354"/>
  <c r="N687" i="35354"/>
  <c r="O687" i="35354"/>
  <c r="B688" i="35354"/>
  <c r="P688" i="35354" s="1"/>
  <c r="C688" i="35354"/>
  <c r="D688" i="35354"/>
  <c r="E688" i="35354"/>
  <c r="G688" i="35354"/>
  <c r="H688" i="35354"/>
  <c r="I688" i="35354"/>
  <c r="J688" i="35354"/>
  <c r="K688" i="35354"/>
  <c r="L688" i="35354"/>
  <c r="M688" i="35354"/>
  <c r="N688" i="35354"/>
  <c r="O688" i="35354"/>
  <c r="B689" i="35354"/>
  <c r="P689" i="35354" s="1"/>
  <c r="C689" i="35354"/>
  <c r="D689" i="35354"/>
  <c r="E689" i="35354"/>
  <c r="G689" i="35354"/>
  <c r="H689" i="35354"/>
  <c r="I689" i="35354"/>
  <c r="J689" i="35354"/>
  <c r="K689" i="35354"/>
  <c r="L689" i="35354"/>
  <c r="M689" i="35354"/>
  <c r="N689" i="35354"/>
  <c r="O689" i="35354"/>
  <c r="B690" i="35354"/>
  <c r="P690" i="35354" s="1"/>
  <c r="C690" i="35354"/>
  <c r="D690" i="35354"/>
  <c r="E690" i="35354"/>
  <c r="G690" i="35354"/>
  <c r="H690" i="35354"/>
  <c r="I690" i="35354"/>
  <c r="J690" i="35354"/>
  <c r="K690" i="35354"/>
  <c r="L690" i="35354"/>
  <c r="M690" i="35354"/>
  <c r="N690" i="35354"/>
  <c r="O690" i="35354"/>
  <c r="B691" i="35354"/>
  <c r="P691" i="35354" s="1"/>
  <c r="C691" i="35354"/>
  <c r="D691" i="35354"/>
  <c r="E691" i="35354"/>
  <c r="G691" i="35354"/>
  <c r="H691" i="35354"/>
  <c r="I691" i="35354"/>
  <c r="J691" i="35354"/>
  <c r="K691" i="35354"/>
  <c r="L691" i="35354"/>
  <c r="M691" i="35354"/>
  <c r="N691" i="35354"/>
  <c r="O691" i="35354"/>
  <c r="B692" i="35354"/>
  <c r="P692" i="35354" s="1"/>
  <c r="C692" i="35354"/>
  <c r="D692" i="35354"/>
  <c r="E692" i="35354"/>
  <c r="G692" i="35354"/>
  <c r="H692" i="35354"/>
  <c r="I692" i="35354"/>
  <c r="J692" i="35354"/>
  <c r="K692" i="35354"/>
  <c r="L692" i="35354"/>
  <c r="M692" i="35354"/>
  <c r="N692" i="35354"/>
  <c r="O692" i="35354"/>
  <c r="B693" i="35354"/>
  <c r="P693" i="35354" s="1"/>
  <c r="C693" i="35354"/>
  <c r="D693" i="35354"/>
  <c r="E693" i="35354"/>
  <c r="G693" i="35354"/>
  <c r="H693" i="35354"/>
  <c r="I693" i="35354"/>
  <c r="J693" i="35354"/>
  <c r="K693" i="35354"/>
  <c r="L693" i="35354"/>
  <c r="M693" i="35354"/>
  <c r="N693" i="35354"/>
  <c r="O693" i="35354"/>
  <c r="B694" i="35354"/>
  <c r="P694" i="35354" s="1"/>
  <c r="C694" i="35354"/>
  <c r="D694" i="35354"/>
  <c r="E694" i="35354"/>
  <c r="G694" i="35354"/>
  <c r="H694" i="35354"/>
  <c r="I694" i="35354"/>
  <c r="J694" i="35354"/>
  <c r="K694" i="35354"/>
  <c r="L694" i="35354"/>
  <c r="M694" i="35354"/>
  <c r="N694" i="35354"/>
  <c r="O694" i="35354"/>
  <c r="B695" i="35354"/>
  <c r="P695" i="35354" s="1"/>
  <c r="C695" i="35354"/>
  <c r="D695" i="35354"/>
  <c r="E695" i="35354"/>
  <c r="G695" i="35354"/>
  <c r="H695" i="35354"/>
  <c r="I695" i="35354"/>
  <c r="J695" i="35354"/>
  <c r="K695" i="35354"/>
  <c r="L695" i="35354"/>
  <c r="M695" i="35354"/>
  <c r="N695" i="35354"/>
  <c r="O695" i="35354"/>
  <c r="B696" i="35354"/>
  <c r="P696" i="35354" s="1"/>
  <c r="C696" i="35354"/>
  <c r="D696" i="35354"/>
  <c r="E696" i="35354"/>
  <c r="G696" i="35354"/>
  <c r="H696" i="35354"/>
  <c r="I696" i="35354"/>
  <c r="J696" i="35354"/>
  <c r="K696" i="35354"/>
  <c r="L696" i="35354"/>
  <c r="M696" i="35354"/>
  <c r="N696" i="35354"/>
  <c r="O696" i="35354"/>
  <c r="B697" i="35354"/>
  <c r="P697" i="35354" s="1"/>
  <c r="C697" i="35354"/>
  <c r="D697" i="35354"/>
  <c r="E697" i="35354"/>
  <c r="G697" i="35354"/>
  <c r="H697" i="35354"/>
  <c r="I697" i="35354"/>
  <c r="J697" i="35354"/>
  <c r="K697" i="35354"/>
  <c r="L697" i="35354"/>
  <c r="M697" i="35354"/>
  <c r="N697" i="35354"/>
  <c r="O697" i="35354"/>
  <c r="B698" i="35354"/>
  <c r="P698" i="35354" s="1"/>
  <c r="C698" i="35354"/>
  <c r="D698" i="35354"/>
  <c r="E698" i="35354"/>
  <c r="G698" i="35354"/>
  <c r="H698" i="35354"/>
  <c r="I698" i="35354"/>
  <c r="J698" i="35354"/>
  <c r="K698" i="35354"/>
  <c r="L698" i="35354"/>
  <c r="M698" i="35354"/>
  <c r="N698" i="35354"/>
  <c r="O698" i="35354"/>
  <c r="B699" i="35354"/>
  <c r="P699" i="35354" s="1"/>
  <c r="C699" i="35354"/>
  <c r="D699" i="35354"/>
  <c r="E699" i="35354"/>
  <c r="G699" i="35354"/>
  <c r="H699" i="35354"/>
  <c r="I699" i="35354"/>
  <c r="J699" i="35354"/>
  <c r="K699" i="35354"/>
  <c r="L699" i="35354"/>
  <c r="M699" i="35354"/>
  <c r="N699" i="35354"/>
  <c r="O699" i="35354"/>
  <c r="B700" i="35354"/>
  <c r="P700" i="35354" s="1"/>
  <c r="C700" i="35354"/>
  <c r="D700" i="35354"/>
  <c r="E700" i="35354"/>
  <c r="G700" i="35354"/>
  <c r="H700" i="35354"/>
  <c r="I700" i="35354"/>
  <c r="J700" i="35354"/>
  <c r="K700" i="35354"/>
  <c r="L700" i="35354"/>
  <c r="M700" i="35354"/>
  <c r="N700" i="35354"/>
  <c r="O700" i="35354"/>
  <c r="B701" i="35354"/>
  <c r="P701" i="35354" s="1"/>
  <c r="C701" i="35354"/>
  <c r="D701" i="35354"/>
  <c r="E701" i="35354"/>
  <c r="G701" i="35354"/>
  <c r="H701" i="35354"/>
  <c r="I701" i="35354"/>
  <c r="J701" i="35354"/>
  <c r="K701" i="35354"/>
  <c r="L701" i="35354"/>
  <c r="M701" i="35354"/>
  <c r="N701" i="35354"/>
  <c r="O701" i="35354"/>
  <c r="B702" i="35354"/>
  <c r="P702" i="35354" s="1"/>
  <c r="C702" i="35354"/>
  <c r="D702" i="35354"/>
  <c r="E702" i="35354"/>
  <c r="G702" i="35354"/>
  <c r="H702" i="35354"/>
  <c r="I702" i="35354"/>
  <c r="J702" i="35354"/>
  <c r="K702" i="35354"/>
  <c r="L702" i="35354"/>
  <c r="M702" i="35354"/>
  <c r="N702" i="35354"/>
  <c r="O702" i="35354"/>
  <c r="B703" i="35354"/>
  <c r="P703" i="35354" s="1"/>
  <c r="C703" i="35354"/>
  <c r="D703" i="35354"/>
  <c r="E703" i="35354"/>
  <c r="G703" i="35354"/>
  <c r="H703" i="35354"/>
  <c r="I703" i="35354"/>
  <c r="J703" i="35354"/>
  <c r="K703" i="35354"/>
  <c r="L703" i="35354"/>
  <c r="M703" i="35354"/>
  <c r="N703" i="35354"/>
  <c r="O703" i="35354"/>
  <c r="B704" i="35354"/>
  <c r="P704" i="35354" s="1"/>
  <c r="C704" i="35354"/>
  <c r="D704" i="35354"/>
  <c r="E704" i="35354"/>
  <c r="G704" i="35354"/>
  <c r="H704" i="35354"/>
  <c r="I704" i="35354"/>
  <c r="J704" i="35354"/>
  <c r="K704" i="35354"/>
  <c r="L704" i="35354"/>
  <c r="M704" i="35354"/>
  <c r="N704" i="35354"/>
  <c r="O704" i="35354"/>
  <c r="B705" i="35354"/>
  <c r="P705" i="35354" s="1"/>
  <c r="C705" i="35354"/>
  <c r="D705" i="35354"/>
  <c r="E705" i="35354"/>
  <c r="G705" i="35354"/>
  <c r="H705" i="35354"/>
  <c r="I705" i="35354"/>
  <c r="J705" i="35354"/>
  <c r="K705" i="35354"/>
  <c r="L705" i="35354"/>
  <c r="M705" i="35354"/>
  <c r="N705" i="35354"/>
  <c r="O705" i="35354"/>
  <c r="B706" i="35354"/>
  <c r="P706" i="35354" s="1"/>
  <c r="C706" i="35354"/>
  <c r="D706" i="35354"/>
  <c r="E706" i="35354"/>
  <c r="G706" i="35354"/>
  <c r="H706" i="35354"/>
  <c r="I706" i="35354"/>
  <c r="J706" i="35354"/>
  <c r="K706" i="35354"/>
  <c r="L706" i="35354"/>
  <c r="M706" i="35354"/>
  <c r="N706" i="35354"/>
  <c r="O706" i="35354"/>
  <c r="B707" i="35354"/>
  <c r="P707" i="35354" s="1"/>
  <c r="C707" i="35354"/>
  <c r="D707" i="35354"/>
  <c r="E707" i="35354"/>
  <c r="G707" i="35354"/>
  <c r="H707" i="35354"/>
  <c r="I707" i="35354"/>
  <c r="J707" i="35354"/>
  <c r="K707" i="35354"/>
  <c r="L707" i="35354"/>
  <c r="M707" i="35354"/>
  <c r="N707" i="35354"/>
  <c r="O707" i="35354"/>
  <c r="B708" i="35354"/>
  <c r="P708" i="35354" s="1"/>
  <c r="C708" i="35354"/>
  <c r="D708" i="35354"/>
  <c r="E708" i="35354"/>
  <c r="G708" i="35354"/>
  <c r="H708" i="35354"/>
  <c r="I708" i="35354"/>
  <c r="J708" i="35354"/>
  <c r="K708" i="35354"/>
  <c r="L708" i="35354"/>
  <c r="M708" i="35354"/>
  <c r="N708" i="35354"/>
  <c r="O708" i="35354"/>
  <c r="B709" i="35354"/>
  <c r="P709" i="35354" s="1"/>
  <c r="C709" i="35354"/>
  <c r="D709" i="35354"/>
  <c r="E709" i="35354"/>
  <c r="G709" i="35354"/>
  <c r="H709" i="35354"/>
  <c r="I709" i="35354"/>
  <c r="J709" i="35354"/>
  <c r="K709" i="35354"/>
  <c r="L709" i="35354"/>
  <c r="M709" i="35354"/>
  <c r="N709" i="35354"/>
  <c r="O709" i="35354"/>
  <c r="B710" i="35354"/>
  <c r="P710" i="35354" s="1"/>
  <c r="C710" i="35354"/>
  <c r="D710" i="35354"/>
  <c r="E710" i="35354"/>
  <c r="G710" i="35354"/>
  <c r="H710" i="35354"/>
  <c r="I710" i="35354"/>
  <c r="J710" i="35354"/>
  <c r="K710" i="35354"/>
  <c r="L710" i="35354"/>
  <c r="M710" i="35354"/>
  <c r="N710" i="35354"/>
  <c r="O710" i="35354"/>
  <c r="B711" i="35354"/>
  <c r="P711" i="35354" s="1"/>
  <c r="C711" i="35354"/>
  <c r="D711" i="35354"/>
  <c r="E711" i="35354"/>
  <c r="G711" i="35354"/>
  <c r="H711" i="35354"/>
  <c r="I711" i="35354"/>
  <c r="J711" i="35354"/>
  <c r="K711" i="35354"/>
  <c r="L711" i="35354"/>
  <c r="M711" i="35354"/>
  <c r="N711" i="35354"/>
  <c r="O711" i="35354"/>
  <c r="B712" i="35354"/>
  <c r="P712" i="35354" s="1"/>
  <c r="C712" i="35354"/>
  <c r="D712" i="35354"/>
  <c r="E712" i="35354"/>
  <c r="G712" i="35354"/>
  <c r="H712" i="35354"/>
  <c r="I712" i="35354"/>
  <c r="J712" i="35354"/>
  <c r="K712" i="35354"/>
  <c r="L712" i="35354"/>
  <c r="M712" i="35354"/>
  <c r="N712" i="35354"/>
  <c r="O712" i="35354"/>
  <c r="B713" i="35354"/>
  <c r="P713" i="35354" s="1"/>
  <c r="C713" i="35354"/>
  <c r="D713" i="35354"/>
  <c r="E713" i="35354"/>
  <c r="G713" i="35354"/>
  <c r="H713" i="35354"/>
  <c r="I713" i="35354"/>
  <c r="J713" i="35354"/>
  <c r="K713" i="35354"/>
  <c r="L713" i="35354"/>
  <c r="M713" i="35354"/>
  <c r="N713" i="35354"/>
  <c r="O713" i="35354"/>
  <c r="B714" i="35354"/>
  <c r="P714" i="35354" s="1"/>
  <c r="C714" i="35354"/>
  <c r="D714" i="35354"/>
  <c r="E714" i="35354"/>
  <c r="G714" i="35354"/>
  <c r="H714" i="35354"/>
  <c r="I714" i="35354"/>
  <c r="J714" i="35354"/>
  <c r="K714" i="35354"/>
  <c r="L714" i="35354"/>
  <c r="M714" i="35354"/>
  <c r="N714" i="35354"/>
  <c r="O714" i="35354"/>
  <c r="B715" i="35354"/>
  <c r="P715" i="35354" s="1"/>
  <c r="C715" i="35354"/>
  <c r="D715" i="35354"/>
  <c r="E715" i="35354"/>
  <c r="G715" i="35354"/>
  <c r="H715" i="35354"/>
  <c r="I715" i="35354"/>
  <c r="J715" i="35354"/>
  <c r="K715" i="35354"/>
  <c r="L715" i="35354"/>
  <c r="M715" i="35354"/>
  <c r="N715" i="35354"/>
  <c r="O715" i="35354"/>
  <c r="P716" i="35354"/>
  <c r="C716" i="35354"/>
  <c r="D716" i="35354"/>
  <c r="E716" i="35354"/>
  <c r="G716" i="35354"/>
  <c r="H716" i="35354"/>
  <c r="I716" i="35354"/>
  <c r="J716" i="35354"/>
  <c r="K716" i="35354"/>
  <c r="L716" i="35354"/>
  <c r="M716" i="35354"/>
  <c r="N716" i="35354"/>
  <c r="O716" i="35354"/>
  <c r="B719" i="35354"/>
  <c r="P719" i="35354" s="1"/>
  <c r="C719" i="35354"/>
  <c r="D719" i="35354"/>
  <c r="E719" i="35354"/>
  <c r="G719" i="35354"/>
  <c r="H719" i="35354"/>
  <c r="I719" i="35354"/>
  <c r="J719" i="35354"/>
  <c r="K719" i="35354"/>
  <c r="L719" i="35354"/>
  <c r="M719" i="35354"/>
  <c r="N719" i="35354"/>
  <c r="O719" i="35354"/>
  <c r="B720" i="35354"/>
  <c r="P720" i="35354" s="1"/>
  <c r="C720" i="35354"/>
  <c r="D720" i="35354"/>
  <c r="E720" i="35354"/>
  <c r="G720" i="35354"/>
  <c r="H720" i="35354"/>
  <c r="I720" i="35354"/>
  <c r="J720" i="35354"/>
  <c r="K720" i="35354"/>
  <c r="L720" i="35354"/>
  <c r="M720" i="35354"/>
  <c r="N720" i="35354"/>
  <c r="O720" i="35354"/>
  <c r="B721" i="35354"/>
  <c r="P721" i="35354" s="1"/>
  <c r="C721" i="35354"/>
  <c r="D721" i="35354"/>
  <c r="E721" i="35354"/>
  <c r="G721" i="35354"/>
  <c r="H721" i="35354"/>
  <c r="I721" i="35354"/>
  <c r="J721" i="35354"/>
  <c r="K721" i="35354"/>
  <c r="L721" i="35354"/>
  <c r="M721" i="35354"/>
  <c r="N721" i="35354"/>
  <c r="O721" i="35354"/>
  <c r="B722" i="35354"/>
  <c r="P722" i="35354" s="1"/>
  <c r="C722" i="35354"/>
  <c r="D722" i="35354"/>
  <c r="E722" i="35354"/>
  <c r="G722" i="35354"/>
  <c r="H722" i="35354"/>
  <c r="I722" i="35354"/>
  <c r="J722" i="35354"/>
  <c r="K722" i="35354"/>
  <c r="L722" i="35354"/>
  <c r="M722" i="35354"/>
  <c r="N722" i="35354"/>
  <c r="O722" i="35354"/>
  <c r="B723" i="35354"/>
  <c r="P723" i="35354" s="1"/>
  <c r="C723" i="35354"/>
  <c r="D723" i="35354"/>
  <c r="E723" i="35354"/>
  <c r="G723" i="35354"/>
  <c r="H723" i="35354"/>
  <c r="I723" i="35354"/>
  <c r="J723" i="35354"/>
  <c r="K723" i="35354"/>
  <c r="L723" i="35354"/>
  <c r="M723" i="35354"/>
  <c r="N723" i="35354"/>
  <c r="O723" i="35354"/>
  <c r="B724" i="35354"/>
  <c r="P724" i="35354" s="1"/>
  <c r="C724" i="35354"/>
  <c r="D724" i="35354"/>
  <c r="E724" i="35354"/>
  <c r="G724" i="35354"/>
  <c r="H724" i="35354"/>
  <c r="I724" i="35354"/>
  <c r="J724" i="35354"/>
  <c r="K724" i="35354"/>
  <c r="L724" i="35354"/>
  <c r="M724" i="35354"/>
  <c r="N724" i="35354"/>
  <c r="O724" i="35354"/>
  <c r="B725" i="35354"/>
  <c r="P725" i="35354" s="1"/>
  <c r="C725" i="35354"/>
  <c r="D725" i="35354"/>
  <c r="E725" i="35354"/>
  <c r="G725" i="35354"/>
  <c r="H725" i="35354"/>
  <c r="I725" i="35354"/>
  <c r="J725" i="35354"/>
  <c r="K725" i="35354"/>
  <c r="L725" i="35354"/>
  <c r="M725" i="35354"/>
  <c r="N725" i="35354"/>
  <c r="O725" i="35354"/>
  <c r="B726" i="35354"/>
  <c r="P726" i="35354" s="1"/>
  <c r="C726" i="35354"/>
  <c r="D726" i="35354"/>
  <c r="E726" i="35354"/>
  <c r="G726" i="35354"/>
  <c r="H726" i="35354"/>
  <c r="I726" i="35354"/>
  <c r="J726" i="35354"/>
  <c r="K726" i="35354"/>
  <c r="L726" i="35354"/>
  <c r="M726" i="35354"/>
  <c r="N726" i="35354"/>
  <c r="O726" i="35354"/>
  <c r="B727" i="35354"/>
  <c r="P727" i="35354" s="1"/>
  <c r="C727" i="35354"/>
  <c r="D727" i="35354"/>
  <c r="E727" i="35354"/>
  <c r="G727" i="35354"/>
  <c r="H727" i="35354"/>
  <c r="I727" i="35354"/>
  <c r="J727" i="35354"/>
  <c r="K727" i="35354"/>
  <c r="L727" i="35354"/>
  <c r="M727" i="35354"/>
  <c r="N727" i="35354"/>
  <c r="O727" i="35354"/>
  <c r="B728" i="35354"/>
  <c r="P728" i="35354" s="1"/>
  <c r="C728" i="35354"/>
  <c r="D728" i="35354"/>
  <c r="E728" i="35354"/>
  <c r="G728" i="35354"/>
  <c r="H728" i="35354"/>
  <c r="I728" i="35354"/>
  <c r="J728" i="35354"/>
  <c r="K728" i="35354"/>
  <c r="L728" i="35354"/>
  <c r="M728" i="35354"/>
  <c r="N728" i="35354"/>
  <c r="O728" i="35354"/>
  <c r="B729" i="35354"/>
  <c r="P729" i="35354" s="1"/>
  <c r="C729" i="35354"/>
  <c r="D729" i="35354"/>
  <c r="E729" i="35354"/>
  <c r="G729" i="35354"/>
  <c r="H729" i="35354"/>
  <c r="I729" i="35354"/>
  <c r="J729" i="35354"/>
  <c r="K729" i="35354"/>
  <c r="L729" i="35354"/>
  <c r="M729" i="35354"/>
  <c r="N729" i="35354"/>
  <c r="O729" i="35354"/>
  <c r="B730" i="35354"/>
  <c r="P730" i="35354" s="1"/>
  <c r="C730" i="35354"/>
  <c r="D730" i="35354"/>
  <c r="E730" i="35354"/>
  <c r="G730" i="35354"/>
  <c r="H730" i="35354"/>
  <c r="I730" i="35354"/>
  <c r="J730" i="35354"/>
  <c r="K730" i="35354"/>
  <c r="L730" i="35354"/>
  <c r="M730" i="35354"/>
  <c r="N730" i="35354"/>
  <c r="O730" i="35354"/>
  <c r="B731" i="35354"/>
  <c r="P731" i="35354" s="1"/>
  <c r="C731" i="35354"/>
  <c r="D731" i="35354"/>
  <c r="E731" i="35354"/>
  <c r="G731" i="35354"/>
  <c r="H731" i="35354"/>
  <c r="I731" i="35354"/>
  <c r="J731" i="35354"/>
  <c r="K731" i="35354"/>
  <c r="L731" i="35354"/>
  <c r="M731" i="35354"/>
  <c r="N731" i="35354"/>
  <c r="O731" i="35354"/>
  <c r="B732" i="35354"/>
  <c r="P732" i="35354" s="1"/>
  <c r="C732" i="35354"/>
  <c r="D732" i="35354"/>
  <c r="E732" i="35354"/>
  <c r="G732" i="35354"/>
  <c r="H732" i="35354"/>
  <c r="I732" i="35354"/>
  <c r="J732" i="35354"/>
  <c r="K732" i="35354"/>
  <c r="L732" i="35354"/>
  <c r="M732" i="35354"/>
  <c r="N732" i="35354"/>
  <c r="O732" i="35354"/>
  <c r="B733" i="35354"/>
  <c r="P733" i="35354" s="1"/>
  <c r="C733" i="35354"/>
  <c r="D733" i="35354"/>
  <c r="E733" i="35354"/>
  <c r="G733" i="35354"/>
  <c r="H733" i="35354"/>
  <c r="I733" i="35354"/>
  <c r="J733" i="35354"/>
  <c r="K733" i="35354"/>
  <c r="L733" i="35354"/>
  <c r="M733" i="35354"/>
  <c r="N733" i="35354"/>
  <c r="O733" i="35354"/>
  <c r="B734" i="35354"/>
  <c r="P734" i="35354" s="1"/>
  <c r="C734" i="35354"/>
  <c r="D734" i="35354"/>
  <c r="E734" i="35354"/>
  <c r="G734" i="35354"/>
  <c r="H734" i="35354"/>
  <c r="I734" i="35354"/>
  <c r="J734" i="35354"/>
  <c r="K734" i="35354"/>
  <c r="L734" i="35354"/>
  <c r="M734" i="35354"/>
  <c r="N734" i="35354"/>
  <c r="O734" i="35354"/>
  <c r="B735" i="35354"/>
  <c r="P735" i="35354" s="1"/>
  <c r="C735" i="35354"/>
  <c r="D735" i="35354"/>
  <c r="E735" i="35354"/>
  <c r="G735" i="35354"/>
  <c r="H735" i="35354"/>
  <c r="I735" i="35354"/>
  <c r="J735" i="35354"/>
  <c r="K735" i="35354"/>
  <c r="L735" i="35354"/>
  <c r="M735" i="35354"/>
  <c r="N735" i="35354"/>
  <c r="O735" i="35354"/>
  <c r="B736" i="35354"/>
  <c r="P736" i="35354" s="1"/>
  <c r="C736" i="35354"/>
  <c r="D736" i="35354"/>
  <c r="E736" i="35354"/>
  <c r="G736" i="35354"/>
  <c r="H736" i="35354"/>
  <c r="I736" i="35354"/>
  <c r="J736" i="35354"/>
  <c r="K736" i="35354"/>
  <c r="L736" i="35354"/>
  <c r="M736" i="35354"/>
  <c r="N736" i="35354"/>
  <c r="O736" i="35354"/>
  <c r="B737" i="35354"/>
  <c r="P737" i="35354" s="1"/>
  <c r="C737" i="35354"/>
  <c r="D737" i="35354"/>
  <c r="E737" i="35354"/>
  <c r="G737" i="35354"/>
  <c r="H737" i="35354"/>
  <c r="I737" i="35354"/>
  <c r="J737" i="35354"/>
  <c r="K737" i="35354"/>
  <c r="L737" i="35354"/>
  <c r="M737" i="35354"/>
  <c r="N737" i="35354"/>
  <c r="O737" i="35354"/>
  <c r="B738" i="35354"/>
  <c r="P738" i="35354" s="1"/>
  <c r="C738" i="35354"/>
  <c r="D738" i="35354"/>
  <c r="E738" i="35354"/>
  <c r="G738" i="35354"/>
  <c r="H738" i="35354"/>
  <c r="I738" i="35354"/>
  <c r="J738" i="35354"/>
  <c r="K738" i="35354"/>
  <c r="L738" i="35354"/>
  <c r="M738" i="35354"/>
  <c r="N738" i="35354"/>
  <c r="O738" i="35354"/>
  <c r="B739" i="35354"/>
  <c r="P739" i="35354" s="1"/>
  <c r="C739" i="35354"/>
  <c r="D739" i="35354"/>
  <c r="E739" i="35354"/>
  <c r="G739" i="35354"/>
  <c r="H739" i="35354"/>
  <c r="I739" i="35354"/>
  <c r="J739" i="35354"/>
  <c r="K739" i="35354"/>
  <c r="L739" i="35354"/>
  <c r="M739" i="35354"/>
  <c r="N739" i="35354"/>
  <c r="O739" i="35354"/>
  <c r="B740" i="35354"/>
  <c r="P740" i="35354" s="1"/>
  <c r="C740" i="35354"/>
  <c r="D740" i="35354"/>
  <c r="E740" i="35354"/>
  <c r="G740" i="35354"/>
  <c r="H740" i="35354"/>
  <c r="I740" i="35354"/>
  <c r="J740" i="35354"/>
  <c r="K740" i="35354"/>
  <c r="L740" i="35354"/>
  <c r="M740" i="35354"/>
  <c r="N740" i="35354"/>
  <c r="O740" i="35354"/>
  <c r="B741" i="35354"/>
  <c r="P741" i="35354" s="1"/>
  <c r="C741" i="35354"/>
  <c r="D741" i="35354"/>
  <c r="E741" i="35354"/>
  <c r="G741" i="35354"/>
  <c r="H741" i="35354"/>
  <c r="I741" i="35354"/>
  <c r="J741" i="35354"/>
  <c r="K741" i="35354"/>
  <c r="L741" i="35354"/>
  <c r="M741" i="35354"/>
  <c r="N741" i="35354"/>
  <c r="O741" i="35354"/>
  <c r="B742" i="35354"/>
  <c r="P742" i="35354" s="1"/>
  <c r="C742" i="35354"/>
  <c r="D742" i="35354"/>
  <c r="E742" i="35354"/>
  <c r="G742" i="35354"/>
  <c r="H742" i="35354"/>
  <c r="I742" i="35354"/>
  <c r="J742" i="35354"/>
  <c r="K742" i="35354"/>
  <c r="L742" i="35354"/>
  <c r="M742" i="35354"/>
  <c r="N742" i="35354"/>
  <c r="O742" i="35354"/>
  <c r="B743" i="35354"/>
  <c r="P743" i="35354" s="1"/>
  <c r="C743" i="35354"/>
  <c r="D743" i="35354"/>
  <c r="E743" i="35354"/>
  <c r="G743" i="35354"/>
  <c r="H743" i="35354"/>
  <c r="I743" i="35354"/>
  <c r="J743" i="35354"/>
  <c r="K743" i="35354"/>
  <c r="L743" i="35354"/>
  <c r="M743" i="35354"/>
  <c r="N743" i="35354"/>
  <c r="O743" i="35354"/>
  <c r="B744" i="35354"/>
  <c r="P744" i="35354" s="1"/>
  <c r="C744" i="35354"/>
  <c r="D744" i="35354"/>
  <c r="E744" i="35354"/>
  <c r="G744" i="35354"/>
  <c r="H744" i="35354"/>
  <c r="I744" i="35354"/>
  <c r="J744" i="35354"/>
  <c r="K744" i="35354"/>
  <c r="L744" i="35354"/>
  <c r="M744" i="35354"/>
  <c r="N744" i="35354"/>
  <c r="O744" i="35354"/>
  <c r="B745" i="35354"/>
  <c r="P745" i="35354" s="1"/>
  <c r="C745" i="35354"/>
  <c r="D745" i="35354"/>
  <c r="E745" i="35354"/>
  <c r="G745" i="35354"/>
  <c r="H745" i="35354"/>
  <c r="I745" i="35354"/>
  <c r="J745" i="35354"/>
  <c r="K745" i="35354"/>
  <c r="L745" i="35354"/>
  <c r="M745" i="35354"/>
  <c r="N745" i="35354"/>
  <c r="O745" i="35354"/>
  <c r="B746" i="35354"/>
  <c r="P746" i="35354" s="1"/>
  <c r="C746" i="35354"/>
  <c r="D746" i="35354"/>
  <c r="E746" i="35354"/>
  <c r="G746" i="35354"/>
  <c r="H746" i="35354"/>
  <c r="I746" i="35354"/>
  <c r="J746" i="35354"/>
  <c r="K746" i="35354"/>
  <c r="L746" i="35354"/>
  <c r="M746" i="35354"/>
  <c r="N746" i="35354"/>
  <c r="O746" i="35354"/>
  <c r="B747" i="35354"/>
  <c r="P747" i="35354" s="1"/>
  <c r="C747" i="35354"/>
  <c r="D747" i="35354"/>
  <c r="E747" i="35354"/>
  <c r="G747" i="35354"/>
  <c r="H747" i="35354"/>
  <c r="I747" i="35354"/>
  <c r="J747" i="35354"/>
  <c r="K747" i="35354"/>
  <c r="L747" i="35354"/>
  <c r="M747" i="35354"/>
  <c r="N747" i="35354"/>
  <c r="O747" i="35354"/>
  <c r="B748" i="35354"/>
  <c r="P748" i="35354" s="1"/>
  <c r="C748" i="35354"/>
  <c r="D748" i="35354"/>
  <c r="E748" i="35354"/>
  <c r="G748" i="35354"/>
  <c r="H748" i="35354"/>
  <c r="I748" i="35354"/>
  <c r="J748" i="35354"/>
  <c r="K748" i="35354"/>
  <c r="L748" i="35354"/>
  <c r="M748" i="35354"/>
  <c r="N748" i="35354"/>
  <c r="O748" i="35354"/>
  <c r="B749" i="35354"/>
  <c r="P749" i="35354" s="1"/>
  <c r="C749" i="35354"/>
  <c r="D749" i="35354"/>
  <c r="E749" i="35354"/>
  <c r="G749" i="35354"/>
  <c r="H749" i="35354"/>
  <c r="I749" i="35354"/>
  <c r="J749" i="35354"/>
  <c r="K749" i="35354"/>
  <c r="L749" i="35354"/>
  <c r="M749" i="35354"/>
  <c r="N749" i="35354"/>
  <c r="O749" i="35354"/>
  <c r="B750" i="35354"/>
  <c r="P750" i="35354" s="1"/>
  <c r="C750" i="35354"/>
  <c r="D750" i="35354"/>
  <c r="E750" i="35354"/>
  <c r="G750" i="35354"/>
  <c r="H750" i="35354"/>
  <c r="I750" i="35354"/>
  <c r="J750" i="35354"/>
  <c r="K750" i="35354"/>
  <c r="L750" i="35354"/>
  <c r="M750" i="35354"/>
  <c r="N750" i="35354"/>
  <c r="O750" i="35354"/>
  <c r="B751" i="35354"/>
  <c r="P751" i="35354" s="1"/>
  <c r="C751" i="35354"/>
  <c r="D751" i="35354"/>
  <c r="E751" i="35354"/>
  <c r="G751" i="35354"/>
  <c r="H751" i="35354"/>
  <c r="I751" i="35354"/>
  <c r="J751" i="35354"/>
  <c r="K751" i="35354"/>
  <c r="L751" i="35354"/>
  <c r="M751" i="35354"/>
  <c r="N751" i="35354"/>
  <c r="O751" i="35354"/>
  <c r="B752" i="35354"/>
  <c r="P752" i="35354" s="1"/>
  <c r="C752" i="35354"/>
  <c r="D752" i="35354"/>
  <c r="E752" i="35354"/>
  <c r="G752" i="35354"/>
  <c r="H752" i="35354"/>
  <c r="I752" i="35354"/>
  <c r="J752" i="35354"/>
  <c r="K752" i="35354"/>
  <c r="L752" i="35354"/>
  <c r="M752" i="35354"/>
  <c r="N752" i="35354"/>
  <c r="O752" i="35354"/>
  <c r="B753" i="35354"/>
  <c r="P753" i="35354" s="1"/>
  <c r="C753" i="35354"/>
  <c r="D753" i="35354"/>
  <c r="E753" i="35354"/>
  <c r="G753" i="35354"/>
  <c r="H753" i="35354"/>
  <c r="I753" i="35354"/>
  <c r="J753" i="35354"/>
  <c r="K753" i="35354"/>
  <c r="L753" i="35354"/>
  <c r="M753" i="35354"/>
  <c r="N753" i="35354"/>
  <c r="O753" i="35354"/>
  <c r="B754" i="35354"/>
  <c r="P754" i="35354" s="1"/>
  <c r="C754" i="35354"/>
  <c r="D754" i="35354"/>
  <c r="E754" i="35354"/>
  <c r="G754" i="35354"/>
  <c r="H754" i="35354"/>
  <c r="I754" i="35354"/>
  <c r="J754" i="35354"/>
  <c r="K754" i="35354"/>
  <c r="L754" i="35354"/>
  <c r="M754" i="35354"/>
  <c r="N754" i="35354"/>
  <c r="O754" i="35354"/>
  <c r="B755" i="35354"/>
  <c r="P755" i="35354" s="1"/>
  <c r="C755" i="35354"/>
  <c r="D755" i="35354"/>
  <c r="E755" i="35354"/>
  <c r="G755" i="35354"/>
  <c r="H755" i="35354"/>
  <c r="I755" i="35354"/>
  <c r="J755" i="35354"/>
  <c r="K755" i="35354"/>
  <c r="L755" i="35354"/>
  <c r="M755" i="35354"/>
  <c r="N755" i="35354"/>
  <c r="O755" i="35354"/>
  <c r="B756" i="35354"/>
  <c r="P756" i="35354" s="1"/>
  <c r="C756" i="35354"/>
  <c r="D756" i="35354"/>
  <c r="E756" i="35354"/>
  <c r="G756" i="35354"/>
  <c r="H756" i="35354"/>
  <c r="I756" i="35354"/>
  <c r="J756" i="35354"/>
  <c r="K756" i="35354"/>
  <c r="L756" i="35354"/>
  <c r="M756" i="35354"/>
  <c r="N756" i="35354"/>
  <c r="O756" i="35354"/>
  <c r="B757" i="35354"/>
  <c r="P757" i="35354" s="1"/>
  <c r="C757" i="35354"/>
  <c r="D757" i="35354"/>
  <c r="E757" i="35354"/>
  <c r="G757" i="35354"/>
  <c r="H757" i="35354"/>
  <c r="I757" i="35354"/>
  <c r="J757" i="35354"/>
  <c r="K757" i="35354"/>
  <c r="L757" i="35354"/>
  <c r="M757" i="35354"/>
  <c r="N757" i="35354"/>
  <c r="O757" i="35354"/>
  <c r="B758" i="35354"/>
  <c r="P758" i="35354" s="1"/>
  <c r="C758" i="35354"/>
  <c r="D758" i="35354"/>
  <c r="E758" i="35354"/>
  <c r="G758" i="35354"/>
  <c r="H758" i="35354"/>
  <c r="I758" i="35354"/>
  <c r="J758" i="35354"/>
  <c r="K758" i="35354"/>
  <c r="L758" i="35354"/>
  <c r="M758" i="35354"/>
  <c r="N758" i="35354"/>
  <c r="O758" i="35354"/>
  <c r="B759" i="35354"/>
  <c r="P759" i="35354" s="1"/>
  <c r="C759" i="35354"/>
  <c r="D759" i="35354"/>
  <c r="E759" i="35354"/>
  <c r="G759" i="35354"/>
  <c r="H759" i="35354"/>
  <c r="I759" i="35354"/>
  <c r="J759" i="35354"/>
  <c r="K759" i="35354"/>
  <c r="L759" i="35354"/>
  <c r="M759" i="35354"/>
  <c r="N759" i="35354"/>
  <c r="O759" i="35354"/>
  <c r="B760" i="35354"/>
  <c r="P760" i="35354" s="1"/>
  <c r="C760" i="35354"/>
  <c r="D760" i="35354"/>
  <c r="E760" i="35354"/>
  <c r="G760" i="35354"/>
  <c r="H760" i="35354"/>
  <c r="I760" i="35354"/>
  <c r="J760" i="35354"/>
  <c r="K760" i="35354"/>
  <c r="L760" i="35354"/>
  <c r="M760" i="35354"/>
  <c r="N760" i="35354"/>
  <c r="O760" i="35354"/>
  <c r="B761" i="35354"/>
  <c r="P761" i="35354" s="1"/>
  <c r="C761" i="35354"/>
  <c r="D761" i="35354"/>
  <c r="E761" i="35354"/>
  <c r="G761" i="35354"/>
  <c r="H761" i="35354"/>
  <c r="I761" i="35354"/>
  <c r="J761" i="35354"/>
  <c r="K761" i="35354"/>
  <c r="L761" i="35354"/>
  <c r="M761" i="35354"/>
  <c r="N761" i="35354"/>
  <c r="O761" i="35354"/>
  <c r="B762" i="35354"/>
  <c r="P762" i="35354" s="1"/>
  <c r="C762" i="35354"/>
  <c r="D762" i="35354"/>
  <c r="E762" i="35354"/>
  <c r="G762" i="35354"/>
  <c r="H762" i="35354"/>
  <c r="I762" i="35354"/>
  <c r="J762" i="35354"/>
  <c r="K762" i="35354"/>
  <c r="L762" i="35354"/>
  <c r="M762" i="35354"/>
  <c r="N762" i="35354"/>
  <c r="O762" i="35354"/>
  <c r="B763" i="35354"/>
  <c r="P763" i="35354" s="1"/>
  <c r="C763" i="35354"/>
  <c r="D763" i="35354"/>
  <c r="E763" i="35354"/>
  <c r="G763" i="35354"/>
  <c r="H763" i="35354"/>
  <c r="I763" i="35354"/>
  <c r="J763" i="35354"/>
  <c r="K763" i="35354"/>
  <c r="L763" i="35354"/>
  <c r="M763" i="35354"/>
  <c r="N763" i="35354"/>
  <c r="O763" i="35354"/>
  <c r="B764" i="35354"/>
  <c r="P764" i="35354" s="1"/>
  <c r="C764" i="35354"/>
  <c r="D764" i="35354"/>
  <c r="E764" i="35354"/>
  <c r="G764" i="35354"/>
  <c r="H764" i="35354"/>
  <c r="I764" i="35354"/>
  <c r="J764" i="35354"/>
  <c r="K764" i="35354"/>
  <c r="L764" i="35354"/>
  <c r="M764" i="35354"/>
  <c r="N764" i="35354"/>
  <c r="O764" i="35354"/>
  <c r="B765" i="35354"/>
  <c r="P765" i="35354" s="1"/>
  <c r="C765" i="35354"/>
  <c r="D765" i="35354"/>
  <c r="E765" i="35354"/>
  <c r="G765" i="35354"/>
  <c r="H765" i="35354"/>
  <c r="I765" i="35354"/>
  <c r="J765" i="35354"/>
  <c r="K765" i="35354"/>
  <c r="L765" i="35354"/>
  <c r="M765" i="35354"/>
  <c r="N765" i="35354"/>
  <c r="O765" i="35354"/>
  <c r="B766" i="35354"/>
  <c r="P766" i="35354" s="1"/>
  <c r="C766" i="35354"/>
  <c r="D766" i="35354"/>
  <c r="E766" i="35354"/>
  <c r="G766" i="35354"/>
  <c r="H766" i="35354"/>
  <c r="I766" i="35354"/>
  <c r="J766" i="35354"/>
  <c r="K766" i="35354"/>
  <c r="L766" i="35354"/>
  <c r="M766" i="35354"/>
  <c r="N766" i="35354"/>
  <c r="O766" i="35354"/>
  <c r="B767" i="35354"/>
  <c r="P767" i="35354" s="1"/>
  <c r="C767" i="35354"/>
  <c r="D767" i="35354"/>
  <c r="E767" i="35354"/>
  <c r="G767" i="35354"/>
  <c r="H767" i="35354"/>
  <c r="I767" i="35354"/>
  <c r="J767" i="35354"/>
  <c r="K767" i="35354"/>
  <c r="L767" i="35354"/>
  <c r="M767" i="35354"/>
  <c r="N767" i="35354"/>
  <c r="O767" i="35354"/>
  <c r="B768" i="35354"/>
  <c r="P768" i="35354" s="1"/>
  <c r="C768" i="35354"/>
  <c r="D768" i="35354"/>
  <c r="E768" i="35354"/>
  <c r="G768" i="35354"/>
  <c r="H768" i="35354"/>
  <c r="I768" i="35354"/>
  <c r="J768" i="35354"/>
  <c r="K768" i="35354"/>
  <c r="L768" i="35354"/>
  <c r="M768" i="35354"/>
  <c r="N768" i="35354"/>
  <c r="O768" i="35354"/>
  <c r="B769" i="35354"/>
  <c r="P769" i="35354" s="1"/>
  <c r="C769" i="35354"/>
  <c r="D769" i="35354"/>
  <c r="E769" i="35354"/>
  <c r="G769" i="35354"/>
  <c r="H769" i="35354"/>
  <c r="I769" i="35354"/>
  <c r="J769" i="35354"/>
  <c r="K769" i="35354"/>
  <c r="L769" i="35354"/>
  <c r="M769" i="35354"/>
  <c r="N769" i="35354"/>
  <c r="O769" i="35354"/>
  <c r="B770" i="35354"/>
  <c r="P770" i="35354" s="1"/>
  <c r="C770" i="35354"/>
  <c r="D770" i="35354"/>
  <c r="E770" i="35354"/>
  <c r="G770" i="35354"/>
  <c r="H770" i="35354"/>
  <c r="I770" i="35354"/>
  <c r="J770" i="35354"/>
  <c r="K770" i="35354"/>
  <c r="L770" i="35354"/>
  <c r="M770" i="35354"/>
  <c r="N770" i="35354"/>
  <c r="O770" i="35354"/>
  <c r="B771" i="35354"/>
  <c r="P771" i="35354" s="1"/>
  <c r="C771" i="35354"/>
  <c r="D771" i="35354"/>
  <c r="E771" i="35354"/>
  <c r="G771" i="35354"/>
  <c r="H771" i="35354"/>
  <c r="I771" i="35354"/>
  <c r="J771" i="35354"/>
  <c r="K771" i="35354"/>
  <c r="L771" i="35354"/>
  <c r="M771" i="35354"/>
  <c r="N771" i="35354"/>
  <c r="O771" i="35354"/>
  <c r="B772" i="35354"/>
  <c r="P772" i="35354" s="1"/>
  <c r="C772" i="35354"/>
  <c r="D772" i="35354"/>
  <c r="E772" i="35354"/>
  <c r="G772" i="35354"/>
  <c r="H772" i="35354"/>
  <c r="I772" i="35354"/>
  <c r="J772" i="35354"/>
  <c r="K772" i="35354"/>
  <c r="L772" i="35354"/>
  <c r="M772" i="35354"/>
  <c r="N772" i="35354"/>
  <c r="O772" i="35354"/>
  <c r="B773" i="35354"/>
  <c r="P773" i="35354" s="1"/>
  <c r="C773" i="35354"/>
  <c r="D773" i="35354"/>
  <c r="E773" i="35354"/>
  <c r="G773" i="35354"/>
  <c r="H773" i="35354"/>
  <c r="I773" i="35354"/>
  <c r="J773" i="35354"/>
  <c r="K773" i="35354"/>
  <c r="L773" i="35354"/>
  <c r="M773" i="35354"/>
  <c r="N773" i="35354"/>
  <c r="O773" i="35354"/>
  <c r="B774" i="35354"/>
  <c r="P774" i="35354" s="1"/>
  <c r="C774" i="35354"/>
  <c r="D774" i="35354"/>
  <c r="E774" i="35354"/>
  <c r="G774" i="35354"/>
  <c r="H774" i="35354"/>
  <c r="I774" i="35354"/>
  <c r="J774" i="35354"/>
  <c r="K774" i="35354"/>
  <c r="L774" i="35354"/>
  <c r="M774" i="35354"/>
  <c r="N774" i="35354"/>
  <c r="O774" i="35354"/>
  <c r="B775" i="35354"/>
  <c r="P775" i="35354" s="1"/>
  <c r="C775" i="35354"/>
  <c r="D775" i="35354"/>
  <c r="E775" i="35354"/>
  <c r="G775" i="35354"/>
  <c r="H775" i="35354"/>
  <c r="I775" i="35354"/>
  <c r="J775" i="35354"/>
  <c r="K775" i="35354"/>
  <c r="L775" i="35354"/>
  <c r="M775" i="35354"/>
  <c r="N775" i="35354"/>
  <c r="O775" i="35354"/>
  <c r="B776" i="35354"/>
  <c r="P776" i="35354" s="1"/>
  <c r="C776" i="35354"/>
  <c r="D776" i="35354"/>
  <c r="E776" i="35354"/>
  <c r="G776" i="35354"/>
  <c r="H776" i="35354"/>
  <c r="I776" i="35354"/>
  <c r="J776" i="35354"/>
  <c r="K776" i="35354"/>
  <c r="L776" i="35354"/>
  <c r="M776" i="35354"/>
  <c r="N776" i="35354"/>
  <c r="O776" i="35354"/>
  <c r="B777" i="35354"/>
  <c r="P777" i="35354" s="1"/>
  <c r="C777" i="35354"/>
  <c r="D777" i="35354"/>
  <c r="E777" i="35354"/>
  <c r="G777" i="35354"/>
  <c r="H777" i="35354"/>
  <c r="I777" i="35354"/>
  <c r="J777" i="35354"/>
  <c r="K777" i="35354"/>
  <c r="L777" i="35354"/>
  <c r="M777" i="35354"/>
  <c r="N777" i="35354"/>
  <c r="O777" i="35354"/>
  <c r="B779" i="35354"/>
  <c r="P779" i="35354" s="1"/>
  <c r="C779" i="35354"/>
  <c r="D779" i="35354"/>
  <c r="E779" i="35354"/>
  <c r="G779" i="35354"/>
  <c r="H779" i="35354"/>
  <c r="I779" i="35354"/>
  <c r="J779" i="35354"/>
  <c r="K779" i="35354"/>
  <c r="L779" i="35354"/>
  <c r="M779" i="35354"/>
  <c r="N779" i="35354"/>
  <c r="O779" i="35354"/>
  <c r="B780" i="35354"/>
  <c r="P780" i="35354" s="1"/>
  <c r="C780" i="35354"/>
  <c r="D780" i="35354"/>
  <c r="E780" i="35354"/>
  <c r="G780" i="35354"/>
  <c r="H780" i="35354"/>
  <c r="I780" i="35354"/>
  <c r="J780" i="35354"/>
  <c r="K780" i="35354"/>
  <c r="L780" i="35354"/>
  <c r="M780" i="35354"/>
  <c r="N780" i="35354"/>
  <c r="O780" i="35354"/>
  <c r="B781" i="35354"/>
  <c r="P781" i="35354" s="1"/>
  <c r="C781" i="35354"/>
  <c r="D781" i="35354"/>
  <c r="E781" i="35354"/>
  <c r="G781" i="35354"/>
  <c r="H781" i="35354"/>
  <c r="I781" i="35354"/>
  <c r="J781" i="35354"/>
  <c r="K781" i="35354"/>
  <c r="L781" i="35354"/>
  <c r="M781" i="35354"/>
  <c r="N781" i="35354"/>
  <c r="O781" i="35354"/>
  <c r="B782" i="35354"/>
  <c r="P782" i="35354" s="1"/>
  <c r="C782" i="35354"/>
  <c r="D782" i="35354"/>
  <c r="E782" i="35354"/>
  <c r="G782" i="35354"/>
  <c r="H782" i="35354"/>
  <c r="I782" i="35354"/>
  <c r="J782" i="35354"/>
  <c r="K782" i="35354"/>
  <c r="L782" i="35354"/>
  <c r="M782" i="35354"/>
  <c r="N782" i="35354"/>
  <c r="O782" i="35354"/>
  <c r="B783" i="35354"/>
  <c r="P783" i="35354" s="1"/>
  <c r="C783" i="35354"/>
  <c r="D783" i="35354"/>
  <c r="E783" i="35354"/>
  <c r="G783" i="35354"/>
  <c r="H783" i="35354"/>
  <c r="I783" i="35354"/>
  <c r="J783" i="35354"/>
  <c r="K783" i="35354"/>
  <c r="L783" i="35354"/>
  <c r="M783" i="35354"/>
  <c r="N783" i="35354"/>
  <c r="O783" i="35354"/>
  <c r="B784" i="35354"/>
  <c r="P784" i="35354" s="1"/>
  <c r="C784" i="35354"/>
  <c r="D784" i="35354"/>
  <c r="E784" i="35354"/>
  <c r="G784" i="35354"/>
  <c r="H784" i="35354"/>
  <c r="I784" i="35354"/>
  <c r="J784" i="35354"/>
  <c r="K784" i="35354"/>
  <c r="L784" i="35354"/>
  <c r="M784" i="35354"/>
  <c r="N784" i="35354"/>
  <c r="O784" i="35354"/>
  <c r="B785" i="35354"/>
  <c r="P785" i="35354" s="1"/>
  <c r="C785" i="35354"/>
  <c r="D785" i="35354"/>
  <c r="E785" i="35354"/>
  <c r="G785" i="35354"/>
  <c r="H785" i="35354"/>
  <c r="I785" i="35354"/>
  <c r="J785" i="35354"/>
  <c r="K785" i="35354"/>
  <c r="L785" i="35354"/>
  <c r="M785" i="35354"/>
  <c r="N785" i="35354"/>
  <c r="O785" i="35354"/>
  <c r="B786" i="35354"/>
  <c r="P786" i="35354" s="1"/>
  <c r="C786" i="35354"/>
  <c r="D786" i="35354"/>
  <c r="E786" i="35354"/>
  <c r="G786" i="35354"/>
  <c r="H786" i="35354"/>
  <c r="I786" i="35354"/>
  <c r="J786" i="35354"/>
  <c r="K786" i="35354"/>
  <c r="L786" i="35354"/>
  <c r="M786" i="35354"/>
  <c r="N786" i="35354"/>
  <c r="O786" i="35354"/>
  <c r="B787" i="35354"/>
  <c r="P787" i="35354" s="1"/>
  <c r="C787" i="35354"/>
  <c r="D787" i="35354"/>
  <c r="E787" i="35354"/>
  <c r="G787" i="35354"/>
  <c r="H787" i="35354"/>
  <c r="I787" i="35354"/>
  <c r="J787" i="35354"/>
  <c r="K787" i="35354"/>
  <c r="L787" i="35354"/>
  <c r="M787" i="35354"/>
  <c r="N787" i="35354"/>
  <c r="O787" i="35354"/>
  <c r="B788" i="35354"/>
  <c r="P788" i="35354" s="1"/>
  <c r="C788" i="35354"/>
  <c r="D788" i="35354"/>
  <c r="E788" i="35354"/>
  <c r="G788" i="35354"/>
  <c r="H788" i="35354"/>
  <c r="I788" i="35354"/>
  <c r="J788" i="35354"/>
  <c r="K788" i="35354"/>
  <c r="L788" i="35354"/>
  <c r="M788" i="35354"/>
  <c r="N788" i="35354"/>
  <c r="O788" i="35354"/>
  <c r="B789" i="35354"/>
  <c r="P789" i="35354" s="1"/>
  <c r="C789" i="35354"/>
  <c r="D789" i="35354"/>
  <c r="E789" i="35354"/>
  <c r="G789" i="35354"/>
  <c r="H789" i="35354"/>
  <c r="I789" i="35354"/>
  <c r="J789" i="35354"/>
  <c r="K789" i="35354"/>
  <c r="L789" i="35354"/>
  <c r="M789" i="35354"/>
  <c r="N789" i="35354"/>
  <c r="O789" i="35354"/>
  <c r="B790" i="35354"/>
  <c r="P790" i="35354" s="1"/>
  <c r="C790" i="35354"/>
  <c r="D790" i="35354"/>
  <c r="E790" i="35354"/>
  <c r="G790" i="35354"/>
  <c r="H790" i="35354"/>
  <c r="I790" i="35354"/>
  <c r="J790" i="35354"/>
  <c r="K790" i="35354"/>
  <c r="L790" i="35354"/>
  <c r="M790" i="35354"/>
  <c r="N790" i="35354"/>
  <c r="O790" i="35354"/>
  <c r="B791" i="35354"/>
  <c r="P791" i="35354" s="1"/>
  <c r="C791" i="35354"/>
  <c r="D791" i="35354"/>
  <c r="E791" i="35354"/>
  <c r="G791" i="35354"/>
  <c r="H791" i="35354"/>
  <c r="I791" i="35354"/>
  <c r="J791" i="35354"/>
  <c r="K791" i="35354"/>
  <c r="L791" i="35354"/>
  <c r="M791" i="35354"/>
  <c r="N791" i="35354"/>
  <c r="O791" i="35354"/>
  <c r="B792" i="35354"/>
  <c r="P792" i="35354" s="1"/>
  <c r="C792" i="35354"/>
  <c r="D792" i="35354"/>
  <c r="E792" i="35354"/>
  <c r="G792" i="35354"/>
  <c r="H792" i="35354"/>
  <c r="I792" i="35354"/>
  <c r="J792" i="35354"/>
  <c r="K792" i="35354"/>
  <c r="L792" i="35354"/>
  <c r="M792" i="35354"/>
  <c r="N792" i="35354"/>
  <c r="O792" i="35354"/>
  <c r="B793" i="35354"/>
  <c r="P793" i="35354" s="1"/>
  <c r="C793" i="35354"/>
  <c r="D793" i="35354"/>
  <c r="E793" i="35354"/>
  <c r="G793" i="35354"/>
  <c r="H793" i="35354"/>
  <c r="I793" i="35354"/>
  <c r="J793" i="35354"/>
  <c r="K793" i="35354"/>
  <c r="L793" i="35354"/>
  <c r="M793" i="35354"/>
  <c r="N793" i="35354"/>
  <c r="O793" i="35354"/>
  <c r="B794" i="35354"/>
  <c r="P794" i="35354" s="1"/>
  <c r="C794" i="35354"/>
  <c r="D794" i="35354"/>
  <c r="E794" i="35354"/>
  <c r="G794" i="35354"/>
  <c r="H794" i="35354"/>
  <c r="I794" i="35354"/>
  <c r="J794" i="35354"/>
  <c r="K794" i="35354"/>
  <c r="L794" i="35354"/>
  <c r="M794" i="35354"/>
  <c r="N794" i="35354"/>
  <c r="O794" i="35354"/>
  <c r="B795" i="35354"/>
  <c r="P795" i="35354" s="1"/>
  <c r="C795" i="35354"/>
  <c r="D795" i="35354"/>
  <c r="E795" i="35354"/>
  <c r="G795" i="35354"/>
  <c r="H795" i="35354"/>
  <c r="I795" i="35354"/>
  <c r="J795" i="35354"/>
  <c r="K795" i="35354"/>
  <c r="L795" i="35354"/>
  <c r="M795" i="35354"/>
  <c r="N795" i="35354"/>
  <c r="O795" i="35354"/>
  <c r="B796" i="35354"/>
  <c r="P796" i="35354" s="1"/>
  <c r="C796" i="35354"/>
  <c r="D796" i="35354"/>
  <c r="E796" i="35354"/>
  <c r="G796" i="35354"/>
  <c r="H796" i="35354"/>
  <c r="I796" i="35354"/>
  <c r="J796" i="35354"/>
  <c r="K796" i="35354"/>
  <c r="L796" i="35354"/>
  <c r="M796" i="35354"/>
  <c r="N796" i="35354"/>
  <c r="O796" i="35354"/>
  <c r="B797" i="35354"/>
  <c r="P797" i="35354" s="1"/>
  <c r="C797" i="35354"/>
  <c r="D797" i="35354"/>
  <c r="E797" i="35354"/>
  <c r="G797" i="35354"/>
  <c r="H797" i="35354"/>
  <c r="I797" i="35354"/>
  <c r="J797" i="35354"/>
  <c r="K797" i="35354"/>
  <c r="L797" i="35354"/>
  <c r="M797" i="35354"/>
  <c r="N797" i="35354"/>
  <c r="O797" i="35354"/>
  <c r="B798" i="35354"/>
  <c r="P798" i="35354" s="1"/>
  <c r="C798" i="35354"/>
  <c r="D798" i="35354"/>
  <c r="E798" i="35354"/>
  <c r="G798" i="35354"/>
  <c r="H798" i="35354"/>
  <c r="I798" i="35354"/>
  <c r="J798" i="35354"/>
  <c r="K798" i="35354"/>
  <c r="L798" i="35354"/>
  <c r="M798" i="35354"/>
  <c r="N798" i="35354"/>
  <c r="O798" i="35354"/>
  <c r="B799" i="35354"/>
  <c r="P799" i="35354" s="1"/>
  <c r="C799" i="35354"/>
  <c r="D799" i="35354"/>
  <c r="E799" i="35354"/>
  <c r="G799" i="35354"/>
  <c r="H799" i="35354"/>
  <c r="I799" i="35354"/>
  <c r="J799" i="35354"/>
  <c r="K799" i="35354"/>
  <c r="L799" i="35354"/>
  <c r="M799" i="35354"/>
  <c r="N799" i="35354"/>
  <c r="O799" i="35354"/>
  <c r="B800" i="35354"/>
  <c r="P800" i="35354" s="1"/>
  <c r="C800" i="35354"/>
  <c r="D800" i="35354"/>
  <c r="E800" i="35354"/>
  <c r="G800" i="35354"/>
  <c r="H800" i="35354"/>
  <c r="I800" i="35354"/>
  <c r="J800" i="35354"/>
  <c r="K800" i="35354"/>
  <c r="L800" i="35354"/>
  <c r="M800" i="35354"/>
  <c r="N800" i="35354"/>
  <c r="O800" i="35354"/>
  <c r="B801" i="35354"/>
  <c r="P801" i="35354" s="1"/>
  <c r="C801" i="35354"/>
  <c r="D801" i="35354"/>
  <c r="E801" i="35354"/>
  <c r="G801" i="35354"/>
  <c r="H801" i="35354"/>
  <c r="I801" i="35354"/>
  <c r="J801" i="35354"/>
  <c r="K801" i="35354"/>
  <c r="L801" i="35354"/>
  <c r="M801" i="35354"/>
  <c r="N801" i="35354"/>
  <c r="O801" i="35354"/>
  <c r="B802" i="35354"/>
  <c r="P802" i="35354" s="1"/>
  <c r="C802" i="35354"/>
  <c r="D802" i="35354"/>
  <c r="E802" i="35354"/>
  <c r="G802" i="35354"/>
  <c r="H802" i="35354"/>
  <c r="I802" i="35354"/>
  <c r="J802" i="35354"/>
  <c r="K802" i="35354"/>
  <c r="L802" i="35354"/>
  <c r="M802" i="35354"/>
  <c r="N802" i="35354"/>
  <c r="O802" i="35354"/>
  <c r="B803" i="35354"/>
  <c r="P803" i="35354" s="1"/>
  <c r="C803" i="35354"/>
  <c r="D803" i="35354"/>
  <c r="E803" i="35354"/>
  <c r="G803" i="35354"/>
  <c r="H803" i="35354"/>
  <c r="I803" i="35354"/>
  <c r="J803" i="35354"/>
  <c r="K803" i="35354"/>
  <c r="L803" i="35354"/>
  <c r="M803" i="35354"/>
  <c r="N803" i="35354"/>
  <c r="O803" i="35354"/>
  <c r="B804" i="35354"/>
  <c r="P804" i="35354" s="1"/>
  <c r="C804" i="35354"/>
  <c r="D804" i="35354"/>
  <c r="E804" i="35354"/>
  <c r="G804" i="35354"/>
  <c r="H804" i="35354"/>
  <c r="I804" i="35354"/>
  <c r="J804" i="35354"/>
  <c r="K804" i="35354"/>
  <c r="L804" i="35354"/>
  <c r="M804" i="35354"/>
  <c r="N804" i="35354"/>
  <c r="O804" i="35354"/>
  <c r="B805" i="35354"/>
  <c r="P805" i="35354" s="1"/>
  <c r="C805" i="35354"/>
  <c r="D805" i="35354"/>
  <c r="E805" i="35354"/>
  <c r="G805" i="35354"/>
  <c r="H805" i="35354"/>
  <c r="I805" i="35354"/>
  <c r="J805" i="35354"/>
  <c r="K805" i="35354"/>
  <c r="L805" i="35354"/>
  <c r="M805" i="35354"/>
  <c r="N805" i="35354"/>
  <c r="O805" i="35354"/>
  <c r="B806" i="35354"/>
  <c r="P806" i="35354" s="1"/>
  <c r="C806" i="35354"/>
  <c r="D806" i="35354"/>
  <c r="E806" i="35354"/>
  <c r="G806" i="35354"/>
  <c r="H806" i="35354"/>
  <c r="I806" i="35354"/>
  <c r="J806" i="35354"/>
  <c r="K806" i="35354"/>
  <c r="L806" i="35354"/>
  <c r="M806" i="35354"/>
  <c r="N806" i="35354"/>
  <c r="O806" i="35354"/>
  <c r="B807" i="35354"/>
  <c r="P807" i="35354" s="1"/>
  <c r="C807" i="35354"/>
  <c r="D807" i="35354"/>
  <c r="E807" i="35354"/>
  <c r="G807" i="35354"/>
  <c r="H807" i="35354"/>
  <c r="I807" i="35354"/>
  <c r="J807" i="35354"/>
  <c r="K807" i="35354"/>
  <c r="L807" i="35354"/>
  <c r="M807" i="35354"/>
  <c r="N807" i="35354"/>
  <c r="O807" i="35354"/>
  <c r="B808" i="35354"/>
  <c r="P808" i="35354" s="1"/>
  <c r="C808" i="35354"/>
  <c r="D808" i="35354"/>
  <c r="E808" i="35354"/>
  <c r="G808" i="35354"/>
  <c r="H808" i="35354"/>
  <c r="I808" i="35354"/>
  <c r="J808" i="35354"/>
  <c r="K808" i="35354"/>
  <c r="L808" i="35354"/>
  <c r="M808" i="35354"/>
  <c r="N808" i="35354"/>
  <c r="O808" i="35354"/>
  <c r="B809" i="35354"/>
  <c r="P809" i="35354" s="1"/>
  <c r="C809" i="35354"/>
  <c r="D809" i="35354"/>
  <c r="E809" i="35354"/>
  <c r="G809" i="35354"/>
  <c r="H809" i="35354"/>
  <c r="I809" i="35354"/>
  <c r="J809" i="35354"/>
  <c r="K809" i="35354"/>
  <c r="L809" i="35354"/>
  <c r="M809" i="35354"/>
  <c r="N809" i="35354"/>
  <c r="O809" i="35354"/>
  <c r="B810" i="35354"/>
  <c r="P810" i="35354" s="1"/>
  <c r="C810" i="35354"/>
  <c r="D810" i="35354"/>
  <c r="E810" i="35354"/>
  <c r="G810" i="35354"/>
  <c r="H810" i="35354"/>
  <c r="I810" i="35354"/>
  <c r="J810" i="35354"/>
  <c r="K810" i="35354"/>
  <c r="L810" i="35354"/>
  <c r="M810" i="35354"/>
  <c r="N810" i="35354"/>
  <c r="O810" i="35354"/>
  <c r="B811" i="35354"/>
  <c r="P811" i="35354" s="1"/>
  <c r="C811" i="35354"/>
  <c r="D811" i="35354"/>
  <c r="E811" i="35354"/>
  <c r="G811" i="35354"/>
  <c r="H811" i="35354"/>
  <c r="I811" i="35354"/>
  <c r="J811" i="35354"/>
  <c r="K811" i="35354"/>
  <c r="L811" i="35354"/>
  <c r="M811" i="35354"/>
  <c r="N811" i="35354"/>
  <c r="O811" i="35354"/>
  <c r="B812" i="35354"/>
  <c r="P812" i="35354" s="1"/>
  <c r="C812" i="35354"/>
  <c r="D812" i="35354"/>
  <c r="E812" i="35354"/>
  <c r="G812" i="35354"/>
  <c r="H812" i="35354"/>
  <c r="I812" i="35354"/>
  <c r="J812" i="35354"/>
  <c r="K812" i="35354"/>
  <c r="L812" i="35354"/>
  <c r="M812" i="35354"/>
  <c r="N812" i="35354"/>
  <c r="O812" i="35354"/>
  <c r="B813" i="35354"/>
  <c r="P813" i="35354" s="1"/>
  <c r="C813" i="35354"/>
  <c r="D813" i="35354"/>
  <c r="E813" i="35354"/>
  <c r="G813" i="35354"/>
  <c r="H813" i="35354"/>
  <c r="I813" i="35354"/>
  <c r="J813" i="35354"/>
  <c r="K813" i="35354"/>
  <c r="L813" i="35354"/>
  <c r="M813" i="35354"/>
  <c r="N813" i="35354"/>
  <c r="O813" i="35354"/>
  <c r="B814" i="35354"/>
  <c r="P814" i="35354" s="1"/>
  <c r="C814" i="35354"/>
  <c r="D814" i="35354"/>
  <c r="E814" i="35354"/>
  <c r="G814" i="35354"/>
  <c r="H814" i="35354"/>
  <c r="I814" i="35354"/>
  <c r="J814" i="35354"/>
  <c r="K814" i="35354"/>
  <c r="L814" i="35354"/>
  <c r="M814" i="35354"/>
  <c r="N814" i="35354"/>
  <c r="O814" i="35354"/>
  <c r="B815" i="35354"/>
  <c r="P815" i="35354" s="1"/>
  <c r="C815" i="35354"/>
  <c r="D815" i="35354"/>
  <c r="E815" i="35354"/>
  <c r="G815" i="35354"/>
  <c r="H815" i="35354"/>
  <c r="I815" i="35354"/>
  <c r="J815" i="35354"/>
  <c r="K815" i="35354"/>
  <c r="L815" i="35354"/>
  <c r="M815" i="35354"/>
  <c r="N815" i="35354"/>
  <c r="O815" i="35354"/>
  <c r="B816" i="35354"/>
  <c r="P816" i="35354" s="1"/>
  <c r="C816" i="35354"/>
  <c r="D816" i="35354"/>
  <c r="E816" i="35354"/>
  <c r="G816" i="35354"/>
  <c r="H816" i="35354"/>
  <c r="I816" i="35354"/>
  <c r="J816" i="35354"/>
  <c r="K816" i="35354"/>
  <c r="L816" i="35354"/>
  <c r="M816" i="35354"/>
  <c r="N816" i="35354"/>
  <c r="O816" i="35354"/>
  <c r="B817" i="35354"/>
  <c r="P817" i="35354" s="1"/>
  <c r="C817" i="35354"/>
  <c r="D817" i="35354"/>
  <c r="E817" i="35354"/>
  <c r="G817" i="35354"/>
  <c r="H817" i="35354"/>
  <c r="I817" i="35354"/>
  <c r="J817" i="35354"/>
  <c r="K817" i="35354"/>
  <c r="L817" i="35354"/>
  <c r="M817" i="35354"/>
  <c r="N817" i="35354"/>
  <c r="O817" i="35354"/>
  <c r="B818" i="35354"/>
  <c r="P818" i="35354" s="1"/>
  <c r="C818" i="35354"/>
  <c r="D818" i="35354"/>
  <c r="E818" i="35354"/>
  <c r="G818" i="35354"/>
  <c r="H818" i="35354"/>
  <c r="I818" i="35354"/>
  <c r="J818" i="35354"/>
  <c r="K818" i="35354"/>
  <c r="L818" i="35354"/>
  <c r="M818" i="35354"/>
  <c r="N818" i="35354"/>
  <c r="O818" i="35354"/>
  <c r="B819" i="35354"/>
  <c r="P819" i="35354" s="1"/>
  <c r="C819" i="35354"/>
  <c r="D819" i="35354"/>
  <c r="E819" i="35354"/>
  <c r="G819" i="35354"/>
  <c r="H819" i="35354"/>
  <c r="I819" i="35354"/>
  <c r="J819" i="35354"/>
  <c r="K819" i="35354"/>
  <c r="L819" i="35354"/>
  <c r="M819" i="35354"/>
  <c r="N819" i="35354"/>
  <c r="O819" i="35354"/>
  <c r="B820" i="35354"/>
  <c r="P820" i="35354" s="1"/>
  <c r="C820" i="35354"/>
  <c r="D820" i="35354"/>
  <c r="E820" i="35354"/>
  <c r="G820" i="35354"/>
  <c r="H820" i="35354"/>
  <c r="I820" i="35354"/>
  <c r="J820" i="35354"/>
  <c r="K820" i="35354"/>
  <c r="L820" i="35354"/>
  <c r="M820" i="35354"/>
  <c r="N820" i="35354"/>
  <c r="O820" i="35354"/>
  <c r="B821" i="35354"/>
  <c r="P821" i="35354" s="1"/>
  <c r="C821" i="35354"/>
  <c r="D821" i="35354"/>
  <c r="E821" i="35354"/>
  <c r="G821" i="35354"/>
  <c r="H821" i="35354"/>
  <c r="I821" i="35354"/>
  <c r="J821" i="35354"/>
  <c r="K821" i="35354"/>
  <c r="L821" i="35354"/>
  <c r="M821" i="35354"/>
  <c r="N821" i="35354"/>
  <c r="O821" i="35354"/>
  <c r="B822" i="35354"/>
  <c r="P822" i="35354" s="1"/>
  <c r="C822" i="35354"/>
  <c r="D822" i="35354"/>
  <c r="E822" i="35354"/>
  <c r="G822" i="35354"/>
  <c r="H822" i="35354"/>
  <c r="I822" i="35354"/>
  <c r="J822" i="35354"/>
  <c r="K822" i="35354"/>
  <c r="L822" i="35354"/>
  <c r="M822" i="35354"/>
  <c r="N822" i="35354"/>
  <c r="O822" i="35354"/>
  <c r="B823" i="35354"/>
  <c r="P823" i="35354" s="1"/>
  <c r="C823" i="35354"/>
  <c r="D823" i="35354"/>
  <c r="E823" i="35354"/>
  <c r="G823" i="35354"/>
  <c r="H823" i="35354"/>
  <c r="I823" i="35354"/>
  <c r="J823" i="35354"/>
  <c r="K823" i="35354"/>
  <c r="L823" i="35354"/>
  <c r="M823" i="35354"/>
  <c r="N823" i="35354"/>
  <c r="O823" i="35354"/>
  <c r="B824" i="35354"/>
  <c r="P824" i="35354" s="1"/>
  <c r="C824" i="35354"/>
  <c r="D824" i="35354"/>
  <c r="E824" i="35354"/>
  <c r="G824" i="35354"/>
  <c r="H824" i="35354"/>
  <c r="I824" i="35354"/>
  <c r="J824" i="35354"/>
  <c r="K824" i="35354"/>
  <c r="L824" i="35354"/>
  <c r="M824" i="35354"/>
  <c r="N824" i="35354"/>
  <c r="O824" i="35354"/>
  <c r="B825" i="35354"/>
  <c r="P825" i="35354" s="1"/>
  <c r="C825" i="35354"/>
  <c r="D825" i="35354"/>
  <c r="E825" i="35354"/>
  <c r="G825" i="35354"/>
  <c r="H825" i="35354"/>
  <c r="I825" i="35354"/>
  <c r="J825" i="35354"/>
  <c r="K825" i="35354"/>
  <c r="L825" i="35354"/>
  <c r="M825" i="35354"/>
  <c r="N825" i="35354"/>
  <c r="O825" i="35354"/>
  <c r="B826" i="35354"/>
  <c r="P826" i="35354" s="1"/>
  <c r="C826" i="35354"/>
  <c r="D826" i="35354"/>
  <c r="E826" i="35354"/>
  <c r="G826" i="35354"/>
  <c r="H826" i="35354"/>
  <c r="I826" i="35354"/>
  <c r="J826" i="35354"/>
  <c r="K826" i="35354"/>
  <c r="L826" i="35354"/>
  <c r="M826" i="35354"/>
  <c r="N826" i="35354"/>
  <c r="O826" i="35354"/>
  <c r="B827" i="35354"/>
  <c r="P827" i="35354" s="1"/>
  <c r="C827" i="35354"/>
  <c r="D827" i="35354"/>
  <c r="E827" i="35354"/>
  <c r="G827" i="35354"/>
  <c r="H827" i="35354"/>
  <c r="I827" i="35354"/>
  <c r="J827" i="35354"/>
  <c r="K827" i="35354"/>
  <c r="L827" i="35354"/>
  <c r="M827" i="35354"/>
  <c r="N827" i="35354"/>
  <c r="O827" i="35354"/>
  <c r="B828" i="35354"/>
  <c r="P828" i="35354" s="1"/>
  <c r="C828" i="35354"/>
  <c r="D828" i="35354"/>
  <c r="E828" i="35354"/>
  <c r="G828" i="35354"/>
  <c r="H828" i="35354"/>
  <c r="I828" i="35354"/>
  <c r="J828" i="35354"/>
  <c r="K828" i="35354"/>
  <c r="L828" i="35354"/>
  <c r="M828" i="35354"/>
  <c r="N828" i="35354"/>
  <c r="O828" i="35354"/>
  <c r="B829" i="35354"/>
  <c r="P829" i="35354" s="1"/>
  <c r="C829" i="35354"/>
  <c r="D829" i="35354"/>
  <c r="E829" i="35354"/>
  <c r="G829" i="35354"/>
  <c r="H829" i="35354"/>
  <c r="I829" i="35354"/>
  <c r="J829" i="35354"/>
  <c r="K829" i="35354"/>
  <c r="L829" i="35354"/>
  <c r="M829" i="35354"/>
  <c r="N829" i="35354"/>
  <c r="O829" i="35354"/>
  <c r="B830" i="35354"/>
  <c r="P830" i="35354" s="1"/>
  <c r="C830" i="35354"/>
  <c r="D830" i="35354"/>
  <c r="E830" i="35354"/>
  <c r="G830" i="35354"/>
  <c r="H830" i="35354"/>
  <c r="I830" i="35354"/>
  <c r="J830" i="35354"/>
  <c r="K830" i="35354"/>
  <c r="L830" i="35354"/>
  <c r="M830" i="35354"/>
  <c r="N830" i="35354"/>
  <c r="O830" i="35354"/>
  <c r="B831" i="35354"/>
  <c r="P831" i="35354" s="1"/>
  <c r="C831" i="35354"/>
  <c r="D831" i="35354"/>
  <c r="E831" i="35354"/>
  <c r="G831" i="35354"/>
  <c r="H831" i="35354"/>
  <c r="I831" i="35354"/>
  <c r="J831" i="35354"/>
  <c r="K831" i="35354"/>
  <c r="L831" i="35354"/>
  <c r="M831" i="35354"/>
  <c r="N831" i="35354"/>
  <c r="O831" i="35354"/>
  <c r="B832" i="35354"/>
  <c r="P832" i="35354" s="1"/>
  <c r="C832" i="35354"/>
  <c r="D832" i="35354"/>
  <c r="E832" i="35354"/>
  <c r="G832" i="35354"/>
  <c r="H832" i="35354"/>
  <c r="I832" i="35354"/>
  <c r="J832" i="35354"/>
  <c r="K832" i="35354"/>
  <c r="L832" i="35354"/>
  <c r="M832" i="35354"/>
  <c r="N832" i="35354"/>
  <c r="O832" i="35354"/>
  <c r="B833" i="35354"/>
  <c r="P833" i="35354" s="1"/>
  <c r="C833" i="35354"/>
  <c r="D833" i="35354"/>
  <c r="E833" i="35354"/>
  <c r="G833" i="35354"/>
  <c r="H833" i="35354"/>
  <c r="I833" i="35354"/>
  <c r="J833" i="35354"/>
  <c r="K833" i="35354"/>
  <c r="L833" i="35354"/>
  <c r="M833" i="35354"/>
  <c r="N833" i="35354"/>
  <c r="O833" i="35354"/>
  <c r="B834" i="35354"/>
  <c r="P834" i="35354" s="1"/>
  <c r="C834" i="35354"/>
  <c r="D834" i="35354"/>
  <c r="E834" i="35354"/>
  <c r="G834" i="35354"/>
  <c r="H834" i="35354"/>
  <c r="I834" i="35354"/>
  <c r="J834" i="35354"/>
  <c r="K834" i="35354"/>
  <c r="L834" i="35354"/>
  <c r="M834" i="35354"/>
  <c r="N834" i="35354"/>
  <c r="O834" i="35354"/>
  <c r="B835" i="35354"/>
  <c r="P835" i="35354" s="1"/>
  <c r="C835" i="35354"/>
  <c r="D835" i="35354"/>
  <c r="E835" i="35354"/>
  <c r="G835" i="35354"/>
  <c r="H835" i="35354"/>
  <c r="I835" i="35354"/>
  <c r="J835" i="35354"/>
  <c r="K835" i="35354"/>
  <c r="L835" i="35354"/>
  <c r="M835" i="35354"/>
  <c r="N835" i="35354"/>
  <c r="O835" i="35354"/>
  <c r="B836" i="35354"/>
  <c r="P836" i="35354" s="1"/>
  <c r="C836" i="35354"/>
  <c r="D836" i="35354"/>
  <c r="E836" i="35354"/>
  <c r="G836" i="35354"/>
  <c r="H836" i="35354"/>
  <c r="I836" i="35354"/>
  <c r="J836" i="35354"/>
  <c r="K836" i="35354"/>
  <c r="L836" i="35354"/>
  <c r="M836" i="35354"/>
  <c r="N836" i="35354"/>
  <c r="O836" i="35354"/>
  <c r="B837" i="35354"/>
  <c r="P837" i="35354" s="1"/>
  <c r="C837" i="35354"/>
  <c r="D837" i="35354"/>
  <c r="E837" i="35354"/>
  <c r="G837" i="35354"/>
  <c r="H837" i="35354"/>
  <c r="I837" i="35354"/>
  <c r="J837" i="35354"/>
  <c r="K837" i="35354"/>
  <c r="L837" i="35354"/>
  <c r="M837" i="35354"/>
  <c r="N837" i="35354"/>
  <c r="O837" i="35354"/>
  <c r="B838" i="35354"/>
  <c r="P838" i="35354" s="1"/>
  <c r="C838" i="35354"/>
  <c r="D838" i="35354"/>
  <c r="E838" i="35354"/>
  <c r="G838" i="35354"/>
  <c r="H838" i="35354"/>
  <c r="I838" i="35354"/>
  <c r="J838" i="35354"/>
  <c r="K838" i="35354"/>
  <c r="L838" i="35354"/>
  <c r="M838" i="35354"/>
  <c r="N838" i="35354"/>
  <c r="O838" i="35354"/>
  <c r="F839" i="35354"/>
  <c r="G839" i="35354"/>
  <c r="H839" i="35354"/>
  <c r="I839" i="35354"/>
  <c r="J839" i="35354"/>
  <c r="K839" i="35354"/>
  <c r="L839" i="35354"/>
  <c r="M839" i="35354"/>
  <c r="N839" i="35354"/>
  <c r="O839" i="35354"/>
  <c r="F840" i="35354"/>
  <c r="G840" i="35354"/>
  <c r="H840" i="35354"/>
  <c r="I840" i="35354"/>
  <c r="J840" i="35354"/>
  <c r="K840" i="35354"/>
  <c r="L840" i="35354"/>
  <c r="M840" i="35354"/>
  <c r="N840" i="35354"/>
  <c r="O840" i="35354"/>
  <c r="F841" i="35354"/>
  <c r="G841" i="35354"/>
  <c r="H841" i="35354"/>
  <c r="I841" i="35354"/>
  <c r="J841" i="35354"/>
  <c r="K841" i="35354"/>
  <c r="L841" i="35354"/>
  <c r="M841" i="35354"/>
  <c r="N841" i="35354"/>
  <c r="O841" i="35354"/>
  <c r="F842" i="35354"/>
  <c r="G842" i="35354"/>
  <c r="H842" i="35354"/>
  <c r="I842" i="35354"/>
  <c r="J842" i="35354"/>
  <c r="K842" i="35354"/>
  <c r="L842" i="35354"/>
  <c r="M842" i="35354"/>
  <c r="N842" i="35354"/>
  <c r="O842" i="35354"/>
  <c r="F843" i="35354"/>
  <c r="G843" i="35354"/>
  <c r="H843" i="35354"/>
  <c r="I843" i="35354"/>
  <c r="J843" i="35354"/>
  <c r="K843" i="35354"/>
  <c r="L843" i="35354"/>
  <c r="M843" i="35354"/>
  <c r="N843" i="35354"/>
  <c r="O843" i="35354"/>
  <c r="F844" i="35354"/>
  <c r="G844" i="35354"/>
  <c r="H844" i="35354"/>
  <c r="I844" i="35354"/>
  <c r="J844" i="35354"/>
  <c r="K844" i="35354"/>
  <c r="L844" i="35354"/>
  <c r="M844" i="35354"/>
  <c r="N844" i="35354"/>
  <c r="O844" i="35354"/>
  <c r="F845" i="35354"/>
  <c r="G845" i="35354"/>
  <c r="H845" i="35354"/>
  <c r="I845" i="35354"/>
  <c r="J845" i="35354"/>
  <c r="K845" i="35354"/>
  <c r="L845" i="35354"/>
  <c r="M845" i="35354"/>
  <c r="N845" i="35354"/>
  <c r="O845" i="35354"/>
  <c r="F846" i="35354"/>
  <c r="G846" i="35354"/>
  <c r="H846" i="35354"/>
  <c r="I846" i="35354"/>
  <c r="J846" i="35354"/>
  <c r="K846" i="35354"/>
  <c r="L846" i="35354"/>
  <c r="M846" i="35354"/>
  <c r="N846" i="35354"/>
  <c r="O846" i="35354"/>
  <c r="F847" i="35354"/>
  <c r="G847" i="35354"/>
  <c r="H847" i="35354"/>
  <c r="I847" i="35354"/>
  <c r="J847" i="35354"/>
  <c r="K847" i="35354"/>
  <c r="L847" i="35354"/>
  <c r="M847" i="35354"/>
  <c r="N847" i="35354"/>
  <c r="O847" i="35354"/>
  <c r="F848" i="35354"/>
  <c r="G848" i="35354"/>
  <c r="H848" i="35354"/>
  <c r="I848" i="35354"/>
  <c r="J848" i="35354"/>
  <c r="K848" i="35354"/>
  <c r="L848" i="35354"/>
  <c r="M848" i="35354"/>
  <c r="N848" i="35354"/>
  <c r="O848" i="35354"/>
  <c r="F849" i="35354"/>
  <c r="G849" i="35354"/>
  <c r="H849" i="35354"/>
  <c r="I849" i="35354"/>
  <c r="J849" i="35354"/>
  <c r="K849" i="35354"/>
  <c r="L849" i="35354"/>
  <c r="M849" i="35354"/>
  <c r="N849" i="35354"/>
  <c r="O849" i="35354"/>
  <c r="F850" i="35354"/>
  <c r="U58" i="35351"/>
  <c r="Y4" i="35350"/>
  <c r="AC4" i="35350"/>
  <c r="AF4" i="35350"/>
  <c r="Y5" i="35350"/>
  <c r="F4" i="35352" s="1"/>
  <c r="AC5" i="35350"/>
  <c r="AE5" i="35350"/>
  <c r="AF5" i="35350" s="1"/>
  <c r="Y6" i="35350"/>
  <c r="F5" i="35352" s="1"/>
  <c r="AC6" i="35350"/>
  <c r="AB6" i="35350" s="1"/>
  <c r="AE6" i="35350"/>
  <c r="AF6" i="35350" s="1"/>
  <c r="Y7" i="35350"/>
  <c r="AC7" i="35350"/>
  <c r="AE7" i="35350"/>
  <c r="D8" i="35350"/>
  <c r="AC8" i="35350"/>
  <c r="AE8" i="35350"/>
  <c r="AF8" i="35350" s="1"/>
  <c r="Y9" i="35350"/>
  <c r="F8" i="35352" s="1"/>
  <c r="AC9" i="35350"/>
  <c r="AE9" i="35350"/>
  <c r="AF9" i="35350" s="1"/>
  <c r="Y10" i="35350"/>
  <c r="F9" i="35352" s="1"/>
  <c r="AC10" i="35350"/>
  <c r="AE10" i="35350"/>
  <c r="AF10" i="35350" s="1"/>
  <c r="J11" i="35350"/>
  <c r="Y11" i="35350"/>
  <c r="AC11" i="35350"/>
  <c r="AE11" i="35350"/>
  <c r="AF11" i="35350" s="1"/>
  <c r="Y12" i="35350"/>
  <c r="F11" i="35352" s="1"/>
  <c r="AC12" i="35350"/>
  <c r="AE12" i="35350"/>
  <c r="AF12" i="35350" s="1"/>
  <c r="Y13" i="35350"/>
  <c r="AC13" i="35350"/>
  <c r="AE13" i="35350"/>
  <c r="AF13" i="35350" s="1"/>
  <c r="Y14" i="35350"/>
  <c r="F13" i="35352" s="1"/>
  <c r="AC14" i="35350"/>
  <c r="AE14" i="35350"/>
  <c r="AF14" i="35350" s="1"/>
  <c r="J15" i="35350"/>
  <c r="Y15" i="35350"/>
  <c r="F14" i="35352" s="1"/>
  <c r="AC15" i="35350"/>
  <c r="AE15" i="35350"/>
  <c r="AF15" i="35350" s="1"/>
  <c r="Y16" i="35350"/>
  <c r="AC16" i="35350"/>
  <c r="AE16" i="35350"/>
  <c r="AF16" i="35350" s="1"/>
  <c r="Y17" i="35350"/>
  <c r="F16" i="35352" s="1"/>
  <c r="AC17" i="35350"/>
  <c r="AE17" i="35350"/>
  <c r="AF17" i="35350" s="1"/>
  <c r="Y18" i="35350"/>
  <c r="F17" i="35352" s="1"/>
  <c r="AC18" i="35350"/>
  <c r="AE18" i="35350"/>
  <c r="Y19" i="35350"/>
  <c r="AC19" i="35350"/>
  <c r="AE19" i="35350"/>
  <c r="AF19" i="35350" s="1"/>
  <c r="J20" i="35350"/>
  <c r="Y20" i="35350"/>
  <c r="AC20" i="35350"/>
  <c r="AE20" i="35350"/>
  <c r="AF20" i="35350" s="1"/>
  <c r="Y21" i="35350"/>
  <c r="F20" i="35352" s="1"/>
  <c r="AC21" i="35350"/>
  <c r="AE21" i="35350"/>
  <c r="AF21" i="35350" s="1"/>
  <c r="Y22" i="35350"/>
  <c r="F21" i="35352" s="1"/>
  <c r="AC22" i="35350"/>
  <c r="AE22" i="35350"/>
  <c r="AF22" i="35350" s="1"/>
  <c r="Y23" i="35350"/>
  <c r="F22" i="35352" s="1"/>
  <c r="AC23" i="35350"/>
  <c r="AE23" i="35350"/>
  <c r="AF23" i="35350" s="1"/>
  <c r="Y24" i="35350"/>
  <c r="F23" i="35352" s="1"/>
  <c r="AC24" i="35350"/>
  <c r="AE24" i="35350"/>
  <c r="AF24" i="35350" s="1"/>
  <c r="Y25" i="35350"/>
  <c r="AC25" i="35350"/>
  <c r="AE25" i="35350"/>
  <c r="AF25" i="35350" s="1"/>
  <c r="Y26" i="35350"/>
  <c r="F25" i="35352" s="1"/>
  <c r="AC26" i="35350"/>
  <c r="AE26" i="35350"/>
  <c r="AF26" i="35350" s="1"/>
  <c r="Y27" i="35350"/>
  <c r="F26" i="35352" s="1"/>
  <c r="AC27" i="35350"/>
  <c r="AE27" i="35350"/>
  <c r="AF27" i="35350" s="1"/>
  <c r="Y28" i="35350"/>
  <c r="AC28" i="35350"/>
  <c r="AE28" i="35350"/>
  <c r="AF28" i="35350" s="1"/>
  <c r="Y29" i="35350"/>
  <c r="F28" i="35352" s="1"/>
  <c r="AC29" i="35350"/>
  <c r="AE29" i="35350"/>
  <c r="AF29" i="35350" s="1"/>
  <c r="Y31" i="35350"/>
  <c r="F29" i="35352" s="1"/>
  <c r="AC31" i="35350"/>
  <c r="AE31" i="35350"/>
  <c r="AF31" i="35350" s="1"/>
  <c r="Y32" i="35350"/>
  <c r="F30" i="35352" s="1"/>
  <c r="AC32" i="35350"/>
  <c r="AE32" i="35350"/>
  <c r="AF32" i="35350" s="1"/>
  <c r="Y33" i="35350"/>
  <c r="F31" i="35352" s="1"/>
  <c r="AC33" i="35350"/>
  <c r="AE33" i="35350"/>
  <c r="AF33" i="35350" s="1"/>
  <c r="Y34" i="35350"/>
  <c r="F32" i="35352" s="1"/>
  <c r="AC34" i="35350"/>
  <c r="AE34" i="35350"/>
  <c r="AF34" i="35350" s="1"/>
  <c r="Y35" i="35350"/>
  <c r="F33" i="35352" s="1"/>
  <c r="AC35" i="35350"/>
  <c r="AE35" i="35350"/>
  <c r="AF35" i="35350" s="1"/>
  <c r="Y36" i="35350"/>
  <c r="F34" i="35352" s="1"/>
  <c r="AC36" i="35350"/>
  <c r="AE36" i="35350"/>
  <c r="AF36" i="35350" s="1"/>
  <c r="Y37" i="35350"/>
  <c r="AC37" i="35350"/>
  <c r="AE37" i="35350"/>
  <c r="AF37" i="35350" s="1"/>
  <c r="Y38" i="35350"/>
  <c r="F36" i="35352" s="1"/>
  <c r="AC38" i="35350"/>
  <c r="AE38" i="35350"/>
  <c r="AF38" i="35350" s="1"/>
  <c r="Y39" i="35350"/>
  <c r="F37" i="35352" s="1"/>
  <c r="AC39" i="35350"/>
  <c r="AE39" i="35350"/>
  <c r="AF39" i="35350" s="1"/>
  <c r="Y40" i="35350"/>
  <c r="F38" i="35352" s="1"/>
  <c r="AC40" i="35350"/>
  <c r="AE40" i="35350"/>
  <c r="AF40" i="35350" s="1"/>
  <c r="Y41" i="35350"/>
  <c r="F39" i="35352" s="1"/>
  <c r="AC41" i="35350"/>
  <c r="AE41" i="35350"/>
  <c r="AF41" i="35350" s="1"/>
  <c r="Y42" i="35350"/>
  <c r="F40" i="35352" s="1"/>
  <c r="AC42" i="35350"/>
  <c r="AE42" i="35350"/>
  <c r="AF42" i="35350" s="1"/>
  <c r="Y43" i="35350"/>
  <c r="AC43" i="35350"/>
  <c r="AE43" i="35350"/>
  <c r="AF43" i="35350" s="1"/>
  <c r="Y44" i="35350"/>
  <c r="F42" i="35352" s="1"/>
  <c r="AC44" i="35350"/>
  <c r="AE44" i="35350"/>
  <c r="AF44" i="35350" s="1"/>
  <c r="Y45" i="35350"/>
  <c r="F43" i="35352" s="1"/>
  <c r="AC45" i="35350"/>
  <c r="AE45" i="35350"/>
  <c r="AF45" i="35350" s="1"/>
  <c r="Y46" i="35350"/>
  <c r="F44" i="35352" s="1"/>
  <c r="AC46" i="35350"/>
  <c r="AE46" i="35350"/>
  <c r="AF46" i="35350" s="1"/>
  <c r="Y47" i="35350"/>
  <c r="AC47" i="35350"/>
  <c r="AE47" i="35350"/>
  <c r="AF47" i="35350" s="1"/>
  <c r="Y48" i="35350"/>
  <c r="F46" i="35352" s="1"/>
  <c r="AC48" i="35350"/>
  <c r="AE48" i="35350"/>
  <c r="AF48" i="35350" s="1"/>
  <c r="I48" i="35350"/>
  <c r="Y49" i="35350"/>
  <c r="AC49" i="35350"/>
  <c r="AE49" i="35350"/>
  <c r="AF49" i="35350" s="1"/>
  <c r="Y50" i="35350"/>
  <c r="F48" i="35352" s="1"/>
  <c r="AC50" i="35350"/>
  <c r="AE50" i="35350"/>
  <c r="AF50" i="35350" s="1"/>
  <c r="Y51" i="35350"/>
  <c r="AC51" i="35350"/>
  <c r="AE51" i="35350"/>
  <c r="AF51" i="35350" s="1"/>
  <c r="Y52" i="35350"/>
  <c r="F50" i="35352" s="1"/>
  <c r="AC52" i="35350"/>
  <c r="AE52" i="35350"/>
  <c r="AF52" i="35350" s="1"/>
  <c r="Y53" i="35350"/>
  <c r="F51" i="35352" s="1"/>
  <c r="AC53" i="35350"/>
  <c r="AE53" i="35350"/>
  <c r="AF53" i="35350" s="1"/>
  <c r="Y54" i="35350"/>
  <c r="F52" i="35352" s="1"/>
  <c r="AC54" i="35350"/>
  <c r="AE54" i="35350"/>
  <c r="AF54" i="35350" s="1"/>
  <c r="Y55" i="35350"/>
  <c r="F53" i="35352" s="1"/>
  <c r="AC55" i="35350"/>
  <c r="AE55" i="35350"/>
  <c r="AF55" i="35350" s="1"/>
  <c r="Y56" i="35350"/>
  <c r="F54" i="35352" s="1"/>
  <c r="AC56" i="35350"/>
  <c r="AE56" i="35350"/>
  <c r="AF56" i="35350" s="1"/>
  <c r="Y57" i="35350"/>
  <c r="F55" i="35352" s="1"/>
  <c r="AC57" i="35350"/>
  <c r="AE57" i="35350"/>
  <c r="AF57" i="35350" s="1"/>
  <c r="Y58" i="35350"/>
  <c r="F56" i="35352" s="1"/>
  <c r="AC58" i="35350"/>
  <c r="AE58" i="35350"/>
  <c r="AF58" i="35350" s="1"/>
  <c r="Y59" i="35350"/>
  <c r="F57" i="35352" s="1"/>
  <c r="AC59" i="35350"/>
  <c r="AE59" i="35350"/>
  <c r="AF59" i="35350" s="1"/>
  <c r="Y60" i="35350"/>
  <c r="F58" i="35352" s="1"/>
  <c r="AC60" i="35350"/>
  <c r="AE60" i="35350"/>
  <c r="AF60" i="35350" s="1"/>
  <c r="Y61" i="35350"/>
  <c r="AC61" i="35350"/>
  <c r="AE61" i="35350"/>
  <c r="AF61" i="35350" s="1"/>
  <c r="Y62" i="35350"/>
  <c r="AC62" i="35350"/>
  <c r="AE62" i="35350"/>
  <c r="AF62" i="35350" s="1"/>
  <c r="Y63" i="35350"/>
  <c r="F61" i="35352" s="1"/>
  <c r="AC63" i="35350"/>
  <c r="AE63" i="35350"/>
  <c r="AF63" i="35350" s="1"/>
  <c r="Y64" i="35350"/>
  <c r="F62" i="35352" s="1"/>
  <c r="AC64" i="35350"/>
  <c r="AE64" i="35350"/>
  <c r="AF64" i="35350" s="1"/>
  <c r="Y65" i="35350"/>
  <c r="F63" i="35352" s="1"/>
  <c r="AC65" i="35350"/>
  <c r="AE65" i="35350"/>
  <c r="AF65" i="35350" s="1"/>
  <c r="Y66" i="35350"/>
  <c r="AC66" i="35350"/>
  <c r="AE66" i="35350"/>
  <c r="AF66" i="35350" s="1"/>
  <c r="Y67" i="35350"/>
  <c r="AC67" i="35350"/>
  <c r="AE67" i="35350"/>
  <c r="AF67" i="35350" s="1"/>
  <c r="Y68" i="35350"/>
  <c r="F66" i="35352" s="1"/>
  <c r="AC68" i="35350"/>
  <c r="AE68" i="35350"/>
  <c r="AF68" i="35350" s="1"/>
  <c r="Y69" i="35350"/>
  <c r="F67" i="35352" s="1"/>
  <c r="AC69" i="35350"/>
  <c r="AE69" i="35350"/>
  <c r="AF69" i="35350" s="1"/>
  <c r="Y70" i="35350"/>
  <c r="F68" i="35352" s="1"/>
  <c r="AC70" i="35350"/>
  <c r="AE70" i="35350"/>
  <c r="AF70" i="35350" s="1"/>
  <c r="Y71" i="35350"/>
  <c r="F69" i="35352" s="1"/>
  <c r="AC71" i="35350"/>
  <c r="AE71" i="35350"/>
  <c r="AF71" i="35350" s="1"/>
  <c r="Y72" i="35350"/>
  <c r="F70" i="35352" s="1"/>
  <c r="AC72" i="35350"/>
  <c r="AE72" i="35350"/>
  <c r="AF72" i="35350" s="1"/>
  <c r="Y73" i="35350"/>
  <c r="F71" i="35352" s="1"/>
  <c r="AC73" i="35350"/>
  <c r="AE73" i="35350"/>
  <c r="AF73" i="35350" s="1"/>
  <c r="Y74" i="35350"/>
  <c r="F72" i="35352" s="1"/>
  <c r="AC74" i="35350"/>
  <c r="AE74" i="35350"/>
  <c r="AF74" i="35350" s="1"/>
  <c r="Y75" i="35350"/>
  <c r="F73" i="35352" s="1"/>
  <c r="AC75" i="35350"/>
  <c r="AE75" i="35350"/>
  <c r="AF75" i="35350" s="1"/>
  <c r="Y76" i="35350"/>
  <c r="F74" i="35352" s="1"/>
  <c r="AC76" i="35350"/>
  <c r="AE76" i="35350"/>
  <c r="AF76" i="35350" s="1"/>
  <c r="Y77" i="35350"/>
  <c r="F75" i="35352" s="1"/>
  <c r="AC77" i="35350"/>
  <c r="AE77" i="35350"/>
  <c r="AF77" i="35350" s="1"/>
  <c r="Y78" i="35350"/>
  <c r="F76" i="35352" s="1"/>
  <c r="AC78" i="35350"/>
  <c r="AE78" i="35350"/>
  <c r="AF78" i="35350" s="1"/>
  <c r="Y79" i="35350"/>
  <c r="F77" i="35352" s="1"/>
  <c r="AC79" i="35350"/>
  <c r="AE79" i="35350"/>
  <c r="AF79" i="35350" s="1"/>
  <c r="Y80" i="35350"/>
  <c r="AC80" i="35350"/>
  <c r="AE80" i="35350"/>
  <c r="AF80" i="35350" s="1"/>
  <c r="Y81" i="35350"/>
  <c r="F79" i="35352" s="1"/>
  <c r="AC81" i="35350"/>
  <c r="AE81" i="35350"/>
  <c r="AF81" i="35350" s="1"/>
  <c r="Y82" i="35350"/>
  <c r="F80" i="35352" s="1"/>
  <c r="AC82" i="35350"/>
  <c r="AE82" i="35350"/>
  <c r="AF82" i="35350" s="1"/>
  <c r="Y83" i="35350"/>
  <c r="F81" i="35352" s="1"/>
  <c r="AC83" i="35350"/>
  <c r="AE83" i="35350"/>
  <c r="AF83" i="35350" s="1"/>
  <c r="Y84" i="35350"/>
  <c r="F82" i="35352" s="1"/>
  <c r="AC84" i="35350"/>
  <c r="AE84" i="35350"/>
  <c r="AF84" i="35350" s="1"/>
  <c r="B84" i="35350"/>
  <c r="Y85" i="35350"/>
  <c r="F83" i="35352" s="1"/>
  <c r="AC85" i="35350"/>
  <c r="AE85" i="35350"/>
  <c r="AF85" i="35350" s="1"/>
  <c r="B85" i="35350"/>
  <c r="Y86" i="35350"/>
  <c r="F84" i="35352" s="1"/>
  <c r="AC86" i="35350"/>
  <c r="AE86" i="35350"/>
  <c r="AF86" i="35350" s="1"/>
  <c r="B86" i="35350"/>
  <c r="G86" i="35350"/>
  <c r="H86" i="35350"/>
  <c r="Y87" i="35350"/>
  <c r="F85" i="35352" s="1"/>
  <c r="AC87" i="35350"/>
  <c r="AE87" i="35350"/>
  <c r="AF87" i="35350" s="1"/>
  <c r="B87" i="35350"/>
  <c r="G87" i="35350"/>
  <c r="H87" i="35350"/>
  <c r="Y88" i="35350"/>
  <c r="F86" i="35352" s="1"/>
  <c r="AC88" i="35350"/>
  <c r="AE88" i="35350"/>
  <c r="AF88" i="35350" s="1"/>
  <c r="B88" i="35350"/>
  <c r="G88" i="35350"/>
  <c r="H88" i="35350"/>
  <c r="Y89" i="35350"/>
  <c r="F87" i="35352" s="1"/>
  <c r="AC89" i="35350"/>
  <c r="AE89" i="35350"/>
  <c r="AF89" i="35350" s="1"/>
  <c r="G89" i="35350"/>
  <c r="H89" i="35350"/>
  <c r="Y90" i="35350"/>
  <c r="F88" i="35352" s="1"/>
  <c r="AC90" i="35350"/>
  <c r="AE90" i="35350"/>
  <c r="AF90" i="35350" s="1"/>
  <c r="Y91" i="35350"/>
  <c r="F89" i="35352" s="1"/>
  <c r="AC91" i="35350"/>
  <c r="AE91" i="35350"/>
  <c r="AF91" i="35350" s="1"/>
  <c r="B91" i="35350"/>
  <c r="Y92" i="35350"/>
  <c r="F90" i="35352" s="1"/>
  <c r="AC92" i="35350"/>
  <c r="AE92" i="35350"/>
  <c r="AF92" i="35350" s="1"/>
  <c r="B92" i="35350"/>
  <c r="Y93" i="35350"/>
  <c r="F91" i="35352" s="1"/>
  <c r="AC93" i="35350"/>
  <c r="AE93" i="35350"/>
  <c r="AF93" i="35350" s="1"/>
  <c r="B93" i="35350"/>
  <c r="F94" i="35350"/>
  <c r="F95" i="35350" s="1"/>
  <c r="J93" i="35350"/>
  <c r="Y94" i="35350"/>
  <c r="F92" i="35352" s="1"/>
  <c r="AC94" i="35350"/>
  <c r="AE94" i="35350"/>
  <c r="AF94" i="35350" s="1"/>
  <c r="B94" i="35350"/>
  <c r="Y95" i="35350"/>
  <c r="F93" i="35352" s="1"/>
  <c r="AC95" i="35350"/>
  <c r="AE95" i="35350"/>
  <c r="AF95" i="35350" s="1"/>
  <c r="B95" i="35350"/>
  <c r="Y96" i="35350"/>
  <c r="F94" i="35352" s="1"/>
  <c r="AC96" i="35350"/>
  <c r="AE96" i="35350"/>
  <c r="AF96" i="35350" s="1"/>
  <c r="B96" i="35350"/>
  <c r="Y97" i="35350"/>
  <c r="F95" i="35352" s="1"/>
  <c r="AC97" i="35350"/>
  <c r="AE97" i="35350"/>
  <c r="AF97" i="35350" s="1"/>
  <c r="B97" i="35350"/>
  <c r="Y98" i="35350"/>
  <c r="F96" i="35352" s="1"/>
  <c r="AC98" i="35350"/>
  <c r="AE98" i="35350"/>
  <c r="AF98" i="35350" s="1"/>
  <c r="B98" i="35350"/>
  <c r="Y99" i="35350"/>
  <c r="F97" i="35352" s="1"/>
  <c r="AC99" i="35350"/>
  <c r="AE99" i="35350"/>
  <c r="AF99" i="35350" s="1"/>
  <c r="B99" i="35350"/>
  <c r="Y100" i="35350"/>
  <c r="F98" i="35352" s="1"/>
  <c r="AC100" i="35350"/>
  <c r="AE100" i="35350"/>
  <c r="AF100" i="35350" s="1"/>
  <c r="B100" i="35350"/>
  <c r="Y101" i="35350"/>
  <c r="F99" i="35352" s="1"/>
  <c r="AC101" i="35350"/>
  <c r="AE101" i="35350"/>
  <c r="AF101" i="35350" s="1"/>
  <c r="Y102" i="35350"/>
  <c r="AC102" i="35350"/>
  <c r="AE102" i="35350"/>
  <c r="AF102" i="35350" s="1"/>
  <c r="Y103" i="35350"/>
  <c r="F101" i="35352" s="1"/>
  <c r="AC103" i="35350"/>
  <c r="AE103" i="35350"/>
  <c r="AF103" i="35350" s="1"/>
  <c r="Y104" i="35350"/>
  <c r="F102" i="35352" s="1"/>
  <c r="AC104" i="35350"/>
  <c r="AE104" i="35350"/>
  <c r="AF104" i="35350" s="1"/>
  <c r="Y105" i="35350"/>
  <c r="AC105" i="35350"/>
  <c r="AE105" i="35350"/>
  <c r="AF105" i="35350" s="1"/>
  <c r="Y106" i="35350"/>
  <c r="F104" i="35352" s="1"/>
  <c r="AC106" i="35350"/>
  <c r="AE106" i="35350"/>
  <c r="AF106" i="35350" s="1"/>
  <c r="Y107" i="35350"/>
  <c r="AC107" i="35350"/>
  <c r="AE107" i="35350"/>
  <c r="AF107" i="35350" s="1"/>
  <c r="Y108" i="35350"/>
  <c r="AC108" i="35350"/>
  <c r="AE108" i="35350"/>
  <c r="AF108" i="35350" s="1"/>
  <c r="Y109" i="35350"/>
  <c r="F107" i="35352" s="1"/>
  <c r="AC109" i="35350"/>
  <c r="AE109" i="35350"/>
  <c r="AF109" i="35350" s="1"/>
  <c r="Y110" i="35350"/>
  <c r="F108" i="35352" s="1"/>
  <c r="AC110" i="35350"/>
  <c r="AE110" i="35350"/>
  <c r="Y111" i="35350"/>
  <c r="F109" i="35352" s="1"/>
  <c r="AC111" i="35350"/>
  <c r="AE111" i="35350"/>
  <c r="AF111" i="35350" s="1"/>
  <c r="Y112" i="35350"/>
  <c r="F110" i="35352" s="1"/>
  <c r="AC112" i="35350"/>
  <c r="AE112" i="35350"/>
  <c r="AF112" i="35350" s="1"/>
  <c r="Y113" i="35350"/>
  <c r="AC113" i="35350"/>
  <c r="AE113" i="35350"/>
  <c r="AF113" i="35350" s="1"/>
  <c r="Y114" i="35350"/>
  <c r="AC114" i="35350"/>
  <c r="AE114" i="35350"/>
  <c r="AF114" i="35350" s="1"/>
  <c r="Y115" i="35350"/>
  <c r="AC115" i="35350"/>
  <c r="AE115" i="35350"/>
  <c r="AF115" i="35350" s="1"/>
  <c r="Y116" i="35350"/>
  <c r="AC116" i="35350"/>
  <c r="AE116" i="35350"/>
  <c r="AF116" i="35350" s="1"/>
  <c r="Y117" i="35350"/>
  <c r="AC117" i="35350"/>
  <c r="AE117" i="35350"/>
  <c r="AF117" i="35350" s="1"/>
  <c r="Y118" i="35350"/>
  <c r="AC118" i="35350"/>
  <c r="AE118" i="35350"/>
  <c r="AF118" i="35350" s="1"/>
  <c r="Y119" i="35350"/>
  <c r="F117" i="35352" s="1"/>
  <c r="AC119" i="35350"/>
  <c r="AE119" i="35350"/>
  <c r="AF119" i="35350" s="1"/>
  <c r="Y120" i="35350"/>
  <c r="F118" i="35352" s="1"/>
  <c r="AC120" i="35350"/>
  <c r="AE120" i="35350"/>
  <c r="AF120" i="35350" s="1"/>
  <c r="Y121" i="35350"/>
  <c r="AC121" i="35350"/>
  <c r="AE121" i="35350"/>
  <c r="AF121" i="35350" s="1"/>
  <c r="Y122" i="35350"/>
  <c r="AC122" i="35350"/>
  <c r="AE122" i="35350"/>
  <c r="AF122" i="35350" s="1"/>
  <c r="Y123" i="35350"/>
  <c r="F121" i="35352" s="1"/>
  <c r="AC123" i="35350"/>
  <c r="AE123" i="35350"/>
  <c r="AF123" i="35350" s="1"/>
  <c r="Y124" i="35350"/>
  <c r="F122" i="35352" s="1"/>
  <c r="AC124" i="35350"/>
  <c r="AE124" i="35350"/>
  <c r="AF124" i="35350" s="1"/>
  <c r="Y125" i="35350"/>
  <c r="F123" i="35352" s="1"/>
  <c r="AC125" i="35350"/>
  <c r="AE125" i="35350"/>
  <c r="AF125" i="35350" s="1"/>
  <c r="Y126" i="35350"/>
  <c r="F124" i="35352" s="1"/>
  <c r="AC126" i="35350"/>
  <c r="AE126" i="35350"/>
  <c r="AF126" i="35350" s="1"/>
  <c r="Y127" i="35350"/>
  <c r="F125" i="35352" s="1"/>
  <c r="AC127" i="35350"/>
  <c r="AE127" i="35350"/>
  <c r="AF127" i="35350" s="1"/>
  <c r="Y128" i="35350"/>
  <c r="F126" i="35352" s="1"/>
  <c r="AC128" i="35350"/>
  <c r="AE128" i="35350"/>
  <c r="AF128" i="35350" s="1"/>
  <c r="Y129" i="35350"/>
  <c r="F127" i="35352" s="1"/>
  <c r="AC129" i="35350"/>
  <c r="AE129" i="35350"/>
  <c r="AF129" i="35350" s="1"/>
  <c r="Y130" i="35350"/>
  <c r="AC130" i="35350"/>
  <c r="AE130" i="35350"/>
  <c r="AF130" i="35350" s="1"/>
  <c r="Y131" i="35350"/>
  <c r="F129" i="35352" s="1"/>
  <c r="AC131" i="35350"/>
  <c r="AE131" i="35350"/>
  <c r="AF131" i="35350" s="1"/>
  <c r="Y132" i="35350"/>
  <c r="F130" i="35352" s="1"/>
  <c r="AC132" i="35350"/>
  <c r="AE132" i="35350"/>
  <c r="AF132" i="35350" s="1"/>
  <c r="Y133" i="35350"/>
  <c r="F131" i="35352" s="1"/>
  <c r="AC133" i="35350"/>
  <c r="AE133" i="35350"/>
  <c r="AF133" i="35350" s="1"/>
  <c r="Y134" i="35350"/>
  <c r="F132" i="35352" s="1"/>
  <c r="AC134" i="35350"/>
  <c r="AE134" i="35350"/>
  <c r="AF134" i="35350" s="1"/>
  <c r="Y135" i="35350"/>
  <c r="F133" i="35352" s="1"/>
  <c r="AC135" i="35350"/>
  <c r="AE135" i="35350"/>
  <c r="AF135" i="35350" s="1"/>
  <c r="Y136" i="35350"/>
  <c r="F134" i="35352" s="1"/>
  <c r="AC136" i="35350"/>
  <c r="AE136" i="35350"/>
  <c r="AF136" i="35350" s="1"/>
  <c r="Y137" i="35350"/>
  <c r="F135" i="35352" s="1"/>
  <c r="AC137" i="35350"/>
  <c r="AE137" i="35350"/>
  <c r="AF137" i="35350" s="1"/>
  <c r="Y138" i="35350"/>
  <c r="F136" i="35352" s="1"/>
  <c r="AC138" i="35350"/>
  <c r="AE138" i="35350"/>
  <c r="AF138" i="35350" s="1"/>
  <c r="Y139" i="35350"/>
  <c r="F137" i="35352" s="1"/>
  <c r="AC139" i="35350"/>
  <c r="AE139" i="35350"/>
  <c r="AF139" i="35350" s="1"/>
  <c r="Y140" i="35350"/>
  <c r="AC140" i="35350"/>
  <c r="AE140" i="35350"/>
  <c r="AF140" i="35350" s="1"/>
  <c r="Y141" i="35350"/>
  <c r="F139" i="35352" s="1"/>
  <c r="AC141" i="35350"/>
  <c r="AE141" i="35350"/>
  <c r="AF141" i="35350" s="1"/>
  <c r="Y142" i="35350"/>
  <c r="F140" i="35352" s="1"/>
  <c r="AC142" i="35350"/>
  <c r="AE142" i="35350"/>
  <c r="Y143" i="35350"/>
  <c r="F141" i="35352" s="1"/>
  <c r="AC143" i="35350"/>
  <c r="AE143" i="35350"/>
  <c r="AF143" i="35350" s="1"/>
  <c r="Y144" i="35350"/>
  <c r="F142" i="35352" s="1"/>
  <c r="AC144" i="35350"/>
  <c r="AE144" i="35350"/>
  <c r="AF144" i="35350" s="1"/>
  <c r="Y145" i="35350"/>
  <c r="F143" i="35352" s="1"/>
  <c r="AC145" i="35350"/>
  <c r="AE145" i="35350"/>
  <c r="AF145" i="35350" s="1"/>
  <c r="Y146" i="35350"/>
  <c r="F144" i="35352" s="1"/>
  <c r="AC146" i="35350"/>
  <c r="AE146" i="35350"/>
  <c r="AF146" i="35350" s="1"/>
  <c r="Y147" i="35350"/>
  <c r="F145" i="35352" s="1"/>
  <c r="AC147" i="35350"/>
  <c r="AE147" i="35350"/>
  <c r="AF147" i="35350" s="1"/>
  <c r="Y148" i="35350"/>
  <c r="F146" i="35352" s="1"/>
  <c r="AC148" i="35350"/>
  <c r="AE148" i="35350"/>
  <c r="AF148" i="35350" s="1"/>
  <c r="Y149" i="35350"/>
  <c r="F147" i="35352" s="1"/>
  <c r="AC149" i="35350"/>
  <c r="AE149" i="35350"/>
  <c r="AF149" i="35350" s="1"/>
  <c r="Y150" i="35350"/>
  <c r="F148" i="35352" s="1"/>
  <c r="AC150" i="35350"/>
  <c r="AE150" i="35350"/>
  <c r="AF150" i="35350" s="1"/>
  <c r="Y151" i="35350"/>
  <c r="F149" i="35352" s="1"/>
  <c r="AC151" i="35350"/>
  <c r="AE151" i="35350"/>
  <c r="AF151" i="35350" s="1"/>
  <c r="Y152" i="35350"/>
  <c r="F150" i="35352" s="1"/>
  <c r="AC152" i="35350"/>
  <c r="AE152" i="35350"/>
  <c r="AF152" i="35350" s="1"/>
  <c r="Y153" i="35350"/>
  <c r="F151" i="35352" s="1"/>
  <c r="AC153" i="35350"/>
  <c r="AE153" i="35350"/>
  <c r="AF153" i="35350" s="1"/>
  <c r="Y154" i="35350"/>
  <c r="F152" i="35352" s="1"/>
  <c r="AC154" i="35350"/>
  <c r="AE154" i="35350"/>
  <c r="AF154" i="35350" s="1"/>
  <c r="Y155" i="35350"/>
  <c r="F153" i="35352" s="1"/>
  <c r="AC155" i="35350"/>
  <c r="AE155" i="35350"/>
  <c r="AF155" i="35350" s="1"/>
  <c r="Y156" i="35350"/>
  <c r="F154" i="35352" s="1"/>
  <c r="AC156" i="35350"/>
  <c r="AE156" i="35350"/>
  <c r="AF156" i="35350" s="1"/>
  <c r="Y157" i="35350"/>
  <c r="F155" i="35352" s="1"/>
  <c r="AC157" i="35350"/>
  <c r="AE157" i="35350"/>
  <c r="AF157" i="35350" s="1"/>
  <c r="Y158" i="35350"/>
  <c r="AC158" i="35350"/>
  <c r="AE158" i="35350"/>
  <c r="AF158" i="35350" s="1"/>
  <c r="Y159" i="35350"/>
  <c r="F157" i="35352" s="1"/>
  <c r="AC159" i="35350"/>
  <c r="AE159" i="35350"/>
  <c r="AF159" i="35350" s="1"/>
  <c r="Y160" i="35350"/>
  <c r="F158" i="35352" s="1"/>
  <c r="AC160" i="35350"/>
  <c r="AE160" i="35350"/>
  <c r="AF160" i="35350" s="1"/>
  <c r="Y161" i="35350"/>
  <c r="F159" i="35352" s="1"/>
  <c r="AC161" i="35350"/>
  <c r="AE161" i="35350"/>
  <c r="AF161" i="35350" s="1"/>
  <c r="Y162" i="35350"/>
  <c r="F160" i="35352" s="1"/>
  <c r="AC162" i="35350"/>
  <c r="AE162" i="35350"/>
  <c r="AF162" i="35350" s="1"/>
  <c r="Y163" i="35350"/>
  <c r="F161" i="35352" s="1"/>
  <c r="AC163" i="35350"/>
  <c r="AE163" i="35350"/>
  <c r="AF163" i="35350" s="1"/>
  <c r="Y164" i="35350"/>
  <c r="F162" i="35352" s="1"/>
  <c r="AC164" i="35350"/>
  <c r="AE164" i="35350"/>
  <c r="AF164" i="35350" s="1"/>
  <c r="Y165" i="35350"/>
  <c r="F163" i="35352" s="1"/>
  <c r="AC165" i="35350"/>
  <c r="AE165" i="35350"/>
  <c r="AF165" i="35350" s="1"/>
  <c r="Y166" i="35350"/>
  <c r="F164" i="35352" s="1"/>
  <c r="AC166" i="35350"/>
  <c r="AE166" i="35350"/>
  <c r="AF166" i="35350" s="1"/>
  <c r="Y167" i="35350"/>
  <c r="AC167" i="35350"/>
  <c r="AE167" i="35350"/>
  <c r="AF167" i="35350" s="1"/>
  <c r="Y168" i="35350"/>
  <c r="F166" i="35352" s="1"/>
  <c r="AC168" i="35350"/>
  <c r="AE168" i="35350"/>
  <c r="AF168" i="35350" s="1"/>
  <c r="Y169" i="35350"/>
  <c r="AC169" i="35350"/>
  <c r="AE169" i="35350"/>
  <c r="AF169" i="35350" s="1"/>
  <c r="Y170" i="35350"/>
  <c r="F168" i="35352" s="1"/>
  <c r="AC170" i="35350"/>
  <c r="AE170" i="35350"/>
  <c r="AF170" i="35350" s="1"/>
  <c r="Y171" i="35350"/>
  <c r="F169" i="35352" s="1"/>
  <c r="AC171" i="35350"/>
  <c r="AE171" i="35350"/>
  <c r="AF171" i="35350" s="1"/>
  <c r="Y172" i="35350"/>
  <c r="F170" i="35352" s="1"/>
  <c r="AC172" i="35350"/>
  <c r="AE172" i="35350"/>
  <c r="AF172" i="35350" s="1"/>
  <c r="Y173" i="35350"/>
  <c r="F171" i="35352" s="1"/>
  <c r="AC173" i="35350"/>
  <c r="AE173" i="35350"/>
  <c r="AF173" i="35350" s="1"/>
  <c r="Y174" i="35350"/>
  <c r="AC174" i="35350"/>
  <c r="AE174" i="35350"/>
  <c r="AF174" i="35350" s="1"/>
  <c r="Y175" i="35350"/>
  <c r="F173" i="35352" s="1"/>
  <c r="AC175" i="35350"/>
  <c r="AE175" i="35350"/>
  <c r="AF175" i="35350" s="1"/>
  <c r="Y176" i="35350"/>
  <c r="F174" i="35352" s="1"/>
  <c r="AC176" i="35350"/>
  <c r="AE176" i="35350"/>
  <c r="AF176" i="35350" s="1"/>
  <c r="Y177" i="35350"/>
  <c r="F175" i="35352" s="1"/>
  <c r="AC177" i="35350"/>
  <c r="AE177" i="35350"/>
  <c r="AF177" i="35350" s="1"/>
  <c r="Y178" i="35350"/>
  <c r="F176" i="35352" s="1"/>
  <c r="AC178" i="35350"/>
  <c r="AE178" i="35350"/>
  <c r="AF178" i="35350" s="1"/>
  <c r="Y179" i="35350"/>
  <c r="AC179" i="35350"/>
  <c r="AE179" i="35350"/>
  <c r="AF179" i="35350" s="1"/>
  <c r="Y180" i="35350"/>
  <c r="F178" i="35352" s="1"/>
  <c r="AC180" i="35350"/>
  <c r="AE180" i="35350"/>
  <c r="AF180" i="35350" s="1"/>
  <c r="Y181" i="35350"/>
  <c r="AC181" i="35350"/>
  <c r="AE181" i="35350"/>
  <c r="AF181" i="35350" s="1"/>
  <c r="Y182" i="35350"/>
  <c r="F180" i="35352" s="1"/>
  <c r="AC182" i="35350"/>
  <c r="AE182" i="35350"/>
  <c r="AF182" i="35350" s="1"/>
  <c r="Y183" i="35350"/>
  <c r="F181" i="35352" s="1"/>
  <c r="AC183" i="35350"/>
  <c r="AE183" i="35350"/>
  <c r="AF183" i="35350" s="1"/>
  <c r="Y184" i="35350"/>
  <c r="F182" i="35352" s="1"/>
  <c r="AC184" i="35350"/>
  <c r="AE184" i="35350"/>
  <c r="Y185" i="35350"/>
  <c r="F183" i="35352" s="1"/>
  <c r="AC185" i="35350"/>
  <c r="AE185" i="35350"/>
  <c r="AF185" i="35350" s="1"/>
  <c r="Y186" i="35350"/>
  <c r="F184" i="35352" s="1"/>
  <c r="AC186" i="35350"/>
  <c r="AE186" i="35350"/>
  <c r="AF186" i="35350" s="1"/>
  <c r="Y187" i="35350"/>
  <c r="F185" i="35352" s="1"/>
  <c r="AC187" i="35350"/>
  <c r="AE187" i="35350"/>
  <c r="AF187" i="35350" s="1"/>
  <c r="Y188" i="35350"/>
  <c r="F186" i="35352" s="1"/>
  <c r="AC188" i="35350"/>
  <c r="AE188" i="35350"/>
  <c r="AF188" i="35350" s="1"/>
  <c r="Y189" i="35350"/>
  <c r="F187" i="35352" s="1"/>
  <c r="AC189" i="35350"/>
  <c r="AE189" i="35350"/>
  <c r="AF189" i="35350" s="1"/>
  <c r="Y190" i="35350"/>
  <c r="F188" i="35352" s="1"/>
  <c r="AC190" i="35350"/>
  <c r="AE190" i="35350"/>
  <c r="AF190" i="35350" s="1"/>
  <c r="Y191" i="35350"/>
  <c r="F189" i="35352" s="1"/>
  <c r="AC191" i="35350"/>
  <c r="AE191" i="35350"/>
  <c r="AF191" i="35350" s="1"/>
  <c r="Y192" i="35350"/>
  <c r="F190" i="35352" s="1"/>
  <c r="AC192" i="35350"/>
  <c r="AE192" i="35350"/>
  <c r="AF192" i="35350" s="1"/>
  <c r="Y193" i="35350"/>
  <c r="F191" i="35352" s="1"/>
  <c r="AC193" i="35350"/>
  <c r="AE193" i="35350"/>
  <c r="AF193" i="35350" s="1"/>
  <c r="Y194" i="35350"/>
  <c r="F192" i="35352" s="1"/>
  <c r="AC194" i="35350"/>
  <c r="AE194" i="35350"/>
  <c r="AF194" i="35350" s="1"/>
  <c r="Y195" i="35350"/>
  <c r="AC195" i="35350"/>
  <c r="AE195" i="35350"/>
  <c r="AF195" i="35350" s="1"/>
  <c r="Y196" i="35350"/>
  <c r="F194" i="35352" s="1"/>
  <c r="AC196" i="35350"/>
  <c r="AE196" i="35350"/>
  <c r="AF196" i="35350" s="1"/>
  <c r="Y197" i="35350"/>
  <c r="F195" i="35352" s="1"/>
  <c r="AC197" i="35350"/>
  <c r="AE197" i="35350"/>
  <c r="AF197" i="35350" s="1"/>
  <c r="Y198" i="35350"/>
  <c r="F196" i="35352" s="1"/>
  <c r="AC198" i="35350"/>
  <c r="AE198" i="35350"/>
  <c r="AF198" i="35350" s="1"/>
  <c r="Y199" i="35350"/>
  <c r="F197" i="35352" s="1"/>
  <c r="AC199" i="35350"/>
  <c r="AE199" i="35350"/>
  <c r="AF199" i="35350" s="1"/>
  <c r="Y200" i="35350"/>
  <c r="F198" i="35352" s="1"/>
  <c r="AC200" i="35350"/>
  <c r="AE200" i="35350"/>
  <c r="AF200" i="35350" s="1"/>
  <c r="Y201" i="35350"/>
  <c r="F199" i="35352" s="1"/>
  <c r="AC201" i="35350"/>
  <c r="AE201" i="35350"/>
  <c r="AF201" i="35350" s="1"/>
  <c r="Y202" i="35350"/>
  <c r="F200" i="35352" s="1"/>
  <c r="AC202" i="35350"/>
  <c r="AE202" i="35350"/>
  <c r="AF202" i="35350" s="1"/>
  <c r="Y203" i="35350"/>
  <c r="AC203" i="35350"/>
  <c r="AE203" i="35350"/>
  <c r="AF203" i="35350" s="1"/>
  <c r="Y204" i="35350"/>
  <c r="F202" i="35352" s="1"/>
  <c r="AC204" i="35350"/>
  <c r="AE204" i="35350"/>
  <c r="AF204" i="35350" s="1"/>
  <c r="Y205" i="35350"/>
  <c r="F203" i="35352" s="1"/>
  <c r="AC205" i="35350"/>
  <c r="AE205" i="35350"/>
  <c r="AF205" i="35350" s="1"/>
  <c r="Y206" i="35350"/>
  <c r="F204" i="35352" s="1"/>
  <c r="AC206" i="35350"/>
  <c r="AE206" i="35350"/>
  <c r="AF206" i="35350" s="1"/>
  <c r="Y207" i="35350"/>
  <c r="F205" i="35352" s="1"/>
  <c r="AC207" i="35350"/>
  <c r="AE207" i="35350"/>
  <c r="AF207" i="35350" s="1"/>
  <c r="Y208" i="35350"/>
  <c r="F206" i="35352" s="1"/>
  <c r="AC208" i="35350"/>
  <c r="AE208" i="35350"/>
  <c r="AF208" i="35350" s="1"/>
  <c r="Y209" i="35350"/>
  <c r="F207" i="35352" s="1"/>
  <c r="AC209" i="35350"/>
  <c r="AE209" i="35350"/>
  <c r="AF209" i="35350" s="1"/>
  <c r="Y210" i="35350"/>
  <c r="F208" i="35352" s="1"/>
  <c r="AC210" i="35350"/>
  <c r="AE210" i="35350"/>
  <c r="AF210" i="35350" s="1"/>
  <c r="Y211" i="35350"/>
  <c r="F209" i="35352" s="1"/>
  <c r="AC211" i="35350"/>
  <c r="AE211" i="35350"/>
  <c r="AF211" i="35350" s="1"/>
  <c r="Y212" i="35350"/>
  <c r="F210" i="35352" s="1"/>
  <c r="AC212" i="35350"/>
  <c r="AE212" i="35350"/>
  <c r="AF212" i="35350" s="1"/>
  <c r="Y213" i="35350"/>
  <c r="F211" i="35352" s="1"/>
  <c r="AC213" i="35350"/>
  <c r="AE213" i="35350"/>
  <c r="AF213" i="35350" s="1"/>
  <c r="Y214" i="35350"/>
  <c r="F212" i="35352" s="1"/>
  <c r="AC214" i="35350"/>
  <c r="AE214" i="35350"/>
  <c r="AF214" i="35350" s="1"/>
  <c r="Y215" i="35350"/>
  <c r="AC215" i="35350"/>
  <c r="AE215" i="35350"/>
  <c r="AF215" i="35350" s="1"/>
  <c r="Y216" i="35350"/>
  <c r="AC216" i="35350"/>
  <c r="AE216" i="35350"/>
  <c r="AF216" i="35350" s="1"/>
  <c r="Y217" i="35350"/>
  <c r="F215" i="35352" s="1"/>
  <c r="AC217" i="35350"/>
  <c r="AE217" i="35350"/>
  <c r="AF217" i="35350" s="1"/>
  <c r="Y218" i="35350"/>
  <c r="F216" i="35352" s="1"/>
  <c r="AC218" i="35350"/>
  <c r="AE218" i="35350"/>
  <c r="AF218" i="35350" s="1"/>
  <c r="Y219" i="35350"/>
  <c r="AC219" i="35350"/>
  <c r="AE219" i="35350"/>
  <c r="AF219" i="35350" s="1"/>
  <c r="Y220" i="35350"/>
  <c r="F218" i="35352" s="1"/>
  <c r="AC220" i="35350"/>
  <c r="AE220" i="35350"/>
  <c r="AF220" i="35350" s="1"/>
  <c r="F219" i="35352"/>
  <c r="AC221" i="35350"/>
  <c r="AE221" i="35350"/>
  <c r="AF221" i="35350" s="1"/>
  <c r="Y222" i="35350"/>
  <c r="F220" i="35352" s="1"/>
  <c r="AC222" i="35350"/>
  <c r="AE222" i="35350"/>
  <c r="AF222" i="35350" s="1"/>
  <c r="Y223" i="35350"/>
  <c r="AC223" i="35350"/>
  <c r="AE223" i="35350"/>
  <c r="AF223" i="35350" s="1"/>
  <c r="Y224" i="35350"/>
  <c r="F222" i="35352" s="1"/>
  <c r="AC224" i="35350"/>
  <c r="AE224" i="35350"/>
  <c r="AF224" i="35350" s="1"/>
  <c r="Y225" i="35350"/>
  <c r="AC225" i="35350"/>
  <c r="AE225" i="35350"/>
  <c r="AF225" i="35350" s="1"/>
  <c r="Y226" i="35350"/>
  <c r="F224" i="35352" s="1"/>
  <c r="AC226" i="35350"/>
  <c r="AE226" i="35350"/>
  <c r="AF226" i="35350" s="1"/>
  <c r="Y227" i="35350"/>
  <c r="F225" i="35352" s="1"/>
  <c r="AC227" i="35350"/>
  <c r="AE227" i="35350"/>
  <c r="AF227" i="35350" s="1"/>
  <c r="Y228" i="35350"/>
  <c r="F226" i="35352" s="1"/>
  <c r="AC228" i="35350"/>
  <c r="AE228" i="35350"/>
  <c r="AF228" i="35350" s="1"/>
  <c r="Y229" i="35350"/>
  <c r="AC229" i="35350"/>
  <c r="AE229" i="35350"/>
  <c r="AF229" i="35350" s="1"/>
  <c r="Y230" i="35350"/>
  <c r="F228" i="35352" s="1"/>
  <c r="AC230" i="35350"/>
  <c r="AE230" i="35350"/>
  <c r="AF230" i="35350" s="1"/>
  <c r="Y231" i="35350"/>
  <c r="F229" i="35352" s="1"/>
  <c r="AC231" i="35350"/>
  <c r="AE231" i="35350"/>
  <c r="AF231" i="35350" s="1"/>
  <c r="Y232" i="35350"/>
  <c r="AC232" i="35350"/>
  <c r="AE232" i="35350"/>
  <c r="AF232" i="35350" s="1"/>
  <c r="Y233" i="35350"/>
  <c r="F231" i="35352" s="1"/>
  <c r="AC233" i="35350"/>
  <c r="AE233" i="35350"/>
  <c r="AF233" i="35350" s="1"/>
  <c r="Y234" i="35350"/>
  <c r="F232" i="35352" s="1"/>
  <c r="AC234" i="35350"/>
  <c r="AE234" i="35350"/>
  <c r="AF234" i="35350" s="1"/>
  <c r="Y235" i="35350"/>
  <c r="F233" i="35352" s="1"/>
  <c r="AC235" i="35350"/>
  <c r="AE235" i="35350"/>
  <c r="AF235" i="35350" s="1"/>
  <c r="Y236" i="35350"/>
  <c r="F234" i="35352" s="1"/>
  <c r="AC236" i="35350"/>
  <c r="AE236" i="35350"/>
  <c r="AF236" i="35350" s="1"/>
  <c r="Y237" i="35350"/>
  <c r="F235" i="35352" s="1"/>
  <c r="AC237" i="35350"/>
  <c r="AE237" i="35350"/>
  <c r="AF237" i="35350" s="1"/>
  <c r="Y238" i="35350"/>
  <c r="F236" i="35352" s="1"/>
  <c r="AC238" i="35350"/>
  <c r="AE238" i="35350"/>
  <c r="AF238" i="35350" s="1"/>
  <c r="Y239" i="35350"/>
  <c r="F237" i="35352" s="1"/>
  <c r="AC239" i="35350"/>
  <c r="AE239" i="35350"/>
  <c r="AF239" i="35350" s="1"/>
  <c r="Y240" i="35350"/>
  <c r="AC240" i="35350"/>
  <c r="AE240" i="35350"/>
  <c r="AF240" i="35350" s="1"/>
  <c r="Y241" i="35350"/>
  <c r="F239" i="35352" s="1"/>
  <c r="AC241" i="35350"/>
  <c r="AE241" i="35350"/>
  <c r="AF241" i="35350" s="1"/>
  <c r="F240" i="35352"/>
  <c r="AC242" i="35350"/>
  <c r="AE242" i="35350"/>
  <c r="AF242" i="35350" s="1"/>
  <c r="Y243" i="35350"/>
  <c r="F241" i="35352" s="1"/>
  <c r="AC243" i="35350"/>
  <c r="AE243" i="35350"/>
  <c r="AF243" i="35350" s="1"/>
  <c r="Y244" i="35350"/>
  <c r="AC244" i="35350"/>
  <c r="AE244" i="35350"/>
  <c r="AF244" i="35350" s="1"/>
  <c r="Y245" i="35350"/>
  <c r="F243" i="35352" s="1"/>
  <c r="AC245" i="35350"/>
  <c r="AE245" i="35350"/>
  <c r="AF245" i="35350" s="1"/>
  <c r="Y246" i="35350"/>
  <c r="F244" i="35352" s="1"/>
  <c r="AC246" i="35350"/>
  <c r="AE246" i="35350"/>
  <c r="AF246" i="35350" s="1"/>
  <c r="Y247" i="35350"/>
  <c r="F245" i="35352" s="1"/>
  <c r="AC247" i="35350"/>
  <c r="AE247" i="35350"/>
  <c r="AF247" i="35350" s="1"/>
  <c r="Y248" i="35350"/>
  <c r="F246" i="35352" s="1"/>
  <c r="AC248" i="35350"/>
  <c r="AE248" i="35350"/>
  <c r="AF248" i="35350" s="1"/>
  <c r="Y249" i="35350"/>
  <c r="F247" i="35352" s="1"/>
  <c r="AC249" i="35350"/>
  <c r="AE249" i="35350"/>
  <c r="AF249" i="35350" s="1"/>
  <c r="Y250" i="35350"/>
  <c r="AC250" i="35350"/>
  <c r="AE250" i="35350"/>
  <c r="AF250" i="35350" s="1"/>
  <c r="Y251" i="35350"/>
  <c r="F249" i="35352" s="1"/>
  <c r="AC251" i="35350"/>
  <c r="AE251" i="35350"/>
  <c r="AF251" i="35350" s="1"/>
  <c r="Y252" i="35350"/>
  <c r="F250" i="35352" s="1"/>
  <c r="AC252" i="35350"/>
  <c r="AE252" i="35350"/>
  <c r="AF252" i="35350" s="1"/>
  <c r="Y253" i="35350"/>
  <c r="F251" i="35352" s="1"/>
  <c r="AC253" i="35350"/>
  <c r="AE253" i="35350"/>
  <c r="AF253" i="35350" s="1"/>
  <c r="Y254" i="35350"/>
  <c r="F252" i="35352" s="1"/>
  <c r="AC254" i="35350"/>
  <c r="AE254" i="35350"/>
  <c r="AF254" i="35350" s="1"/>
  <c r="Y255" i="35350"/>
  <c r="AC255" i="35350"/>
  <c r="AE255" i="35350"/>
  <c r="AF255" i="35350" s="1"/>
  <c r="Y256" i="35350"/>
  <c r="F254" i="35352" s="1"/>
  <c r="AC256" i="35350"/>
  <c r="AE256" i="35350"/>
  <c r="AF256" i="35350" s="1"/>
  <c r="Y257" i="35350"/>
  <c r="F255" i="35352" s="1"/>
  <c r="AC257" i="35350"/>
  <c r="AE257" i="35350"/>
  <c r="AF257" i="35350" s="1"/>
  <c r="Y258" i="35350"/>
  <c r="F256" i="35352" s="1"/>
  <c r="AC258" i="35350"/>
  <c r="AE258" i="35350"/>
  <c r="AF258" i="35350" s="1"/>
  <c r="Y259" i="35350"/>
  <c r="F257" i="35352" s="1"/>
  <c r="AC259" i="35350"/>
  <c r="AE259" i="35350"/>
  <c r="AF259" i="35350" s="1"/>
  <c r="Y260" i="35350"/>
  <c r="F258" i="35352" s="1"/>
  <c r="AC260" i="35350"/>
  <c r="AE260" i="35350"/>
  <c r="AF260" i="35350" s="1"/>
  <c r="Y261" i="35350"/>
  <c r="AC261" i="35350"/>
  <c r="AE261" i="35350"/>
  <c r="AF261" i="35350" s="1"/>
  <c r="Y262" i="35350"/>
  <c r="F260" i="35352" s="1"/>
  <c r="AC262" i="35350"/>
  <c r="AE262" i="35350"/>
  <c r="AF262" i="35350" s="1"/>
  <c r="Y263" i="35350"/>
  <c r="F261" i="35352" s="1"/>
  <c r="AC263" i="35350"/>
  <c r="AE263" i="35350"/>
  <c r="AF263" i="35350" s="1"/>
  <c r="Y264" i="35350"/>
  <c r="F262" i="35352" s="1"/>
  <c r="AC264" i="35350"/>
  <c r="AE264" i="35350"/>
  <c r="AF264" i="35350" s="1"/>
  <c r="Y265" i="35350"/>
  <c r="F263" i="35352" s="1"/>
  <c r="AC265" i="35350"/>
  <c r="AE265" i="35350"/>
  <c r="AF265" i="35350" s="1"/>
  <c r="Y266" i="35350"/>
  <c r="AC266" i="35350"/>
  <c r="AE266" i="35350"/>
  <c r="AF266" i="35350" s="1"/>
  <c r="Y267" i="35350"/>
  <c r="F265" i="35352" s="1"/>
  <c r="AC267" i="35350"/>
  <c r="AE267" i="35350"/>
  <c r="AF267" i="35350" s="1"/>
  <c r="Y268" i="35350"/>
  <c r="F266" i="35352" s="1"/>
  <c r="AC268" i="35350"/>
  <c r="AE268" i="35350"/>
  <c r="AF268" i="35350" s="1"/>
  <c r="Y269" i="35350"/>
  <c r="AC269" i="35350"/>
  <c r="AE269" i="35350"/>
  <c r="Y270" i="35350"/>
  <c r="F268" i="35352" s="1"/>
  <c r="AC270" i="35350"/>
  <c r="AE270" i="35350"/>
  <c r="AF270" i="35350" s="1"/>
  <c r="Y271" i="35350"/>
  <c r="F269" i="35352" s="1"/>
  <c r="AC271" i="35350"/>
  <c r="AE271" i="35350"/>
  <c r="Y272" i="35350"/>
  <c r="F270" i="35352" s="1"/>
  <c r="AC272" i="35350"/>
  <c r="AE272" i="35350"/>
  <c r="AF272" i="35350" s="1"/>
  <c r="Y273" i="35350"/>
  <c r="F271" i="35352" s="1"/>
  <c r="AC273" i="35350"/>
  <c r="AE273" i="35350"/>
  <c r="AF273" i="35350" s="1"/>
  <c r="Y274" i="35350"/>
  <c r="F272" i="35352" s="1"/>
  <c r="AC274" i="35350"/>
  <c r="AE274" i="35350"/>
  <c r="AF274" i="35350" s="1"/>
  <c r="Y275" i="35350"/>
  <c r="F273" i="35352" s="1"/>
  <c r="AC275" i="35350"/>
  <c r="AE275" i="35350"/>
  <c r="AF275" i="35350" s="1"/>
  <c r="Y276" i="35350"/>
  <c r="F274" i="35352" s="1"/>
  <c r="AC276" i="35350"/>
  <c r="AE276" i="35350"/>
  <c r="AF276" i="35350" s="1"/>
  <c r="Y277" i="35350"/>
  <c r="F275" i="35352" s="1"/>
  <c r="AC277" i="35350"/>
  <c r="AE277" i="35350"/>
  <c r="AF277" i="35350" s="1"/>
  <c r="Y278" i="35350"/>
  <c r="F276" i="35352" s="1"/>
  <c r="AC278" i="35350"/>
  <c r="AE278" i="35350"/>
  <c r="AF278" i="35350" s="1"/>
  <c r="Y279" i="35350"/>
  <c r="F277" i="35352" s="1"/>
  <c r="AC279" i="35350"/>
  <c r="AE279" i="35350"/>
  <c r="AF279" i="35350" s="1"/>
  <c r="Y280" i="35350"/>
  <c r="F278" i="35352" s="1"/>
  <c r="AC280" i="35350"/>
  <c r="AE280" i="35350"/>
  <c r="AF280" i="35350" s="1"/>
  <c r="Y281" i="35350"/>
  <c r="F279" i="35352" s="1"/>
  <c r="AC281" i="35350"/>
  <c r="AE281" i="35350"/>
  <c r="AF281" i="35350" s="1"/>
  <c r="Y282" i="35350"/>
  <c r="F280" i="35352" s="1"/>
  <c r="AC282" i="35350"/>
  <c r="AE282" i="35350"/>
  <c r="AF282" i="35350" s="1"/>
  <c r="Y283" i="35350"/>
  <c r="AC283" i="35350"/>
  <c r="AE283" i="35350"/>
  <c r="AF283" i="35350" s="1"/>
  <c r="Y284" i="35350"/>
  <c r="F282" i="35352" s="1"/>
  <c r="AC284" i="35350"/>
  <c r="AE284" i="35350"/>
  <c r="AF284" i="35350" s="1"/>
  <c r="Y285" i="35350"/>
  <c r="F283" i="35352" s="1"/>
  <c r="AC285" i="35350"/>
  <c r="AE285" i="35350"/>
  <c r="AF285" i="35350" s="1"/>
  <c r="Y286" i="35350"/>
  <c r="F284" i="35352" s="1"/>
  <c r="AC286" i="35350"/>
  <c r="AE286" i="35350"/>
  <c r="AF286" i="35350" s="1"/>
  <c r="Y287" i="35350"/>
  <c r="AC287" i="35350"/>
  <c r="AE287" i="35350"/>
  <c r="AF287" i="35350" s="1"/>
  <c r="Y288" i="35350"/>
  <c r="F286" i="35352" s="1"/>
  <c r="AC288" i="35350"/>
  <c r="AE288" i="35350"/>
  <c r="AF288" i="35350" s="1"/>
  <c r="Y289" i="35350"/>
  <c r="F287" i="35352" s="1"/>
  <c r="AC289" i="35350"/>
  <c r="AE289" i="35350"/>
  <c r="AF289" i="35350" s="1"/>
  <c r="Y290" i="35350"/>
  <c r="F288" i="35352" s="1"/>
  <c r="AC290" i="35350"/>
  <c r="AE290" i="35350"/>
  <c r="AF290" i="35350" s="1"/>
  <c r="Y291" i="35350"/>
  <c r="F289" i="35352" s="1"/>
  <c r="AC291" i="35350"/>
  <c r="AE291" i="35350"/>
  <c r="AF291" i="35350" s="1"/>
  <c r="Y292" i="35350"/>
  <c r="F290" i="35352" s="1"/>
  <c r="AC292" i="35350"/>
  <c r="AE292" i="35350"/>
  <c r="AF292" i="35350" s="1"/>
  <c r="Y293" i="35350"/>
  <c r="F291" i="35352" s="1"/>
  <c r="AC293" i="35350"/>
  <c r="AE293" i="35350"/>
  <c r="AF293" i="35350" s="1"/>
  <c r="Y294" i="35350"/>
  <c r="AC294" i="35350"/>
  <c r="AE294" i="35350"/>
  <c r="AF294" i="35350" s="1"/>
  <c r="Y295" i="35350"/>
  <c r="AC295" i="35350"/>
  <c r="AE295" i="35350"/>
  <c r="AF295" i="35350" s="1"/>
  <c r="Y296" i="35350"/>
  <c r="F294" i="35352" s="1"/>
  <c r="AC296" i="35350"/>
  <c r="AE296" i="35350"/>
  <c r="AF296" i="35350" s="1"/>
  <c r="Y297" i="35350"/>
  <c r="AC297" i="35350"/>
  <c r="AE297" i="35350"/>
  <c r="AF297" i="35350" s="1"/>
  <c r="Y298" i="35350"/>
  <c r="F296" i="35352" s="1"/>
  <c r="AC298" i="35350"/>
  <c r="AE298" i="35350"/>
  <c r="AF298" i="35350" s="1"/>
  <c r="Y299" i="35350"/>
  <c r="F297" i="35352" s="1"/>
  <c r="AC299" i="35350"/>
  <c r="AE299" i="35350"/>
  <c r="AF299" i="35350" s="1"/>
  <c r="Y300" i="35350"/>
  <c r="F298" i="35352" s="1"/>
  <c r="AC300" i="35350"/>
  <c r="AE300" i="35350"/>
  <c r="AF300" i="35350" s="1"/>
  <c r="Y301" i="35350"/>
  <c r="F299" i="35352" s="1"/>
  <c r="AC301" i="35350"/>
  <c r="AE301" i="35350"/>
  <c r="AF301" i="35350" s="1"/>
  <c r="Y302" i="35350"/>
  <c r="F300" i="35352" s="1"/>
  <c r="AC302" i="35350"/>
  <c r="AE302" i="35350"/>
  <c r="AF302" i="35350" s="1"/>
  <c r="Y303" i="35350"/>
  <c r="AC303" i="35350"/>
  <c r="AE303" i="35350"/>
  <c r="AF303" i="35350" s="1"/>
  <c r="Y304" i="35350"/>
  <c r="F302" i="35352" s="1"/>
  <c r="AC304" i="35350"/>
  <c r="AE304" i="35350"/>
  <c r="AF304" i="35350" s="1"/>
  <c r="Y305" i="35350"/>
  <c r="F303" i="35352" s="1"/>
  <c r="AC305" i="35350"/>
  <c r="AE305" i="35350"/>
  <c r="AF305" i="35350" s="1"/>
  <c r="Y306" i="35350"/>
  <c r="F304" i="35352" s="1"/>
  <c r="AC306" i="35350"/>
  <c r="AE306" i="35350"/>
  <c r="AF306" i="35350" s="1"/>
  <c r="Y307" i="35350"/>
  <c r="F305" i="35352" s="1"/>
  <c r="AC307" i="35350"/>
  <c r="AE307" i="35350"/>
  <c r="AF307" i="35350" s="1"/>
  <c r="Y308" i="35350"/>
  <c r="F306" i="35352" s="1"/>
  <c r="AC308" i="35350"/>
  <c r="AE308" i="35350"/>
  <c r="AF308" i="35350" s="1"/>
  <c r="Y309" i="35350"/>
  <c r="F307" i="35352" s="1"/>
  <c r="AC309" i="35350"/>
  <c r="AE309" i="35350"/>
  <c r="AF309" i="35350" s="1"/>
  <c r="Y310" i="35350"/>
  <c r="AC310" i="35350"/>
  <c r="AE310" i="35350"/>
  <c r="AF310" i="35350" s="1"/>
  <c r="Y311" i="35350"/>
  <c r="AC311" i="35350"/>
  <c r="AE311" i="35350"/>
  <c r="AF311" i="35350" s="1"/>
  <c r="Y312" i="35350"/>
  <c r="F310" i="35352" s="1"/>
  <c r="AC312" i="35350"/>
  <c r="AE312" i="35350"/>
  <c r="AF312" i="35350" s="1"/>
  <c r="Y313" i="35350"/>
  <c r="F311" i="35352" s="1"/>
  <c r="AC313" i="35350"/>
  <c r="AE313" i="35350"/>
  <c r="AF313" i="35350" s="1"/>
  <c r="Y314" i="35350"/>
  <c r="F312" i="35352" s="1"/>
  <c r="AC314" i="35350"/>
  <c r="AE314" i="35350"/>
  <c r="AF314" i="35350" s="1"/>
  <c r="Y315" i="35350"/>
  <c r="AC315" i="35350"/>
  <c r="AE315" i="35350"/>
  <c r="AF315" i="35350" s="1"/>
  <c r="Y316" i="35350"/>
  <c r="F314" i="35352" s="1"/>
  <c r="AC316" i="35350"/>
  <c r="AE316" i="35350"/>
  <c r="AF316" i="35350" s="1"/>
  <c r="Y317" i="35350"/>
  <c r="F315" i="35352" s="1"/>
  <c r="AC317" i="35350"/>
  <c r="AE317" i="35350"/>
  <c r="AF317" i="35350" s="1"/>
  <c r="Y318" i="35350"/>
  <c r="F316" i="35352" s="1"/>
  <c r="AC318" i="35350"/>
  <c r="AE318" i="35350"/>
  <c r="AF318" i="35350" s="1"/>
  <c r="Y319" i="35350"/>
  <c r="F317" i="35352" s="1"/>
  <c r="AC319" i="35350"/>
  <c r="AE319" i="35350"/>
  <c r="AF319" i="35350" s="1"/>
  <c r="Y320" i="35350"/>
  <c r="F318" i="35352" s="1"/>
  <c r="AC320" i="35350"/>
  <c r="AE320" i="35350"/>
  <c r="AF320" i="35350" s="1"/>
  <c r="Y321" i="35350"/>
  <c r="F319" i="35352" s="1"/>
  <c r="AC321" i="35350"/>
  <c r="AE321" i="35350"/>
  <c r="AF321" i="35350" s="1"/>
  <c r="Y322" i="35350"/>
  <c r="F320" i="35352" s="1"/>
  <c r="AC322" i="35350"/>
  <c r="AE322" i="35350"/>
  <c r="AF322" i="35350" s="1"/>
  <c r="Y323" i="35350"/>
  <c r="F321" i="35352" s="1"/>
  <c r="AC323" i="35350"/>
  <c r="AE323" i="35350"/>
  <c r="AF323" i="35350" s="1"/>
  <c r="Y324" i="35350"/>
  <c r="F322" i="35352" s="1"/>
  <c r="AC324" i="35350"/>
  <c r="AE324" i="35350"/>
  <c r="AF324" i="35350" s="1"/>
  <c r="Y326" i="35350"/>
  <c r="AC326" i="35350"/>
  <c r="AE326" i="35350"/>
  <c r="AF326" i="35350" s="1"/>
  <c r="Y327" i="35350"/>
  <c r="F324" i="35352" s="1"/>
  <c r="AC327" i="35350"/>
  <c r="AE327" i="35350"/>
  <c r="AF327" i="35350" s="1"/>
  <c r="Y328" i="35350"/>
  <c r="F325" i="35352" s="1"/>
  <c r="AC328" i="35350"/>
  <c r="AE328" i="35350"/>
  <c r="AF328" i="35350" s="1"/>
  <c r="Y329" i="35350"/>
  <c r="AC329" i="35350"/>
  <c r="AE329" i="35350"/>
  <c r="AF329" i="35350" s="1"/>
  <c r="Y330" i="35350"/>
  <c r="F327" i="35352" s="1"/>
  <c r="AC330" i="35350"/>
  <c r="AE330" i="35350"/>
  <c r="AF330" i="35350" s="1"/>
  <c r="Y331" i="35350"/>
  <c r="F328" i="35352" s="1"/>
  <c r="AC331" i="35350"/>
  <c r="AE331" i="35350"/>
  <c r="AF331" i="35350" s="1"/>
  <c r="Y332" i="35350"/>
  <c r="F329" i="35352" s="1"/>
  <c r="AC332" i="35350"/>
  <c r="AE332" i="35350"/>
  <c r="AF332" i="35350" s="1"/>
  <c r="Y333" i="35350"/>
  <c r="F330" i="35352" s="1"/>
  <c r="AC333" i="35350"/>
  <c r="AE333" i="35350"/>
  <c r="AF333" i="35350" s="1"/>
  <c r="Y334" i="35350"/>
  <c r="AC334" i="35350"/>
  <c r="AE334" i="35350"/>
  <c r="AF334" i="35350" s="1"/>
  <c r="Y335" i="35350"/>
  <c r="AC335" i="35350"/>
  <c r="AE335" i="35350"/>
  <c r="AF335" i="35350" s="1"/>
  <c r="Y336" i="35350"/>
  <c r="AC336" i="35350"/>
  <c r="AE336" i="35350"/>
  <c r="Y337" i="35350"/>
  <c r="F334" i="35352" s="1"/>
  <c r="AC337" i="35350"/>
  <c r="AE337" i="35350"/>
  <c r="AF337" i="35350" s="1"/>
  <c r="Y338" i="35350"/>
  <c r="F335" i="35352" s="1"/>
  <c r="AC338" i="35350"/>
  <c r="AE338" i="35350"/>
  <c r="AF338" i="35350" s="1"/>
  <c r="Y339" i="35350"/>
  <c r="F336" i="35352" s="1"/>
  <c r="AC339" i="35350"/>
  <c r="AE339" i="35350"/>
  <c r="AF339" i="35350" s="1"/>
  <c r="Y340" i="35350"/>
  <c r="F337" i="35352" s="1"/>
  <c r="AC340" i="35350"/>
  <c r="AE340" i="35350"/>
  <c r="AF340" i="35350" s="1"/>
  <c r="Y341" i="35350"/>
  <c r="AC341" i="35350"/>
  <c r="AE341" i="35350"/>
  <c r="AF341" i="35350" s="1"/>
  <c r="Y342" i="35350"/>
  <c r="F339" i="35352" s="1"/>
  <c r="AC342" i="35350"/>
  <c r="AE342" i="35350"/>
  <c r="AF342" i="35350" s="1"/>
  <c r="Y343" i="35350"/>
  <c r="F340" i="35352" s="1"/>
  <c r="AC343" i="35350"/>
  <c r="AE343" i="35350"/>
  <c r="AF343" i="35350" s="1"/>
  <c r="Y344" i="35350"/>
  <c r="F341" i="35352" s="1"/>
  <c r="AC344" i="35350"/>
  <c r="AE344" i="35350"/>
  <c r="AF344" i="35350" s="1"/>
  <c r="Y345" i="35350"/>
  <c r="F342" i="35352" s="1"/>
  <c r="AC345" i="35350"/>
  <c r="AE345" i="35350"/>
  <c r="AF345" i="35350" s="1"/>
  <c r="Y346" i="35350"/>
  <c r="F343" i="35352" s="1"/>
  <c r="AC346" i="35350"/>
  <c r="AE346" i="35350"/>
  <c r="AF346" i="35350" s="1"/>
  <c r="Y347" i="35350"/>
  <c r="F344" i="35352" s="1"/>
  <c r="AC347" i="35350"/>
  <c r="AE347" i="35350"/>
  <c r="AF347" i="35350" s="1"/>
  <c r="Y348" i="35350"/>
  <c r="F345" i="35352" s="1"/>
  <c r="AC348" i="35350"/>
  <c r="AE348" i="35350"/>
  <c r="AF348" i="35350" s="1"/>
  <c r="Y350" i="35350"/>
  <c r="F346" i="35352" s="1"/>
  <c r="AC350" i="35350"/>
  <c r="AE350" i="35350"/>
  <c r="AF350" i="35350" s="1"/>
  <c r="Y351" i="35350"/>
  <c r="AC351" i="35350"/>
  <c r="AE351" i="35350"/>
  <c r="AF351" i="35350" s="1"/>
  <c r="Y352" i="35350"/>
  <c r="F348" i="35352" s="1"/>
  <c r="AC352" i="35350"/>
  <c r="AE352" i="35350"/>
  <c r="AF352" i="35350" s="1"/>
  <c r="Y353" i="35350"/>
  <c r="F349" i="35352" s="1"/>
  <c r="AC353" i="35350"/>
  <c r="AE353" i="35350"/>
  <c r="AF353" i="35350" s="1"/>
  <c r="Y354" i="35350"/>
  <c r="F350" i="35352" s="1"/>
  <c r="AC354" i="35350"/>
  <c r="AE354" i="35350"/>
  <c r="AF354" i="35350" s="1"/>
  <c r="Y355" i="35350"/>
  <c r="F351" i="35352" s="1"/>
  <c r="AC355" i="35350"/>
  <c r="AE355" i="35350"/>
  <c r="AF355" i="35350" s="1"/>
  <c r="Y356" i="35350"/>
  <c r="AC356" i="35350"/>
  <c r="AE356" i="35350"/>
  <c r="AF356" i="35350" s="1"/>
  <c r="Y357" i="35350"/>
  <c r="F353" i="35352" s="1"/>
  <c r="AC357" i="35350"/>
  <c r="AE357" i="35350"/>
  <c r="AF357" i="35350" s="1"/>
  <c r="Y358" i="35350"/>
  <c r="F354" i="35352" s="1"/>
  <c r="AC358" i="35350"/>
  <c r="AE358" i="35350"/>
  <c r="AF358" i="35350" s="1"/>
  <c r="Y359" i="35350"/>
  <c r="F355" i="35352" s="1"/>
  <c r="AC359" i="35350"/>
  <c r="AE359" i="35350"/>
  <c r="AF359" i="35350" s="1"/>
  <c r="Y360" i="35350"/>
  <c r="F356" i="35352" s="1"/>
  <c r="AC360" i="35350"/>
  <c r="AE360" i="35350"/>
  <c r="AF360" i="35350" s="1"/>
  <c r="Y361" i="35350"/>
  <c r="F357" i="35352" s="1"/>
  <c r="AC361" i="35350"/>
  <c r="AE361" i="35350"/>
  <c r="AF361" i="35350" s="1"/>
  <c r="Y362" i="35350"/>
  <c r="F358" i="35352" s="1"/>
  <c r="AC362" i="35350"/>
  <c r="AE362" i="35350"/>
  <c r="AF362" i="35350" s="1"/>
  <c r="Y363" i="35350"/>
  <c r="F359" i="35352" s="1"/>
  <c r="AC363" i="35350"/>
  <c r="AE363" i="35350"/>
  <c r="AF363" i="35350" s="1"/>
  <c r="Y364" i="35350"/>
  <c r="AC364" i="35350"/>
  <c r="AE364" i="35350"/>
  <c r="AF364" i="35350" s="1"/>
  <c r="Y365" i="35350"/>
  <c r="F361" i="35352" s="1"/>
  <c r="AC365" i="35350"/>
  <c r="AE365" i="35350"/>
  <c r="AF365" i="35350" s="1"/>
  <c r="Y366" i="35350"/>
  <c r="F362" i="35352" s="1"/>
  <c r="AC366" i="35350"/>
  <c r="AE366" i="35350"/>
  <c r="AF366" i="35350" s="1"/>
  <c r="Y367" i="35350"/>
  <c r="F363" i="35352" s="1"/>
  <c r="AC367" i="35350"/>
  <c r="AE367" i="35350"/>
  <c r="AF367" i="35350" s="1"/>
  <c r="Y368" i="35350"/>
  <c r="AC368" i="35350"/>
  <c r="AE368" i="35350"/>
  <c r="AF368" i="35350" s="1"/>
  <c r="Y369" i="35350"/>
  <c r="F365" i="35352" s="1"/>
  <c r="AC369" i="35350"/>
  <c r="AE369" i="35350"/>
  <c r="AF369" i="35350" s="1"/>
  <c r="Y370" i="35350"/>
  <c r="F366" i="35352" s="1"/>
  <c r="AC370" i="35350"/>
  <c r="AE370" i="35350"/>
  <c r="AF370" i="35350" s="1"/>
  <c r="Y371" i="35350"/>
  <c r="F367" i="35352" s="1"/>
  <c r="AC371" i="35350"/>
  <c r="AE371" i="35350"/>
  <c r="AF371" i="35350" s="1"/>
  <c r="Y372" i="35350"/>
  <c r="F368" i="35352" s="1"/>
  <c r="AC372" i="35350"/>
  <c r="AE372" i="35350"/>
  <c r="AF372" i="35350" s="1"/>
  <c r="Y373" i="35350"/>
  <c r="F369" i="35352" s="1"/>
  <c r="AC373" i="35350"/>
  <c r="AE373" i="35350"/>
  <c r="AF373" i="35350" s="1"/>
  <c r="Y374" i="35350"/>
  <c r="F370" i="35352" s="1"/>
  <c r="AC374" i="35350"/>
  <c r="AE374" i="35350"/>
  <c r="AF374" i="35350" s="1"/>
  <c r="Y375" i="35350"/>
  <c r="F371" i="35352" s="1"/>
  <c r="AC375" i="35350"/>
  <c r="AE375" i="35350"/>
  <c r="AF375" i="35350" s="1"/>
  <c r="Y376" i="35350"/>
  <c r="F372" i="35352" s="1"/>
  <c r="AC376" i="35350"/>
  <c r="AE376" i="35350"/>
  <c r="AF376" i="35350" s="1"/>
  <c r="Y377" i="35350"/>
  <c r="F373" i="35352" s="1"/>
  <c r="AC377" i="35350"/>
  <c r="AE377" i="35350"/>
  <c r="AF377" i="35350" s="1"/>
  <c r="Y378" i="35350"/>
  <c r="F374" i="35352" s="1"/>
  <c r="AC378" i="35350"/>
  <c r="AE378" i="35350"/>
  <c r="AF378" i="35350" s="1"/>
  <c r="Y379" i="35350"/>
  <c r="AC379" i="35350"/>
  <c r="AE379" i="35350"/>
  <c r="AF379" i="35350" s="1"/>
  <c r="Y380" i="35350"/>
  <c r="F376" i="35352" s="1"/>
  <c r="AC380" i="35350"/>
  <c r="AE380" i="35350"/>
  <c r="AF380" i="35350" s="1"/>
  <c r="Y381" i="35350"/>
  <c r="F377" i="35352" s="1"/>
  <c r="AC381" i="35350"/>
  <c r="AE381" i="35350"/>
  <c r="AF381" i="35350" s="1"/>
  <c r="Y382" i="35350"/>
  <c r="F378" i="35352" s="1"/>
  <c r="AC382" i="35350"/>
  <c r="AE382" i="35350"/>
  <c r="AF382" i="35350" s="1"/>
  <c r="Y383" i="35350"/>
  <c r="AC383" i="35350"/>
  <c r="AE383" i="35350"/>
  <c r="AF383" i="35350" s="1"/>
  <c r="Y384" i="35350"/>
  <c r="F380" i="35352" s="1"/>
  <c r="AC384" i="35350"/>
  <c r="AE384" i="35350"/>
  <c r="AF384" i="35350" s="1"/>
  <c r="Y385" i="35350"/>
  <c r="F381" i="35352" s="1"/>
  <c r="AC385" i="35350"/>
  <c r="AE385" i="35350"/>
  <c r="AF385" i="35350" s="1"/>
  <c r="Y386" i="35350"/>
  <c r="F382" i="35352" s="1"/>
  <c r="AC386" i="35350"/>
  <c r="AE386" i="35350"/>
  <c r="AF386" i="35350" s="1"/>
  <c r="Y387" i="35350"/>
  <c r="F383" i="35352" s="1"/>
  <c r="AC387" i="35350"/>
  <c r="AE387" i="35350"/>
  <c r="AF387" i="35350" s="1"/>
  <c r="Y388" i="35350"/>
  <c r="AC388" i="35350"/>
  <c r="AE388" i="35350"/>
  <c r="AF388" i="35350" s="1"/>
  <c r="Y389" i="35350"/>
  <c r="F385" i="35352" s="1"/>
  <c r="AC389" i="35350"/>
  <c r="AE389" i="35350"/>
  <c r="AF389" i="35350" s="1"/>
  <c r="Y390" i="35350"/>
  <c r="F386" i="35352" s="1"/>
  <c r="AC390" i="35350"/>
  <c r="AE390" i="35350"/>
  <c r="AF390" i="35350" s="1"/>
  <c r="Y391" i="35350"/>
  <c r="F387" i="35352" s="1"/>
  <c r="AC391" i="35350"/>
  <c r="AE391" i="35350"/>
  <c r="AF391" i="35350" s="1"/>
  <c r="Y392" i="35350"/>
  <c r="AC392" i="35350"/>
  <c r="AE392" i="35350"/>
  <c r="AF392" i="35350" s="1"/>
  <c r="Y393" i="35350"/>
  <c r="F389" i="35352" s="1"/>
  <c r="AC393" i="35350"/>
  <c r="AE393" i="35350"/>
  <c r="AF393" i="35350" s="1"/>
  <c r="Y394" i="35350"/>
  <c r="AC394" i="35350"/>
  <c r="AE394" i="35350"/>
  <c r="AF394" i="35350" s="1"/>
  <c r="Y395" i="35350"/>
  <c r="F391" i="35352" s="1"/>
  <c r="AC395" i="35350"/>
  <c r="AE395" i="35350"/>
  <c r="AF395" i="35350" s="1"/>
  <c r="Y396" i="35350"/>
  <c r="F392" i="35352" s="1"/>
  <c r="AC396" i="35350"/>
  <c r="AE396" i="35350"/>
  <c r="AF396" i="35350" s="1"/>
  <c r="Y397" i="35350"/>
  <c r="F393" i="35352" s="1"/>
  <c r="AC397" i="35350"/>
  <c r="AE397" i="35350"/>
  <c r="AF397" i="35350" s="1"/>
  <c r="Y398" i="35350"/>
  <c r="F394" i="35352" s="1"/>
  <c r="AC398" i="35350"/>
  <c r="AE398" i="35350"/>
  <c r="AF398" i="35350" s="1"/>
  <c r="Y399" i="35350"/>
  <c r="F395" i="35352" s="1"/>
  <c r="AC399" i="35350"/>
  <c r="AE399" i="35350"/>
  <c r="AF399" i="35350" s="1"/>
  <c r="Y400" i="35350"/>
  <c r="F396" i="35352" s="1"/>
  <c r="AC400" i="35350"/>
  <c r="AE400" i="35350"/>
  <c r="AF400" i="35350" s="1"/>
  <c r="Y401" i="35350"/>
  <c r="F397" i="35352" s="1"/>
  <c r="AC401" i="35350"/>
  <c r="AE401" i="35350"/>
  <c r="AF401" i="35350" s="1"/>
  <c r="Y402" i="35350"/>
  <c r="AC402" i="35350"/>
  <c r="AE402" i="35350"/>
  <c r="AF402" i="35350" s="1"/>
  <c r="Y403" i="35350"/>
  <c r="F399" i="35352" s="1"/>
  <c r="AC403" i="35350"/>
  <c r="AE403" i="35350"/>
  <c r="AF403" i="35350" s="1"/>
  <c r="Y404" i="35350"/>
  <c r="AC404" i="35350"/>
  <c r="AE404" i="35350"/>
  <c r="AF404" i="35350" s="1"/>
  <c r="Y405" i="35350"/>
  <c r="F401" i="35352" s="1"/>
  <c r="AC405" i="35350"/>
  <c r="AE405" i="35350"/>
  <c r="AF405" i="35350" s="1"/>
  <c r="Y406" i="35350"/>
  <c r="F402" i="35352" s="1"/>
  <c r="AC406" i="35350"/>
  <c r="AE406" i="35350"/>
  <c r="AF406" i="35350" s="1"/>
  <c r="Y407" i="35350"/>
  <c r="F403" i="35352" s="1"/>
  <c r="AC407" i="35350"/>
  <c r="AE407" i="35350"/>
  <c r="AF407" i="35350" s="1"/>
  <c r="Y408" i="35350"/>
  <c r="F404" i="35352" s="1"/>
  <c r="AC408" i="35350"/>
  <c r="AE408" i="35350"/>
  <c r="AF408" i="35350" s="1"/>
  <c r="Y409" i="35350"/>
  <c r="F405" i="35352" s="1"/>
  <c r="AC409" i="35350"/>
  <c r="AE409" i="35350"/>
  <c r="AF409" i="35350" s="1"/>
  <c r="Y410" i="35350"/>
  <c r="F406" i="35352" s="1"/>
  <c r="AC410" i="35350"/>
  <c r="AE410" i="35350"/>
  <c r="AF410" i="35350" s="1"/>
  <c r="Y411" i="35350"/>
  <c r="F407" i="35352" s="1"/>
  <c r="AC411" i="35350"/>
  <c r="AE411" i="35350"/>
  <c r="AF411" i="35350" s="1"/>
  <c r="Y412" i="35350"/>
  <c r="AC412" i="35350"/>
  <c r="AE412" i="35350"/>
  <c r="AF412" i="35350" s="1"/>
  <c r="Y413" i="35350"/>
  <c r="F409" i="35352" s="1"/>
  <c r="AC413" i="35350"/>
  <c r="AE413" i="35350"/>
  <c r="AF413" i="35350" s="1"/>
  <c r="Y414" i="35350"/>
  <c r="F410" i="35352" s="1"/>
  <c r="AC414" i="35350"/>
  <c r="AE414" i="35350"/>
  <c r="AF414" i="35350" s="1"/>
  <c r="Y415" i="35350"/>
  <c r="F411" i="35352" s="1"/>
  <c r="AC415" i="35350"/>
  <c r="AE415" i="35350"/>
  <c r="AF415" i="35350" s="1"/>
  <c r="Y416" i="35350"/>
  <c r="F412" i="35352" s="1"/>
  <c r="AC416" i="35350"/>
  <c r="AE416" i="35350"/>
  <c r="AF416" i="35350" s="1"/>
  <c r="Y417" i="35350"/>
  <c r="F413" i="35352" s="1"/>
  <c r="AC417" i="35350"/>
  <c r="AE417" i="35350"/>
  <c r="AF417" i="35350" s="1"/>
  <c r="Y418" i="35350"/>
  <c r="F414" i="35352" s="1"/>
  <c r="AC418" i="35350"/>
  <c r="AE418" i="35350"/>
  <c r="AF418" i="35350" s="1"/>
  <c r="Y419" i="35350"/>
  <c r="F415" i="35352" s="1"/>
  <c r="AC419" i="35350"/>
  <c r="AE419" i="35350"/>
  <c r="AF419" i="35350" s="1"/>
  <c r="Y420" i="35350"/>
  <c r="F416" i="35352" s="1"/>
  <c r="AC420" i="35350"/>
  <c r="AE420" i="35350"/>
  <c r="AF420" i="35350" s="1"/>
  <c r="Y421" i="35350"/>
  <c r="AC421" i="35350"/>
  <c r="AE421" i="35350"/>
  <c r="AF421" i="35350" s="1"/>
  <c r="Y422" i="35350"/>
  <c r="F418" i="35352" s="1"/>
  <c r="AC422" i="35350"/>
  <c r="AE422" i="35350"/>
  <c r="AF422" i="35350" s="1"/>
  <c r="Y423" i="35350"/>
  <c r="F419" i="35352" s="1"/>
  <c r="AC423" i="35350"/>
  <c r="AE423" i="35350"/>
  <c r="AF423" i="35350" s="1"/>
  <c r="Y424" i="35350"/>
  <c r="F420" i="35352" s="1"/>
  <c r="AC424" i="35350"/>
  <c r="AE424" i="35350"/>
  <c r="Y425" i="35350"/>
  <c r="AC425" i="35350"/>
  <c r="AE425" i="35350"/>
  <c r="AF425" i="35350" s="1"/>
  <c r="Y426" i="35350"/>
  <c r="F422" i="35352" s="1"/>
  <c r="AC426" i="35350"/>
  <c r="AE426" i="35350"/>
  <c r="AF426" i="35350" s="1"/>
  <c r="Y427" i="35350"/>
  <c r="F423" i="35352" s="1"/>
  <c r="AC427" i="35350"/>
  <c r="AE427" i="35350"/>
  <c r="AF427" i="35350" s="1"/>
  <c r="Y428" i="35350"/>
  <c r="F424" i="35352" s="1"/>
  <c r="AC428" i="35350"/>
  <c r="AE428" i="35350"/>
  <c r="AF428" i="35350" s="1"/>
  <c r="Y429" i="35350"/>
  <c r="AC429" i="35350"/>
  <c r="AE429" i="35350"/>
  <c r="AF429" i="35350" s="1"/>
  <c r="Y430" i="35350"/>
  <c r="F426" i="35352" s="1"/>
  <c r="AC430" i="35350"/>
  <c r="AE430" i="35350"/>
  <c r="AF430" i="35350" s="1"/>
  <c r="Y431" i="35350"/>
  <c r="F427" i="35352" s="1"/>
  <c r="AC431" i="35350"/>
  <c r="AE431" i="35350"/>
  <c r="AF431" i="35350" s="1"/>
  <c r="Y432" i="35350"/>
  <c r="F428" i="35352" s="1"/>
  <c r="AC432" i="35350"/>
  <c r="AE432" i="35350"/>
  <c r="AF432" i="35350" s="1"/>
  <c r="Y433" i="35350"/>
  <c r="F429" i="35352" s="1"/>
  <c r="AC433" i="35350"/>
  <c r="AE433" i="35350"/>
  <c r="AF433" i="35350" s="1"/>
  <c r="Y434" i="35350"/>
  <c r="F430" i="35352" s="1"/>
  <c r="AC434" i="35350"/>
  <c r="AE434" i="35350"/>
  <c r="AF434" i="35350" s="1"/>
  <c r="Y435" i="35350"/>
  <c r="F431" i="35352" s="1"/>
  <c r="AC435" i="35350"/>
  <c r="AE435" i="35350"/>
  <c r="AF435" i="35350" s="1"/>
  <c r="Y436" i="35350"/>
  <c r="AC436" i="35350"/>
  <c r="AE436" i="35350"/>
  <c r="AF436" i="35350" s="1"/>
  <c r="Y437" i="35350"/>
  <c r="F433" i="35352" s="1"/>
  <c r="AC437" i="35350"/>
  <c r="AE437" i="35350"/>
  <c r="AF437" i="35350" s="1"/>
  <c r="Y438" i="35350"/>
  <c r="F434" i="35352" s="1"/>
  <c r="AC438" i="35350"/>
  <c r="AE438" i="35350"/>
  <c r="AF438" i="35350" s="1"/>
  <c r="Y439" i="35350"/>
  <c r="F435" i="35352" s="1"/>
  <c r="AC439" i="35350"/>
  <c r="AE439" i="35350"/>
  <c r="AF439" i="35350" s="1"/>
  <c r="Y440" i="35350"/>
  <c r="F436" i="35352" s="1"/>
  <c r="AC440" i="35350"/>
  <c r="AE440" i="35350"/>
  <c r="AF440" i="35350" s="1"/>
  <c r="Y441" i="35350"/>
  <c r="F437" i="35352" s="1"/>
  <c r="AC441" i="35350"/>
  <c r="AE441" i="35350"/>
  <c r="AF441" i="35350" s="1"/>
  <c r="Y442" i="35350"/>
  <c r="F438" i="35352" s="1"/>
  <c r="AC442" i="35350"/>
  <c r="AE442" i="35350"/>
  <c r="AF442" i="35350" s="1"/>
  <c r="Y443" i="35350"/>
  <c r="AC443" i="35350"/>
  <c r="AE443" i="35350"/>
  <c r="AF443" i="35350" s="1"/>
  <c r="Y444" i="35350"/>
  <c r="F440" i="35352" s="1"/>
  <c r="AC444" i="35350"/>
  <c r="AE444" i="35350"/>
  <c r="AF444" i="35350" s="1"/>
  <c r="Y445" i="35350"/>
  <c r="F441" i="35352" s="1"/>
  <c r="AC445" i="35350"/>
  <c r="AE445" i="35350"/>
  <c r="AF445" i="35350" s="1"/>
  <c r="Y446" i="35350"/>
  <c r="AC446" i="35350"/>
  <c r="AE446" i="35350"/>
  <c r="AF446" i="35350" s="1"/>
  <c r="Y447" i="35350"/>
  <c r="F443" i="35352" s="1"/>
  <c r="AC447" i="35350"/>
  <c r="AE447" i="35350"/>
  <c r="AF447" i="35350" s="1"/>
  <c r="Y448" i="35350"/>
  <c r="F444" i="35352" s="1"/>
  <c r="AC448" i="35350"/>
  <c r="AE448" i="35350"/>
  <c r="AF448" i="35350" s="1"/>
  <c r="Y449" i="35350"/>
  <c r="AC449" i="35350"/>
  <c r="AE449" i="35350"/>
  <c r="AF449" i="35350" s="1"/>
  <c r="Y450" i="35350"/>
  <c r="F446" i="35352" s="1"/>
  <c r="AC450" i="35350"/>
  <c r="AE450" i="35350"/>
  <c r="AF450" i="35350" s="1"/>
  <c r="Y451" i="35350"/>
  <c r="AC451" i="35350"/>
  <c r="AE451" i="35350"/>
  <c r="Y452" i="35350"/>
  <c r="F448" i="35352" s="1"/>
  <c r="AC452" i="35350"/>
  <c r="AE452" i="35350"/>
  <c r="AF452" i="35350" s="1"/>
  <c r="Y453" i="35350"/>
  <c r="AC453" i="35350"/>
  <c r="AE453" i="35350"/>
  <c r="AF453" i="35350" s="1"/>
  <c r="Y455" i="35350"/>
  <c r="F450" i="35352" s="1"/>
  <c r="AC455" i="35350"/>
  <c r="AE455" i="35350"/>
  <c r="AF455" i="35350" s="1"/>
  <c r="Y456" i="35350"/>
  <c r="F451" i="35352" s="1"/>
  <c r="AC456" i="35350"/>
  <c r="AE456" i="35350"/>
  <c r="AF456" i="35350" s="1"/>
  <c r="Y458" i="35350"/>
  <c r="F452" i="35352" s="1"/>
  <c r="AC458" i="35350"/>
  <c r="AE458" i="35350"/>
  <c r="AF458" i="35350" s="1"/>
  <c r="Y459" i="35350"/>
  <c r="F453" i="35352" s="1"/>
  <c r="AC459" i="35350"/>
  <c r="AE459" i="35350"/>
  <c r="AF459" i="35350" s="1"/>
  <c r="Y460" i="35350"/>
  <c r="F454" i="35352" s="1"/>
  <c r="AC460" i="35350"/>
  <c r="AE460" i="35350"/>
  <c r="AF460" i="35350" s="1"/>
  <c r="Y461" i="35350"/>
  <c r="AC461" i="35350"/>
  <c r="AE461" i="35350"/>
  <c r="Y462" i="35350"/>
  <c r="F456" i="35352" s="1"/>
  <c r="AC462" i="35350"/>
  <c r="AE462" i="35350"/>
  <c r="AF462" i="35350" s="1"/>
  <c r="Y463" i="35350"/>
  <c r="AC463" i="35350"/>
  <c r="AE463" i="35350"/>
  <c r="AF463" i="35350" s="1"/>
  <c r="Y464" i="35350"/>
  <c r="F458" i="35352" s="1"/>
  <c r="AC464" i="35350"/>
  <c r="AE464" i="35350"/>
  <c r="AF464" i="35350" s="1"/>
  <c r="Y465" i="35350"/>
  <c r="F459" i="35352" s="1"/>
  <c r="AC465" i="35350"/>
  <c r="AE465" i="35350"/>
  <c r="AF465" i="35350" s="1"/>
  <c r="Y466" i="35350"/>
  <c r="AC466" i="35350"/>
  <c r="AE466" i="35350"/>
  <c r="AF466" i="35350" s="1"/>
  <c r="Y467" i="35350"/>
  <c r="F461" i="35352" s="1"/>
  <c r="AC467" i="35350"/>
  <c r="AE467" i="35350"/>
  <c r="AF467" i="35350" s="1"/>
  <c r="Y468" i="35350"/>
  <c r="F462" i="35352" s="1"/>
  <c r="AC468" i="35350"/>
  <c r="AE468" i="35350"/>
  <c r="AF468" i="35350" s="1"/>
  <c r="Y469" i="35350"/>
  <c r="F463" i="35352" s="1"/>
  <c r="AC469" i="35350"/>
  <c r="AE469" i="35350"/>
  <c r="AF469" i="35350" s="1"/>
  <c r="Y470" i="35350"/>
  <c r="F464" i="35352" s="1"/>
  <c r="AC470" i="35350"/>
  <c r="AE470" i="35350"/>
  <c r="AF470" i="35350" s="1"/>
  <c r="Y471" i="35350"/>
  <c r="AC471" i="35350"/>
  <c r="AE471" i="35350"/>
  <c r="AF471" i="35350" s="1"/>
  <c r="Y472" i="35350"/>
  <c r="F466" i="35352" s="1"/>
  <c r="AC472" i="35350"/>
  <c r="AE472" i="35350"/>
  <c r="AF472" i="35350" s="1"/>
  <c r="Y473" i="35350"/>
  <c r="F467" i="35352" s="1"/>
  <c r="AC473" i="35350"/>
  <c r="AE473" i="35350"/>
  <c r="AF473" i="35350" s="1"/>
  <c r="Y474" i="35350"/>
  <c r="F468" i="35352" s="1"/>
  <c r="AC474" i="35350"/>
  <c r="AE474" i="35350"/>
  <c r="AF474" i="35350" s="1"/>
  <c r="Y475" i="35350"/>
  <c r="F469" i="35352" s="1"/>
  <c r="AC475" i="35350"/>
  <c r="AE475" i="35350"/>
  <c r="AF475" i="35350" s="1"/>
  <c r="Y476" i="35350"/>
  <c r="AC476" i="35350"/>
  <c r="AE476" i="35350"/>
  <c r="AF476" i="35350" s="1"/>
  <c r="Y477" i="35350"/>
  <c r="F471" i="35352" s="1"/>
  <c r="AC477" i="35350"/>
  <c r="AE477" i="35350"/>
  <c r="AF477" i="35350" s="1"/>
  <c r="Y478" i="35350"/>
  <c r="AC478" i="35350"/>
  <c r="AE478" i="35350"/>
  <c r="AF478" i="35350" s="1"/>
  <c r="Y479" i="35350"/>
  <c r="F473" i="35352" s="1"/>
  <c r="AC479" i="35350"/>
  <c r="AE479" i="35350"/>
  <c r="AF479" i="35350" s="1"/>
  <c r="Y480" i="35350"/>
  <c r="AC480" i="35350"/>
  <c r="AE480" i="35350"/>
  <c r="AF480" i="35350" s="1"/>
  <c r="Y481" i="35350"/>
  <c r="F475" i="35352" s="1"/>
  <c r="AC481" i="35350"/>
  <c r="AE481" i="35350"/>
  <c r="AF481" i="35350" s="1"/>
  <c r="Y482" i="35350"/>
  <c r="F476" i="35352" s="1"/>
  <c r="AC482" i="35350"/>
  <c r="AE482" i="35350"/>
  <c r="AF482" i="35350" s="1"/>
  <c r="Y483" i="35350"/>
  <c r="F477" i="35352" s="1"/>
  <c r="AC483" i="35350"/>
  <c r="AE483" i="35350"/>
  <c r="AF483" i="35350" s="1"/>
  <c r="Y484" i="35350"/>
  <c r="F478" i="35352" s="1"/>
  <c r="AC484" i="35350"/>
  <c r="AE484" i="35350"/>
  <c r="AF484" i="35350" s="1"/>
  <c r="Y485" i="35350"/>
  <c r="F479" i="35352" s="1"/>
  <c r="AC485" i="35350"/>
  <c r="AE485" i="35350"/>
  <c r="AF485" i="35350" s="1"/>
  <c r="Y486" i="35350"/>
  <c r="F480" i="35352" s="1"/>
  <c r="AC486" i="35350"/>
  <c r="AE486" i="35350"/>
  <c r="AF486" i="35350" s="1"/>
  <c r="Y487" i="35350"/>
  <c r="F481" i="35352" s="1"/>
  <c r="AC487" i="35350"/>
  <c r="AE487" i="35350"/>
  <c r="AF487" i="35350" s="1"/>
  <c r="Y488" i="35350"/>
  <c r="F482" i="35352" s="1"/>
  <c r="AC488" i="35350"/>
  <c r="AE488" i="35350"/>
  <c r="AF488" i="35350" s="1"/>
  <c r="Y489" i="35350"/>
  <c r="F483" i="35352" s="1"/>
  <c r="AC489" i="35350"/>
  <c r="AE489" i="35350"/>
  <c r="AF489" i="35350" s="1"/>
  <c r="Y490" i="35350"/>
  <c r="F484" i="35352" s="1"/>
  <c r="AC490" i="35350"/>
  <c r="AE490" i="35350"/>
  <c r="AF490" i="35350" s="1"/>
  <c r="Y491" i="35350"/>
  <c r="F485" i="35352" s="1"/>
  <c r="AC491" i="35350"/>
  <c r="AE491" i="35350"/>
  <c r="AF491" i="35350" s="1"/>
  <c r="Y492" i="35350"/>
  <c r="AC492" i="35350"/>
  <c r="AE492" i="35350"/>
  <c r="AF492" i="35350" s="1"/>
  <c r="Y493" i="35350"/>
  <c r="AC493" i="35350"/>
  <c r="AE493" i="35350"/>
  <c r="AF493" i="35350" s="1"/>
  <c r="Y494" i="35350"/>
  <c r="F488" i="35352" s="1"/>
  <c r="AC494" i="35350"/>
  <c r="AE494" i="35350"/>
  <c r="AF494" i="35350" s="1"/>
  <c r="Y495" i="35350"/>
  <c r="F489" i="35352" s="1"/>
  <c r="AC495" i="35350"/>
  <c r="AE495" i="35350"/>
  <c r="AF495" i="35350" s="1"/>
  <c r="Y496" i="35350"/>
  <c r="AC496" i="35350"/>
  <c r="AE496" i="35350"/>
  <c r="AF496" i="35350" s="1"/>
  <c r="Y497" i="35350"/>
  <c r="F491" i="35352" s="1"/>
  <c r="AC497" i="35350"/>
  <c r="AE497" i="35350"/>
  <c r="AF497" i="35350" s="1"/>
  <c r="Y498" i="35350"/>
  <c r="F492" i="35352" s="1"/>
  <c r="AC498" i="35350"/>
  <c r="AE498" i="35350"/>
  <c r="AF498" i="35350" s="1"/>
  <c r="Y499" i="35350"/>
  <c r="F493" i="35352" s="1"/>
  <c r="AC499" i="35350"/>
  <c r="AE499" i="35350"/>
  <c r="AF499" i="35350" s="1"/>
  <c r="Y500" i="35350"/>
  <c r="F494" i="35352" s="1"/>
  <c r="AC500" i="35350"/>
  <c r="AE500" i="35350"/>
  <c r="AF500" i="35350" s="1"/>
  <c r="Y501" i="35350"/>
  <c r="F495" i="35352" s="1"/>
  <c r="AC501" i="35350"/>
  <c r="AE501" i="35350"/>
  <c r="AF501" i="35350" s="1"/>
  <c r="Y502" i="35350"/>
  <c r="F496" i="35352" s="1"/>
  <c r="AC502" i="35350"/>
  <c r="AE502" i="35350"/>
  <c r="AF502" i="35350" s="1"/>
  <c r="Y503" i="35350"/>
  <c r="AC503" i="35350"/>
  <c r="AE503" i="35350"/>
  <c r="AF503" i="35350" s="1"/>
  <c r="Y504" i="35350"/>
  <c r="F498" i="35352" s="1"/>
  <c r="AC504" i="35350"/>
  <c r="AE504" i="35350"/>
  <c r="AF504" i="35350" s="1"/>
  <c r="Y505" i="35350"/>
  <c r="F499" i="35352" s="1"/>
  <c r="AC505" i="35350"/>
  <c r="AE505" i="35350"/>
  <c r="AF505" i="35350" s="1"/>
  <c r="Y506" i="35350"/>
  <c r="F500" i="35352" s="1"/>
  <c r="AC506" i="35350"/>
  <c r="AE506" i="35350"/>
  <c r="AF506" i="35350" s="1"/>
  <c r="Y507" i="35350"/>
  <c r="F501" i="35352" s="1"/>
  <c r="AC507" i="35350"/>
  <c r="AE507" i="35350"/>
  <c r="AF507" i="35350" s="1"/>
  <c r="Y508" i="35350"/>
  <c r="F502" i="35352" s="1"/>
  <c r="AC508" i="35350"/>
  <c r="AE508" i="35350"/>
  <c r="AF508" i="35350" s="1"/>
  <c r="Y509" i="35350"/>
  <c r="F503" i="35352" s="1"/>
  <c r="AC509" i="35350"/>
  <c r="AE509" i="35350"/>
  <c r="AF509" i="35350" s="1"/>
  <c r="Y510" i="35350"/>
  <c r="F504" i="35352" s="1"/>
  <c r="AC510" i="35350"/>
  <c r="AE510" i="35350"/>
  <c r="AF510" i="35350" s="1"/>
  <c r="Y511" i="35350"/>
  <c r="AC511" i="35350"/>
  <c r="AE511" i="35350"/>
  <c r="AF511" i="35350" s="1"/>
  <c r="Y512" i="35350"/>
  <c r="F506" i="35352" s="1"/>
  <c r="AC512" i="35350"/>
  <c r="AE512" i="35350"/>
  <c r="AF512" i="35350" s="1"/>
  <c r="Y513" i="35350"/>
  <c r="AC513" i="35350"/>
  <c r="AE513" i="35350"/>
  <c r="AF513" i="35350" s="1"/>
  <c r="Y514" i="35350"/>
  <c r="F508" i="35352" s="1"/>
  <c r="AC514" i="35350"/>
  <c r="AE514" i="35350"/>
  <c r="AF514" i="35350" s="1"/>
  <c r="Y515" i="35350"/>
  <c r="AC515" i="35350"/>
  <c r="AE515" i="35350"/>
  <c r="Y516" i="35350"/>
  <c r="F510" i="35352" s="1"/>
  <c r="AC516" i="35350"/>
  <c r="AE516" i="35350"/>
  <c r="AF516" i="35350" s="1"/>
  <c r="Y517" i="35350"/>
  <c r="F511" i="35352" s="1"/>
  <c r="AC517" i="35350"/>
  <c r="AE517" i="35350"/>
  <c r="AF517" i="35350" s="1"/>
  <c r="Y518" i="35350"/>
  <c r="AC518" i="35350"/>
  <c r="AE518" i="35350"/>
  <c r="AF518" i="35350" s="1"/>
  <c r="Y519" i="35350"/>
  <c r="F513" i="35352" s="1"/>
  <c r="AC519" i="35350"/>
  <c r="AE519" i="35350"/>
  <c r="AF519" i="35350" s="1"/>
  <c r="Y520" i="35350"/>
  <c r="AC520" i="35350"/>
  <c r="AE520" i="35350"/>
  <c r="AF520" i="35350" s="1"/>
  <c r="Y521" i="35350"/>
  <c r="F515" i="35352" s="1"/>
  <c r="AC521" i="35350"/>
  <c r="AE521" i="35350"/>
  <c r="AF521" i="35350" s="1"/>
  <c r="Y522" i="35350"/>
  <c r="F516" i="35352" s="1"/>
  <c r="AC522" i="35350"/>
  <c r="AE522" i="35350"/>
  <c r="AF522" i="35350" s="1"/>
  <c r="Y523" i="35350"/>
  <c r="F517" i="35352" s="1"/>
  <c r="AC523" i="35350"/>
  <c r="AE523" i="35350"/>
  <c r="AF523" i="35350" s="1"/>
  <c r="Y524" i="35350"/>
  <c r="F518" i="35352" s="1"/>
  <c r="AC524" i="35350"/>
  <c r="AE524" i="35350"/>
  <c r="AF524" i="35350" s="1"/>
  <c r="Y525" i="35350"/>
  <c r="F519" i="35352" s="1"/>
  <c r="AC525" i="35350"/>
  <c r="AE525" i="35350"/>
  <c r="AF525" i="35350" s="1"/>
  <c r="Y526" i="35350"/>
  <c r="F520" i="35352" s="1"/>
  <c r="AC526" i="35350"/>
  <c r="AE526" i="35350"/>
  <c r="AF526" i="35350" s="1"/>
  <c r="Y527" i="35350"/>
  <c r="F521" i="35352" s="1"/>
  <c r="AC527" i="35350"/>
  <c r="AE527" i="35350"/>
  <c r="AF527" i="35350" s="1"/>
  <c r="Y528" i="35350"/>
  <c r="F522" i="35352" s="1"/>
  <c r="AC528" i="35350"/>
  <c r="AE528" i="35350"/>
  <c r="AF528" i="35350" s="1"/>
  <c r="Y529" i="35350"/>
  <c r="F523" i="35352" s="1"/>
  <c r="AC529" i="35350"/>
  <c r="AE529" i="35350"/>
  <c r="AF529" i="35350" s="1"/>
  <c r="Y530" i="35350"/>
  <c r="F524" i="35352" s="1"/>
  <c r="AC530" i="35350"/>
  <c r="AE530" i="35350"/>
  <c r="AF530" i="35350" s="1"/>
  <c r="Y531" i="35350"/>
  <c r="F525" i="35352" s="1"/>
  <c r="AC531" i="35350"/>
  <c r="AE531" i="35350"/>
  <c r="AF531" i="35350" s="1"/>
  <c r="Y532" i="35350"/>
  <c r="F526" i="35352" s="1"/>
  <c r="AC532" i="35350"/>
  <c r="AE532" i="35350"/>
  <c r="AF532" i="35350" s="1"/>
  <c r="Y533" i="35350"/>
  <c r="F527" i="35352" s="1"/>
  <c r="AC533" i="35350"/>
  <c r="AE533" i="35350"/>
  <c r="AF533" i="35350" s="1"/>
  <c r="Y534" i="35350"/>
  <c r="AC534" i="35350"/>
  <c r="AE534" i="35350"/>
  <c r="AF534" i="35350" s="1"/>
  <c r="Y535" i="35350"/>
  <c r="F529" i="35352" s="1"/>
  <c r="AC535" i="35350"/>
  <c r="AE535" i="35350"/>
  <c r="AF535" i="35350" s="1"/>
  <c r="Y536" i="35350"/>
  <c r="F530" i="35352" s="1"/>
  <c r="AC536" i="35350"/>
  <c r="AE536" i="35350"/>
  <c r="AF536" i="35350" s="1"/>
  <c r="Y537" i="35350"/>
  <c r="AC537" i="35350"/>
  <c r="AE537" i="35350"/>
  <c r="AF537" i="35350" s="1"/>
  <c r="Y538" i="35350"/>
  <c r="AC538" i="35350"/>
  <c r="AE538" i="35350"/>
  <c r="AF538" i="35350" s="1"/>
  <c r="Y539" i="35350"/>
  <c r="F533" i="35352" s="1"/>
  <c r="AC539" i="35350"/>
  <c r="AE539" i="35350"/>
  <c r="AF539" i="35350" s="1"/>
  <c r="Y540" i="35350"/>
  <c r="F534" i="35352" s="1"/>
  <c r="AC540" i="35350"/>
  <c r="AE540" i="35350"/>
  <c r="AF540" i="35350" s="1"/>
  <c r="Y541" i="35350"/>
  <c r="F535" i="35352" s="1"/>
  <c r="AC541" i="35350"/>
  <c r="AE541" i="35350"/>
  <c r="AF541" i="35350" s="1"/>
  <c r="Y542" i="35350"/>
  <c r="AC542" i="35350"/>
  <c r="AE542" i="35350"/>
  <c r="AF542" i="35350" s="1"/>
  <c r="Y543" i="35350"/>
  <c r="F537" i="35352" s="1"/>
  <c r="AC543" i="35350"/>
  <c r="AE543" i="35350"/>
  <c r="AF543" i="35350" s="1"/>
  <c r="Y544" i="35350"/>
  <c r="F538" i="35352" s="1"/>
  <c r="AC544" i="35350"/>
  <c r="AE544" i="35350"/>
  <c r="AF544" i="35350" s="1"/>
  <c r="Y545" i="35350"/>
  <c r="F539" i="35352" s="1"/>
  <c r="AC545" i="35350"/>
  <c r="AE545" i="35350"/>
  <c r="AF545" i="35350" s="1"/>
  <c r="Y546" i="35350"/>
  <c r="AC546" i="35350"/>
  <c r="AE546" i="35350"/>
  <c r="AF546" i="35350" s="1"/>
  <c r="Y547" i="35350"/>
  <c r="AC547" i="35350"/>
  <c r="AE547" i="35350"/>
  <c r="AF547" i="35350" s="1"/>
  <c r="Y548" i="35350"/>
  <c r="F542" i="35352" s="1"/>
  <c r="AC548" i="35350"/>
  <c r="AE548" i="35350"/>
  <c r="AF548" i="35350" s="1"/>
  <c r="Y549" i="35350"/>
  <c r="F543" i="35352" s="1"/>
  <c r="AC549" i="35350"/>
  <c r="AE549" i="35350"/>
  <c r="AF549" i="35350" s="1"/>
  <c r="Y550" i="35350"/>
  <c r="F544" i="35352" s="1"/>
  <c r="AC550" i="35350"/>
  <c r="AE550" i="35350"/>
  <c r="AF550" i="35350" s="1"/>
  <c r="Y551" i="35350"/>
  <c r="AC551" i="35350"/>
  <c r="AE551" i="35350"/>
  <c r="AF551" i="35350" s="1"/>
  <c r="Y552" i="35350"/>
  <c r="F546" i="35352" s="1"/>
  <c r="AC552" i="35350"/>
  <c r="AE552" i="35350"/>
  <c r="AF552" i="35350" s="1"/>
  <c r="Y553" i="35350"/>
  <c r="AC553" i="35350"/>
  <c r="AE553" i="35350"/>
  <c r="AF553" i="35350" s="1"/>
  <c r="Y554" i="35350"/>
  <c r="F548" i="35352" s="1"/>
  <c r="AC554" i="35350"/>
  <c r="AE554" i="35350"/>
  <c r="AF554" i="35350" s="1"/>
  <c r="Y555" i="35350"/>
  <c r="F549" i="35352" s="1"/>
  <c r="AC555" i="35350"/>
  <c r="AE555" i="35350"/>
  <c r="AF555" i="35350" s="1"/>
  <c r="Y556" i="35350"/>
  <c r="F550" i="35352" s="1"/>
  <c r="AC556" i="35350"/>
  <c r="AE556" i="35350"/>
  <c r="AF556" i="35350" s="1"/>
  <c r="Y557" i="35350"/>
  <c r="F551" i="35352" s="1"/>
  <c r="AC557" i="35350"/>
  <c r="AE557" i="35350"/>
  <c r="AF557" i="35350" s="1"/>
  <c r="AC558" i="35350"/>
  <c r="AE558" i="35350"/>
  <c r="AF558" i="35350" s="1"/>
  <c r="Y559" i="35350"/>
  <c r="F553" i="35352" s="1"/>
  <c r="AC559" i="35350"/>
  <c r="AE559" i="35350"/>
  <c r="AF559" i="35350" s="1"/>
  <c r="Y560" i="35350"/>
  <c r="F554" i="35352" s="1"/>
  <c r="AC560" i="35350"/>
  <c r="AE560" i="35350"/>
  <c r="AF560" i="35350" s="1"/>
  <c r="Y561" i="35350"/>
  <c r="F555" i="35352" s="1"/>
  <c r="AC561" i="35350"/>
  <c r="AE561" i="35350"/>
  <c r="AF561" i="35350" s="1"/>
  <c r="Y562" i="35350"/>
  <c r="F556" i="35352" s="1"/>
  <c r="AC562" i="35350"/>
  <c r="AE562" i="35350"/>
  <c r="AF562" i="35350" s="1"/>
  <c r="Y563" i="35350"/>
  <c r="F557" i="35352" s="1"/>
  <c r="AC563" i="35350"/>
  <c r="AE563" i="35350"/>
  <c r="AF563" i="35350" s="1"/>
  <c r="Y564" i="35350"/>
  <c r="F558" i="35352" s="1"/>
  <c r="AC564" i="35350"/>
  <c r="AE564" i="35350"/>
  <c r="AF564" i="35350" s="1"/>
  <c r="Y565" i="35350"/>
  <c r="AC565" i="35350"/>
  <c r="AE565" i="35350"/>
  <c r="AF565" i="35350" s="1"/>
  <c r="Y566" i="35350"/>
  <c r="F560" i="35352" s="1"/>
  <c r="AC566" i="35350"/>
  <c r="AE566" i="35350"/>
  <c r="AF566" i="35350" s="1"/>
  <c r="Y567" i="35350"/>
  <c r="AC567" i="35350"/>
  <c r="AE567" i="35350"/>
  <c r="AF567" i="35350" s="1"/>
  <c r="Y568" i="35350"/>
  <c r="F562" i="35352" s="1"/>
  <c r="AC568" i="35350"/>
  <c r="AE568" i="35350"/>
  <c r="AF568" i="35350" s="1"/>
  <c r="Y569" i="35350"/>
  <c r="F563" i="35352" s="1"/>
  <c r="AC569" i="35350"/>
  <c r="AE569" i="35350"/>
  <c r="AF569" i="35350" s="1"/>
  <c r="Y570" i="35350"/>
  <c r="F564" i="35352" s="1"/>
  <c r="AC570" i="35350"/>
  <c r="AE570" i="35350"/>
  <c r="AF570" i="35350" s="1"/>
  <c r="Y571" i="35350"/>
  <c r="F565" i="35352" s="1"/>
  <c r="AC571" i="35350"/>
  <c r="AE571" i="35350"/>
  <c r="AF571" i="35350" s="1"/>
  <c r="Y572" i="35350"/>
  <c r="F566" i="35352" s="1"/>
  <c r="AC572" i="35350"/>
  <c r="AE572" i="35350"/>
  <c r="AF572" i="35350" s="1"/>
  <c r="Y573" i="35350"/>
  <c r="AC573" i="35350"/>
  <c r="AE573" i="35350"/>
  <c r="AF573" i="35350" s="1"/>
  <c r="Y574" i="35350"/>
  <c r="F568" i="35352" s="1"/>
  <c r="AC574" i="35350"/>
  <c r="AE574" i="35350"/>
  <c r="AF574" i="35350" s="1"/>
  <c r="Y575" i="35350"/>
  <c r="AC575" i="35350"/>
  <c r="AE575" i="35350"/>
  <c r="AF575" i="35350" s="1"/>
  <c r="Y576" i="35350"/>
  <c r="F570" i="35352" s="1"/>
  <c r="AC576" i="35350"/>
  <c r="AE576" i="35350"/>
  <c r="AF576" i="35350" s="1"/>
  <c r="Y577" i="35350"/>
  <c r="F571" i="35352" s="1"/>
  <c r="AC577" i="35350"/>
  <c r="AE577" i="35350"/>
  <c r="AF577" i="35350" s="1"/>
  <c r="Y578" i="35350"/>
  <c r="F572" i="35352" s="1"/>
  <c r="AC578" i="35350"/>
  <c r="AE578" i="35350"/>
  <c r="AF578" i="35350" s="1"/>
  <c r="Y579" i="35350"/>
  <c r="F573" i="35352" s="1"/>
  <c r="AC579" i="35350"/>
  <c r="AE579" i="35350"/>
  <c r="AF579" i="35350" s="1"/>
  <c r="Y580" i="35350"/>
  <c r="F574" i="35352" s="1"/>
  <c r="AC580" i="35350"/>
  <c r="AE580" i="35350"/>
  <c r="AF580" i="35350" s="1"/>
  <c r="Y581" i="35350"/>
  <c r="F575" i="35352" s="1"/>
  <c r="AC581" i="35350"/>
  <c r="AE581" i="35350"/>
  <c r="AF581" i="35350" s="1"/>
  <c r="Y582" i="35350"/>
  <c r="F576" i="35352" s="1"/>
  <c r="AC582" i="35350"/>
  <c r="AE582" i="35350"/>
  <c r="AF582" i="35350" s="1"/>
  <c r="Y583" i="35350"/>
  <c r="F577" i="35352" s="1"/>
  <c r="AC583" i="35350"/>
  <c r="AE583" i="35350"/>
  <c r="AF583" i="35350" s="1"/>
  <c r="Y584" i="35350"/>
  <c r="F578" i="35352" s="1"/>
  <c r="AC584" i="35350"/>
  <c r="AE584" i="35350"/>
  <c r="AF584" i="35350" s="1"/>
  <c r="Y585" i="35350"/>
  <c r="F579" i="35352" s="1"/>
  <c r="AC585" i="35350"/>
  <c r="AE585" i="35350"/>
  <c r="AF585" i="35350" s="1"/>
  <c r="Y586" i="35350"/>
  <c r="AC586" i="35350"/>
  <c r="AE586" i="35350"/>
  <c r="AF586" i="35350" s="1"/>
  <c r="Y587" i="35350"/>
  <c r="F581" i="35352" s="1"/>
  <c r="AC587" i="35350"/>
  <c r="AE587" i="35350"/>
  <c r="AF587" i="35350" s="1"/>
  <c r="Y588" i="35350"/>
  <c r="F582" i="35352" s="1"/>
  <c r="AC588" i="35350"/>
  <c r="AE588" i="35350"/>
  <c r="AF588" i="35350" s="1"/>
  <c r="Y589" i="35350"/>
  <c r="F583" i="35352" s="1"/>
  <c r="AC589" i="35350"/>
  <c r="AE589" i="35350"/>
  <c r="AF589" i="35350" s="1"/>
  <c r="Y590" i="35350"/>
  <c r="AC590" i="35350"/>
  <c r="AE590" i="35350"/>
  <c r="AF590" i="35350" s="1"/>
  <c r="Y591" i="35350"/>
  <c r="F585" i="35352" s="1"/>
  <c r="AC591" i="35350"/>
  <c r="AE591" i="35350"/>
  <c r="AF591" i="35350" s="1"/>
  <c r="Y592" i="35350"/>
  <c r="F586" i="35352" s="1"/>
  <c r="AC592" i="35350"/>
  <c r="AE592" i="35350"/>
  <c r="AF592" i="35350" s="1"/>
  <c r="Y593" i="35350"/>
  <c r="F587" i="35352" s="1"/>
  <c r="AC593" i="35350"/>
  <c r="AE593" i="35350"/>
  <c r="AF593" i="35350" s="1"/>
  <c r="Y594" i="35350"/>
  <c r="F588" i="35352" s="1"/>
  <c r="AC594" i="35350"/>
  <c r="AE594" i="35350"/>
  <c r="AF594" i="35350" s="1"/>
  <c r="Y595" i="35350"/>
  <c r="F589" i="35352" s="1"/>
  <c r="AC595" i="35350"/>
  <c r="AE595" i="35350"/>
  <c r="AF595" i="35350" s="1"/>
  <c r="Y596" i="35350"/>
  <c r="F590" i="35352" s="1"/>
  <c r="AC596" i="35350"/>
  <c r="AE596" i="35350"/>
  <c r="AF596" i="35350" s="1"/>
  <c r="Y597" i="35350"/>
  <c r="F591" i="35352" s="1"/>
  <c r="AC597" i="35350"/>
  <c r="AE597" i="35350"/>
  <c r="AF597" i="35350" s="1"/>
  <c r="Y598" i="35350"/>
  <c r="F592" i="35352" s="1"/>
  <c r="AC598" i="35350"/>
  <c r="AE598" i="35350"/>
  <c r="AF598" i="35350" s="1"/>
  <c r="Y599" i="35350"/>
  <c r="F593" i="35352" s="1"/>
  <c r="AC599" i="35350"/>
  <c r="AE599" i="35350"/>
  <c r="AF599" i="35350" s="1"/>
  <c r="Y600" i="35350"/>
  <c r="F594" i="35352" s="1"/>
  <c r="AC600" i="35350"/>
  <c r="AE600" i="35350"/>
  <c r="AF600" i="35350" s="1"/>
  <c r="Y601" i="35350"/>
  <c r="F595" i="35352" s="1"/>
  <c r="AC601" i="35350"/>
  <c r="AE601" i="35350"/>
  <c r="AF601" i="35350" s="1"/>
  <c r="Y602" i="35350"/>
  <c r="AC602" i="35350"/>
  <c r="AE602" i="35350"/>
  <c r="AF602" i="35350" s="1"/>
  <c r="Y603" i="35350"/>
  <c r="F597" i="35352" s="1"/>
  <c r="AC603" i="35350"/>
  <c r="AE603" i="35350"/>
  <c r="AF603" i="35350" s="1"/>
  <c r="Y604" i="35350"/>
  <c r="F598" i="35352" s="1"/>
  <c r="AC604" i="35350"/>
  <c r="AE604" i="35350"/>
  <c r="AF604" i="35350" s="1"/>
  <c r="Y605" i="35350"/>
  <c r="F599" i="35352" s="1"/>
  <c r="AC605" i="35350"/>
  <c r="AE605" i="35350"/>
  <c r="AF605" i="35350" s="1"/>
  <c r="Y606" i="35350"/>
  <c r="F600" i="35352" s="1"/>
  <c r="AC606" i="35350"/>
  <c r="AE606" i="35350"/>
  <c r="AF606" i="35350" s="1"/>
  <c r="Y607" i="35350"/>
  <c r="F601" i="35352" s="1"/>
  <c r="AC607" i="35350"/>
  <c r="AE607" i="35350"/>
  <c r="AF607" i="35350" s="1"/>
  <c r="Y608" i="35350"/>
  <c r="F602" i="35352" s="1"/>
  <c r="AC608" i="35350"/>
  <c r="AE608" i="35350"/>
  <c r="AF608" i="35350" s="1"/>
  <c r="Y609" i="35350"/>
  <c r="F603" i="35352" s="1"/>
  <c r="AC609" i="35350"/>
  <c r="AE609" i="35350"/>
  <c r="AF609" i="35350" s="1"/>
  <c r="Y610" i="35350"/>
  <c r="AC610" i="35350"/>
  <c r="AE610" i="35350"/>
  <c r="AF610" i="35350" s="1"/>
  <c r="Y611" i="35350"/>
  <c r="F605" i="35352" s="1"/>
  <c r="AC611" i="35350"/>
  <c r="AE611" i="35350"/>
  <c r="AF611" i="35350" s="1"/>
  <c r="Y612" i="35350"/>
  <c r="AC612" i="35350"/>
  <c r="AE612" i="35350"/>
  <c r="AF612" i="35350" s="1"/>
  <c r="Y613" i="35350"/>
  <c r="F607" i="35352" s="1"/>
  <c r="AC613" i="35350"/>
  <c r="AE613" i="35350"/>
  <c r="AF613" i="35350" s="1"/>
  <c r="Y614" i="35350"/>
  <c r="F608" i="35352" s="1"/>
  <c r="AC614" i="35350"/>
  <c r="AE614" i="35350"/>
  <c r="AF614" i="35350" s="1"/>
  <c r="Y615" i="35350"/>
  <c r="F609" i="35352" s="1"/>
  <c r="AC615" i="35350"/>
  <c r="AE615" i="35350"/>
  <c r="AF615" i="35350" s="1"/>
  <c r="Y616" i="35350"/>
  <c r="F610" i="35352" s="1"/>
  <c r="AC616" i="35350"/>
  <c r="AE616" i="35350"/>
  <c r="AF616" i="35350" s="1"/>
  <c r="Y617" i="35350"/>
  <c r="F611" i="35352" s="1"/>
  <c r="AC617" i="35350"/>
  <c r="AE617" i="35350"/>
  <c r="AF617" i="35350" s="1"/>
  <c r="Y618" i="35350"/>
  <c r="AC618" i="35350"/>
  <c r="AE618" i="35350"/>
  <c r="AF618" i="35350" s="1"/>
  <c r="Y619" i="35350"/>
  <c r="AC619" i="35350"/>
  <c r="AE619" i="35350"/>
  <c r="AF619" i="35350" s="1"/>
  <c r="Y620" i="35350"/>
  <c r="F614" i="35352" s="1"/>
  <c r="AC620" i="35350"/>
  <c r="AE620" i="35350"/>
  <c r="AF620" i="35350" s="1"/>
  <c r="Y621" i="35350"/>
  <c r="AC621" i="35350"/>
  <c r="AE621" i="35350"/>
  <c r="AF621" i="35350" s="1"/>
  <c r="Y622" i="35350"/>
  <c r="F616" i="35352" s="1"/>
  <c r="AC622" i="35350"/>
  <c r="AE622" i="35350"/>
  <c r="Y623" i="35350"/>
  <c r="F617" i="35352" s="1"/>
  <c r="AC623" i="35350"/>
  <c r="AE623" i="35350"/>
  <c r="AF623" i="35350" s="1"/>
  <c r="Y624" i="35350"/>
  <c r="F618" i="35352" s="1"/>
  <c r="AC624" i="35350"/>
  <c r="AE624" i="35350"/>
  <c r="AF624" i="35350" s="1"/>
  <c r="Y625" i="35350"/>
  <c r="AC625" i="35350"/>
  <c r="AE625" i="35350"/>
  <c r="AF625" i="35350" s="1"/>
  <c r="Y626" i="35350"/>
  <c r="F620" i="35352" s="1"/>
  <c r="AC626" i="35350"/>
  <c r="AE626" i="35350"/>
  <c r="AF626" i="35350" s="1"/>
  <c r="Y627" i="35350"/>
  <c r="AC627" i="35350"/>
  <c r="AE627" i="35350"/>
  <c r="AF627" i="35350" s="1"/>
  <c r="Y628" i="35350"/>
  <c r="F622" i="35352" s="1"/>
  <c r="AC628" i="35350"/>
  <c r="AE628" i="35350"/>
  <c r="AF628" i="35350" s="1"/>
  <c r="Y629" i="35350"/>
  <c r="F623" i="35352" s="1"/>
  <c r="AC629" i="35350"/>
  <c r="AE629" i="35350"/>
  <c r="AF629" i="35350" s="1"/>
  <c r="Y630" i="35350"/>
  <c r="F624" i="35352" s="1"/>
  <c r="AC630" i="35350"/>
  <c r="AE630" i="35350"/>
  <c r="AF630" i="35350" s="1"/>
  <c r="Y631" i="35350"/>
  <c r="AC631" i="35350"/>
  <c r="AE631" i="35350"/>
  <c r="AF631" i="35350" s="1"/>
  <c r="Y632" i="35350"/>
  <c r="AC632" i="35350"/>
  <c r="AE632" i="35350"/>
  <c r="AF632" i="35350" s="1"/>
  <c r="Y633" i="35350"/>
  <c r="F627" i="35352" s="1"/>
  <c r="AC633" i="35350"/>
  <c r="AE633" i="35350"/>
  <c r="AF633" i="35350" s="1"/>
  <c r="Y634" i="35350"/>
  <c r="AC634" i="35350"/>
  <c r="AE634" i="35350"/>
  <c r="AF634" i="35350" s="1"/>
  <c r="Y635" i="35350"/>
  <c r="AC635" i="35350"/>
  <c r="AE635" i="35350"/>
  <c r="AF635" i="35350" s="1"/>
  <c r="Y636" i="35350"/>
  <c r="F630" i="35352" s="1"/>
  <c r="AC636" i="35350"/>
  <c r="AE636" i="35350"/>
  <c r="AF636" i="35350" s="1"/>
  <c r="Y637" i="35350"/>
  <c r="F631" i="35352" s="1"/>
  <c r="AC637" i="35350"/>
  <c r="AE637" i="35350"/>
  <c r="AF637" i="35350" s="1"/>
  <c r="Y638" i="35350"/>
  <c r="F632" i="35352" s="1"/>
  <c r="AC638" i="35350"/>
  <c r="AE638" i="35350"/>
  <c r="AF638" i="35350" s="1"/>
  <c r="Y639" i="35350"/>
  <c r="AC639" i="35350"/>
  <c r="AE639" i="35350"/>
  <c r="AF639" i="35350" s="1"/>
  <c r="Y640" i="35350"/>
  <c r="F634" i="35352" s="1"/>
  <c r="AC640" i="35350"/>
  <c r="AE640" i="35350"/>
  <c r="AF640" i="35350" s="1"/>
  <c r="Y641" i="35350"/>
  <c r="F635" i="35352" s="1"/>
  <c r="AC641" i="35350"/>
  <c r="AE641" i="35350"/>
  <c r="AF641" i="35350" s="1"/>
  <c r="Y642" i="35350"/>
  <c r="AC642" i="35350"/>
  <c r="AE642" i="35350"/>
  <c r="AF642" i="35350" s="1"/>
  <c r="Y643" i="35350"/>
  <c r="F637" i="35352" s="1"/>
  <c r="AC643" i="35350"/>
  <c r="AE643" i="35350"/>
  <c r="AF643" i="35350" s="1"/>
  <c r="Y644" i="35350"/>
  <c r="F638" i="35352" s="1"/>
  <c r="AC644" i="35350"/>
  <c r="AE644" i="35350"/>
  <c r="AF644" i="35350" s="1"/>
  <c r="Y645" i="35350"/>
  <c r="F639" i="35352" s="1"/>
  <c r="AC645" i="35350"/>
  <c r="AE645" i="35350"/>
  <c r="AF645" i="35350" s="1"/>
  <c r="Y646" i="35350"/>
  <c r="AC646" i="35350"/>
  <c r="AE646" i="35350"/>
  <c r="AF646" i="35350" s="1"/>
  <c r="Y647" i="35350"/>
  <c r="AC647" i="35350"/>
  <c r="AE647" i="35350"/>
  <c r="AF647" i="35350" s="1"/>
  <c r="Y648" i="35350"/>
  <c r="AC648" i="35350"/>
  <c r="AE648" i="35350"/>
  <c r="AF648" i="35350" s="1"/>
  <c r="Y649" i="35350"/>
  <c r="F643" i="35352" s="1"/>
  <c r="AC649" i="35350"/>
  <c r="AE649" i="35350"/>
  <c r="AF649" i="35350" s="1"/>
  <c r="Y650" i="35350"/>
  <c r="F644" i="35352" s="1"/>
  <c r="AC650" i="35350"/>
  <c r="AE650" i="35350"/>
  <c r="AF650" i="35350" s="1"/>
  <c r="Y651" i="35350"/>
  <c r="AC651" i="35350"/>
  <c r="AE651" i="35350"/>
  <c r="AF651" i="35350" s="1"/>
  <c r="Y652" i="35350"/>
  <c r="F646" i="35352" s="1"/>
  <c r="AC652" i="35350"/>
  <c r="AE652" i="35350"/>
  <c r="AF652" i="35350" s="1"/>
  <c r="Y653" i="35350"/>
  <c r="F647" i="35352" s="1"/>
  <c r="AC653" i="35350"/>
  <c r="AE653" i="35350"/>
  <c r="AF653" i="35350" s="1"/>
  <c r="Y654" i="35350"/>
  <c r="F648" i="35352" s="1"/>
  <c r="AC654" i="35350"/>
  <c r="AE654" i="35350"/>
  <c r="AF654" i="35350" s="1"/>
  <c r="Y655" i="35350"/>
  <c r="AC655" i="35350"/>
  <c r="AE655" i="35350"/>
  <c r="AF655" i="35350" s="1"/>
  <c r="Y656" i="35350"/>
  <c r="F650" i="35352" s="1"/>
  <c r="AC656" i="35350"/>
  <c r="AE656" i="35350"/>
  <c r="AF656" i="35350" s="1"/>
  <c r="Y657" i="35350"/>
  <c r="AC657" i="35350"/>
  <c r="AE657" i="35350"/>
  <c r="AF657" i="35350" s="1"/>
  <c r="Y658" i="35350"/>
  <c r="F652" i="35352" s="1"/>
  <c r="AC658" i="35350"/>
  <c r="AE658" i="35350"/>
  <c r="AF658" i="35350" s="1"/>
  <c r="Y659" i="35350"/>
  <c r="AC659" i="35350"/>
  <c r="AE659" i="35350"/>
  <c r="AF659" i="35350" s="1"/>
  <c r="Y660" i="35350"/>
  <c r="F654" i="35352" s="1"/>
  <c r="AC660" i="35350"/>
  <c r="AE660" i="35350"/>
  <c r="AF660" i="35350" s="1"/>
  <c r="Y661" i="35350"/>
  <c r="F655" i="35352" s="1"/>
  <c r="AC661" i="35350"/>
  <c r="AE661" i="35350"/>
  <c r="AF661" i="35350" s="1"/>
  <c r="Y662" i="35350"/>
  <c r="F656" i="35352" s="1"/>
  <c r="AC662" i="35350"/>
  <c r="AE662" i="35350"/>
  <c r="AF662" i="35350" s="1"/>
  <c r="Y663" i="35350"/>
  <c r="F657" i="35352" s="1"/>
  <c r="AC663" i="35350"/>
  <c r="AE663" i="35350"/>
  <c r="AF663" i="35350" s="1"/>
  <c r="Y664" i="35350"/>
  <c r="F658" i="35352" s="1"/>
  <c r="AC664" i="35350"/>
  <c r="AE664" i="35350"/>
  <c r="AF664" i="35350" s="1"/>
  <c r="Y665" i="35350"/>
  <c r="F659" i="35352" s="1"/>
  <c r="AC665" i="35350"/>
  <c r="AE665" i="35350"/>
  <c r="AF665" i="35350" s="1"/>
  <c r="Y666" i="35350"/>
  <c r="F660" i="35352" s="1"/>
  <c r="AC666" i="35350"/>
  <c r="AE666" i="35350"/>
  <c r="AF666" i="35350" s="1"/>
  <c r="Y667" i="35350"/>
  <c r="F661" i="35352" s="1"/>
  <c r="AC667" i="35350"/>
  <c r="AE667" i="35350"/>
  <c r="AF667" i="35350" s="1"/>
  <c r="Y668" i="35350"/>
  <c r="F662" i="35352" s="1"/>
  <c r="AC668" i="35350"/>
  <c r="AE668" i="35350"/>
  <c r="AF668" i="35350" s="1"/>
  <c r="Y669" i="35350"/>
  <c r="F663" i="35352" s="1"/>
  <c r="AC669" i="35350"/>
  <c r="AE669" i="35350"/>
  <c r="AF669" i="35350" s="1"/>
  <c r="Y670" i="35350"/>
  <c r="F664" i="35352" s="1"/>
  <c r="AC670" i="35350"/>
  <c r="AE670" i="35350"/>
  <c r="AF670" i="35350" s="1"/>
  <c r="Y671" i="35350"/>
  <c r="F665" i="35352" s="1"/>
  <c r="AC671" i="35350"/>
  <c r="AE671" i="35350"/>
  <c r="AF671" i="35350" s="1"/>
  <c r="Y672" i="35350"/>
  <c r="F666" i="35352" s="1"/>
  <c r="AC672" i="35350"/>
  <c r="AE672" i="35350"/>
  <c r="AF672" i="35350" s="1"/>
  <c r="Y673" i="35350"/>
  <c r="F667" i="35352" s="1"/>
  <c r="AC673" i="35350"/>
  <c r="AE673" i="35350"/>
  <c r="AF673" i="35350" s="1"/>
  <c r="Y674" i="35350"/>
  <c r="F668" i="35352" s="1"/>
  <c r="AC674" i="35350"/>
  <c r="AE674" i="35350"/>
  <c r="AF674" i="35350" s="1"/>
  <c r="Y675" i="35350"/>
  <c r="F669" i="35352" s="1"/>
  <c r="AC675" i="35350"/>
  <c r="AE675" i="35350"/>
  <c r="AF675" i="35350" s="1"/>
  <c r="Y676" i="35350"/>
  <c r="F670" i="35352" s="1"/>
  <c r="AC676" i="35350"/>
  <c r="AE676" i="35350"/>
  <c r="AF676" i="35350" s="1"/>
  <c r="Y677" i="35350"/>
  <c r="F671" i="35352" s="1"/>
  <c r="AC677" i="35350"/>
  <c r="AE677" i="35350"/>
  <c r="AF677" i="35350" s="1"/>
  <c r="Y678" i="35350"/>
  <c r="AC678" i="35350"/>
  <c r="AE678" i="35350"/>
  <c r="AF678" i="35350" s="1"/>
  <c r="Y679" i="35350"/>
  <c r="F673" i="35352" s="1"/>
  <c r="AC679" i="35350"/>
  <c r="AE679" i="35350"/>
  <c r="AF679" i="35350" s="1"/>
  <c r="Y680" i="35350"/>
  <c r="AC680" i="35350"/>
  <c r="AE680" i="35350"/>
  <c r="AF680" i="35350" s="1"/>
  <c r="Y681" i="35350"/>
  <c r="F675" i="35352" s="1"/>
  <c r="AC681" i="35350"/>
  <c r="AE681" i="35350"/>
  <c r="AF681" i="35350" s="1"/>
  <c r="Y682" i="35350"/>
  <c r="AC682" i="35350"/>
  <c r="AE682" i="35350"/>
  <c r="AF682" i="35350" s="1"/>
  <c r="Y683" i="35350"/>
  <c r="F677" i="35352" s="1"/>
  <c r="AC683" i="35350"/>
  <c r="AE683" i="35350"/>
  <c r="AF683" i="35350" s="1"/>
  <c r="Y684" i="35350"/>
  <c r="F678" i="35352" s="1"/>
  <c r="AC684" i="35350"/>
  <c r="AE684" i="35350"/>
  <c r="AF684" i="35350" s="1"/>
  <c r="Y685" i="35350"/>
  <c r="F679" i="35352" s="1"/>
  <c r="AC685" i="35350"/>
  <c r="AE685" i="35350"/>
  <c r="AF685" i="35350" s="1"/>
  <c r="Y686" i="35350"/>
  <c r="F680" i="35352" s="1"/>
  <c r="AC686" i="35350"/>
  <c r="AE686" i="35350"/>
  <c r="AF686" i="35350" s="1"/>
  <c r="Y687" i="35350"/>
  <c r="F681" i="35352" s="1"/>
  <c r="AC687" i="35350"/>
  <c r="AE687" i="35350"/>
  <c r="AF687" i="35350" s="1"/>
  <c r="Y688" i="35350"/>
  <c r="F682" i="35352" s="1"/>
  <c r="AC688" i="35350"/>
  <c r="AE688" i="35350"/>
  <c r="AF688" i="35350" s="1"/>
  <c r="Y689" i="35350"/>
  <c r="F683" i="35352" s="1"/>
  <c r="AC689" i="35350"/>
  <c r="AE689" i="35350"/>
  <c r="AF689" i="35350" s="1"/>
  <c r="Y690" i="35350"/>
  <c r="F684" i="35352" s="1"/>
  <c r="AC690" i="35350"/>
  <c r="AE690" i="35350"/>
  <c r="AF690" i="35350" s="1"/>
  <c r="Y691" i="35350"/>
  <c r="F685" i="35352" s="1"/>
  <c r="AC691" i="35350"/>
  <c r="AE691" i="35350"/>
  <c r="AF691" i="35350" s="1"/>
  <c r="Y692" i="35350"/>
  <c r="F686" i="35352" s="1"/>
  <c r="AC692" i="35350"/>
  <c r="AE692" i="35350"/>
  <c r="AF692" i="35350" s="1"/>
  <c r="Y693" i="35350"/>
  <c r="AC693" i="35350"/>
  <c r="AE693" i="35350"/>
  <c r="AF693" i="35350" s="1"/>
  <c r="Y694" i="35350"/>
  <c r="AC694" i="35350"/>
  <c r="AE694" i="35350"/>
  <c r="AF694" i="35350" s="1"/>
  <c r="Y695" i="35350"/>
  <c r="F689" i="35352" s="1"/>
  <c r="AC695" i="35350"/>
  <c r="AE695" i="35350"/>
  <c r="AF695" i="35350" s="1"/>
  <c r="Y696" i="35350"/>
  <c r="F690" i="35352" s="1"/>
  <c r="AC696" i="35350"/>
  <c r="AE696" i="35350"/>
  <c r="AF696" i="35350" s="1"/>
  <c r="Y697" i="35350"/>
  <c r="F691" i="35352" s="1"/>
  <c r="AC697" i="35350"/>
  <c r="AE697" i="35350"/>
  <c r="AF697" i="35350" s="1"/>
  <c r="Y698" i="35350"/>
  <c r="F692" i="35352" s="1"/>
  <c r="AC698" i="35350"/>
  <c r="AE698" i="35350"/>
  <c r="AF698" i="35350" s="1"/>
  <c r="Y699" i="35350"/>
  <c r="F693" i="35352" s="1"/>
  <c r="AC699" i="35350"/>
  <c r="AE699" i="35350"/>
  <c r="AF699" i="35350" s="1"/>
  <c r="Y700" i="35350"/>
  <c r="AC700" i="35350"/>
  <c r="AE700" i="35350"/>
  <c r="AF700" i="35350" s="1"/>
  <c r="Y701" i="35350"/>
  <c r="AC701" i="35350"/>
  <c r="AE701" i="35350"/>
  <c r="AF701" i="35350" s="1"/>
  <c r="Y702" i="35350"/>
  <c r="F696" i="35352" s="1"/>
  <c r="AC702" i="35350"/>
  <c r="AE702" i="35350"/>
  <c r="AF702" i="35350" s="1"/>
  <c r="Y703" i="35350"/>
  <c r="F697" i="35352" s="1"/>
  <c r="AC703" i="35350"/>
  <c r="AE703" i="35350"/>
  <c r="AF703" i="35350" s="1"/>
  <c r="Y704" i="35350"/>
  <c r="F698" i="35352" s="1"/>
  <c r="AC704" i="35350"/>
  <c r="AE704" i="35350"/>
  <c r="AF704" i="35350" s="1"/>
  <c r="Y705" i="35350"/>
  <c r="AC705" i="35350"/>
  <c r="AE705" i="35350"/>
  <c r="AF705" i="35350" s="1"/>
  <c r="Y706" i="35350"/>
  <c r="F700" i="35352" s="1"/>
  <c r="AC706" i="35350"/>
  <c r="AE706" i="35350"/>
  <c r="AF706" i="35350" s="1"/>
  <c r="Y707" i="35350"/>
  <c r="F701" i="35352" s="1"/>
  <c r="AC707" i="35350"/>
  <c r="AE707" i="35350"/>
  <c r="AF707" i="35350" s="1"/>
  <c r="Y708" i="35350"/>
  <c r="F702" i="35352" s="1"/>
  <c r="AC708" i="35350"/>
  <c r="AE708" i="35350"/>
  <c r="AF708" i="35350" s="1"/>
  <c r="Y709" i="35350"/>
  <c r="F703" i="35352" s="1"/>
  <c r="AC709" i="35350"/>
  <c r="AE709" i="35350"/>
  <c r="AF709" i="35350" s="1"/>
  <c r="Y710" i="35350"/>
  <c r="F704" i="35352" s="1"/>
  <c r="AC710" i="35350"/>
  <c r="AE710" i="35350"/>
  <c r="AF710" i="35350" s="1"/>
  <c r="Y711" i="35350"/>
  <c r="F705" i="35352" s="1"/>
  <c r="AC711" i="35350"/>
  <c r="AE711" i="35350"/>
  <c r="AF711" i="35350" s="1"/>
  <c r="Y712" i="35350"/>
  <c r="F706" i="35352" s="1"/>
  <c r="AC712" i="35350"/>
  <c r="AE712" i="35350"/>
  <c r="AF712" i="35350" s="1"/>
  <c r="Y713" i="35350"/>
  <c r="F707" i="35352" s="1"/>
  <c r="AC713" i="35350"/>
  <c r="AE713" i="35350"/>
  <c r="AF713" i="35350" s="1"/>
  <c r="Y714" i="35350"/>
  <c r="F708" i="35352" s="1"/>
  <c r="AC714" i="35350"/>
  <c r="AE714" i="35350"/>
  <c r="AF714" i="35350" s="1"/>
  <c r="Y715" i="35350"/>
  <c r="F709" i="35352" s="1"/>
  <c r="AC715" i="35350"/>
  <c r="AE715" i="35350"/>
  <c r="AF715" i="35350" s="1"/>
  <c r="Y716" i="35350"/>
  <c r="F710" i="35352" s="1"/>
  <c r="AC716" i="35350"/>
  <c r="AE716" i="35350"/>
  <c r="AF716" i="35350" s="1"/>
  <c r="Y717" i="35350"/>
  <c r="F711" i="35352" s="1"/>
  <c r="AC717" i="35350"/>
  <c r="AE717" i="35350"/>
  <c r="AF717" i="35350" s="1"/>
  <c r="Y718" i="35350"/>
  <c r="F712" i="35352" s="1"/>
  <c r="AC718" i="35350"/>
  <c r="AE718" i="35350"/>
  <c r="AF718" i="35350" s="1"/>
  <c r="Y719" i="35350"/>
  <c r="F713" i="35352" s="1"/>
  <c r="AC719" i="35350"/>
  <c r="AE719" i="35350"/>
  <c r="AF719" i="35350" s="1"/>
  <c r="Y720" i="35350"/>
  <c r="F714" i="35352" s="1"/>
  <c r="AC720" i="35350"/>
  <c r="AE720" i="35350"/>
  <c r="AF720" i="35350" s="1"/>
  <c r="Y723" i="35350"/>
  <c r="F715" i="35352" s="1"/>
  <c r="AC723" i="35350"/>
  <c r="AE723" i="35350"/>
  <c r="AF723" i="35350" s="1"/>
  <c r="Y724" i="35350"/>
  <c r="AC724" i="35350"/>
  <c r="AE724" i="35350"/>
  <c r="AF724" i="35350" s="1"/>
  <c r="Y725" i="35350"/>
  <c r="F717" i="35352" s="1"/>
  <c r="AC725" i="35350"/>
  <c r="AE725" i="35350"/>
  <c r="AF725" i="35350" s="1"/>
  <c r="Y726" i="35350"/>
  <c r="F718" i="35352" s="1"/>
  <c r="AC726" i="35350"/>
  <c r="AE726" i="35350"/>
  <c r="AF726" i="35350" s="1"/>
  <c r="Y727" i="35350"/>
  <c r="F719" i="35352" s="1"/>
  <c r="AC727" i="35350"/>
  <c r="AE727" i="35350"/>
  <c r="AF727" i="35350" s="1"/>
  <c r="Y728" i="35350"/>
  <c r="F720" i="35352" s="1"/>
  <c r="AC728" i="35350"/>
  <c r="AE728" i="35350"/>
  <c r="AF728" i="35350" s="1"/>
  <c r="Y729" i="35350"/>
  <c r="F721" i="35352" s="1"/>
  <c r="AC729" i="35350"/>
  <c r="AE729" i="35350"/>
  <c r="AF729" i="35350" s="1"/>
  <c r="Y730" i="35350"/>
  <c r="F722" i="35352" s="1"/>
  <c r="AC730" i="35350"/>
  <c r="AE730" i="35350"/>
  <c r="AF730" i="35350" s="1"/>
  <c r="Y731" i="35350"/>
  <c r="AC731" i="35350"/>
  <c r="AE731" i="35350"/>
  <c r="AF731" i="35350" s="1"/>
  <c r="Y732" i="35350"/>
  <c r="F724" i="35352" s="1"/>
  <c r="AC732" i="35350"/>
  <c r="AE732" i="35350"/>
  <c r="AF732" i="35350" s="1"/>
  <c r="Y733" i="35350"/>
  <c r="AC733" i="35350"/>
  <c r="AE733" i="35350"/>
  <c r="AF733" i="35350" s="1"/>
  <c r="Y734" i="35350"/>
  <c r="F726" i="35352" s="1"/>
  <c r="AC734" i="35350"/>
  <c r="AE734" i="35350"/>
  <c r="AF734" i="35350" s="1"/>
  <c r="Y735" i="35350"/>
  <c r="F727" i="35352" s="1"/>
  <c r="AC735" i="35350"/>
  <c r="AE735" i="35350"/>
  <c r="AF735" i="35350" s="1"/>
  <c r="Y736" i="35350"/>
  <c r="F728" i="35352" s="1"/>
  <c r="AC736" i="35350"/>
  <c r="AE736" i="35350"/>
  <c r="AF736" i="35350" s="1"/>
  <c r="Y737" i="35350"/>
  <c r="AC737" i="35350"/>
  <c r="AE737" i="35350"/>
  <c r="AF737" i="35350" s="1"/>
  <c r="Y738" i="35350"/>
  <c r="F730" i="35352" s="1"/>
  <c r="AC738" i="35350"/>
  <c r="AE738" i="35350"/>
  <c r="AF738" i="35350" s="1"/>
  <c r="Y739" i="35350"/>
  <c r="F731" i="35352" s="1"/>
  <c r="AC739" i="35350"/>
  <c r="AE739" i="35350"/>
  <c r="AF739" i="35350" s="1"/>
  <c r="Y740" i="35350"/>
  <c r="F732" i="35352" s="1"/>
  <c r="AC740" i="35350"/>
  <c r="AE740" i="35350"/>
  <c r="AF740" i="35350" s="1"/>
  <c r="Y741" i="35350"/>
  <c r="AC741" i="35350"/>
  <c r="AE741" i="35350"/>
  <c r="AF741" i="35350" s="1"/>
  <c r="Y742" i="35350"/>
  <c r="F734" i="35352" s="1"/>
  <c r="AC742" i="35350"/>
  <c r="AE742" i="35350"/>
  <c r="AF742" i="35350" s="1"/>
  <c r="Y743" i="35350"/>
  <c r="F735" i="35352" s="1"/>
  <c r="AC743" i="35350"/>
  <c r="AE743" i="35350"/>
  <c r="AF743" i="35350" s="1"/>
  <c r="Y744" i="35350"/>
  <c r="F736" i="35352" s="1"/>
  <c r="AC744" i="35350"/>
  <c r="AE744" i="35350"/>
  <c r="AF744" i="35350" s="1"/>
  <c r="Y745" i="35350"/>
  <c r="AC745" i="35350"/>
  <c r="AE745" i="35350"/>
  <c r="AF745" i="35350" s="1"/>
  <c r="Y746" i="35350"/>
  <c r="AC746" i="35350"/>
  <c r="AE746" i="35350"/>
  <c r="AF746" i="35350" s="1"/>
  <c r="Y747" i="35350"/>
  <c r="AC747" i="35350"/>
  <c r="AE747" i="35350"/>
  <c r="AF747" i="35350" s="1"/>
  <c r="Y748" i="35350"/>
  <c r="F740" i="35352" s="1"/>
  <c r="AC748" i="35350"/>
  <c r="AE748" i="35350"/>
  <c r="AF748" i="35350" s="1"/>
  <c r="Y749" i="35350"/>
  <c r="F741" i="35352" s="1"/>
  <c r="AC749" i="35350"/>
  <c r="AE749" i="35350"/>
  <c r="AF749" i="35350" s="1"/>
  <c r="Y750" i="35350"/>
  <c r="F742" i="35352" s="1"/>
  <c r="AC750" i="35350"/>
  <c r="AE750" i="35350"/>
  <c r="AF750" i="35350" s="1"/>
  <c r="Y751" i="35350"/>
  <c r="AC751" i="35350"/>
  <c r="AE751" i="35350"/>
  <c r="AF751" i="35350" s="1"/>
  <c r="Y752" i="35350"/>
  <c r="F744" i="35352" s="1"/>
  <c r="AC752" i="35350"/>
  <c r="AE752" i="35350"/>
  <c r="AF752" i="35350" s="1"/>
  <c r="Y753" i="35350"/>
  <c r="F745" i="35352" s="1"/>
  <c r="AC753" i="35350"/>
  <c r="AE753" i="35350"/>
  <c r="AF753" i="35350" s="1"/>
  <c r="Y754" i="35350"/>
  <c r="AC754" i="35350"/>
  <c r="AE754" i="35350"/>
  <c r="AF754" i="35350" s="1"/>
  <c r="Y755" i="35350"/>
  <c r="F747" i="35352" s="1"/>
  <c r="AC755" i="35350"/>
  <c r="AE755" i="35350"/>
  <c r="AF755" i="35350" s="1"/>
  <c r="Y756" i="35350"/>
  <c r="F748" i="35352" s="1"/>
  <c r="AC756" i="35350"/>
  <c r="AE756" i="35350"/>
  <c r="AF756" i="35350" s="1"/>
  <c r="Y757" i="35350"/>
  <c r="F749" i="35352" s="1"/>
  <c r="AC757" i="35350"/>
  <c r="AE757" i="35350"/>
  <c r="AF757" i="35350" s="1"/>
  <c r="Y758" i="35350"/>
  <c r="F750" i="35352" s="1"/>
  <c r="AC758" i="35350"/>
  <c r="AE758" i="35350"/>
  <c r="AF758" i="35350" s="1"/>
  <c r="Y759" i="35350"/>
  <c r="F751" i="35352" s="1"/>
  <c r="AC759" i="35350"/>
  <c r="AE759" i="35350"/>
  <c r="AF759" i="35350" s="1"/>
  <c r="Y760" i="35350"/>
  <c r="F752" i="35352" s="1"/>
  <c r="AC760" i="35350"/>
  <c r="AE760" i="35350"/>
  <c r="AF760" i="35350" s="1"/>
  <c r="Y761" i="35350"/>
  <c r="F753" i="35352" s="1"/>
  <c r="AC761" i="35350"/>
  <c r="AE761" i="35350"/>
  <c r="AF761" i="35350" s="1"/>
  <c r="Y762" i="35350"/>
  <c r="F754" i="35352" s="1"/>
  <c r="AC762" i="35350"/>
  <c r="AE762" i="35350"/>
  <c r="AF762" i="35350" s="1"/>
  <c r="Y763" i="35350"/>
  <c r="AC763" i="35350"/>
  <c r="AE763" i="35350"/>
  <c r="AF763" i="35350" s="1"/>
  <c r="Y764" i="35350"/>
  <c r="F756" i="35352" s="1"/>
  <c r="AC764" i="35350"/>
  <c r="AE764" i="35350"/>
  <c r="AF764" i="35350" s="1"/>
  <c r="Y765" i="35350"/>
  <c r="F757" i="35352" s="1"/>
  <c r="AC765" i="35350"/>
  <c r="AE765" i="35350"/>
  <c r="AF765" i="35350" s="1"/>
  <c r="Y766" i="35350"/>
  <c r="F758" i="35352" s="1"/>
  <c r="AC766" i="35350"/>
  <c r="AE766" i="35350"/>
  <c r="AF766" i="35350" s="1"/>
  <c r="Y767" i="35350"/>
  <c r="F759" i="35352" s="1"/>
  <c r="AC767" i="35350"/>
  <c r="AE767" i="35350"/>
  <c r="AF767" i="35350" s="1"/>
  <c r="Y768" i="35350"/>
  <c r="F760" i="35352" s="1"/>
  <c r="AC768" i="35350"/>
  <c r="AE768" i="35350"/>
  <c r="AF768" i="35350" s="1"/>
  <c r="Y769" i="35350"/>
  <c r="F761" i="35352" s="1"/>
  <c r="AC769" i="35350"/>
  <c r="AE769" i="35350"/>
  <c r="AF769" i="35350" s="1"/>
  <c r="Y770" i="35350"/>
  <c r="F762" i="35352" s="1"/>
  <c r="AC770" i="35350"/>
  <c r="AE770" i="35350"/>
  <c r="AF770" i="35350" s="1"/>
  <c r="Y771" i="35350"/>
  <c r="F763" i="35352" s="1"/>
  <c r="AC771" i="35350"/>
  <c r="AE771" i="35350"/>
  <c r="AF771" i="35350" s="1"/>
  <c r="Y772" i="35350"/>
  <c r="F764" i="35352" s="1"/>
  <c r="AC772" i="35350"/>
  <c r="AE772" i="35350"/>
  <c r="AF772" i="35350" s="1"/>
  <c r="Y773" i="35350"/>
  <c r="F765" i="35352" s="1"/>
  <c r="AC773" i="35350"/>
  <c r="AE773" i="35350"/>
  <c r="AF773" i="35350" s="1"/>
  <c r="Y774" i="35350"/>
  <c r="F766" i="35352" s="1"/>
  <c r="AC774" i="35350"/>
  <c r="AE774" i="35350"/>
  <c r="AF774" i="35350" s="1"/>
  <c r="Y775" i="35350"/>
  <c r="F767" i="35352" s="1"/>
  <c r="AC775" i="35350"/>
  <c r="AE775" i="35350"/>
  <c r="AF775" i="35350" s="1"/>
  <c r="Y776" i="35350"/>
  <c r="F768" i="35352" s="1"/>
  <c r="AC776" i="35350"/>
  <c r="AE776" i="35350"/>
  <c r="AF776" i="35350" s="1"/>
  <c r="Y777" i="35350"/>
  <c r="F769" i="35352" s="1"/>
  <c r="AC777" i="35350"/>
  <c r="AE777" i="35350"/>
  <c r="AF777" i="35350" s="1"/>
  <c r="Y778" i="35350"/>
  <c r="F770" i="35352" s="1"/>
  <c r="AC778" i="35350"/>
  <c r="AE778" i="35350"/>
  <c r="AF778" i="35350" s="1"/>
  <c r="Y779" i="35350"/>
  <c r="F771" i="35352" s="1"/>
  <c r="AC779" i="35350"/>
  <c r="AE779" i="35350"/>
  <c r="AF779" i="35350" s="1"/>
  <c r="Y780" i="35350"/>
  <c r="F772" i="35352" s="1"/>
  <c r="AC780" i="35350"/>
  <c r="AE780" i="35350"/>
  <c r="Y781" i="35350"/>
  <c r="F773" i="35352" s="1"/>
  <c r="AC781" i="35350"/>
  <c r="AE781" i="35350"/>
  <c r="AF781" i="35350" s="1"/>
  <c r="Y782" i="35350"/>
  <c r="F774" i="35352" s="1"/>
  <c r="AC782" i="35350"/>
  <c r="AE782" i="35350"/>
  <c r="AF782" i="35350" s="1"/>
  <c r="Y784" i="35350"/>
  <c r="F775" i="35352" s="1"/>
  <c r="AC784" i="35350"/>
  <c r="AE784" i="35350"/>
  <c r="AF784" i="35350" s="1"/>
  <c r="Y785" i="35350"/>
  <c r="AC785" i="35350"/>
  <c r="AE785" i="35350"/>
  <c r="AF785" i="35350" s="1"/>
  <c r="Y786" i="35350"/>
  <c r="F777" i="35352" s="1"/>
  <c r="AC786" i="35350"/>
  <c r="AE786" i="35350"/>
  <c r="AF786" i="35350" s="1"/>
  <c r="Y787" i="35350"/>
  <c r="F778" i="35352" s="1"/>
  <c r="AC787" i="35350"/>
  <c r="AE787" i="35350"/>
  <c r="AF787" i="35350" s="1"/>
  <c r="Y788" i="35350"/>
  <c r="F779" i="35352" s="1"/>
  <c r="AC788" i="35350"/>
  <c r="AE788" i="35350"/>
  <c r="AF788" i="35350" s="1"/>
  <c r="Y789" i="35350"/>
  <c r="AC789" i="35350"/>
  <c r="AE789" i="35350"/>
  <c r="AF789" i="35350" s="1"/>
  <c r="Y790" i="35350"/>
  <c r="F781" i="35352" s="1"/>
  <c r="AC790" i="35350"/>
  <c r="AE790" i="35350"/>
  <c r="AF790" i="35350" s="1"/>
  <c r="Y791" i="35350"/>
  <c r="F782" i="35352" s="1"/>
  <c r="AC791" i="35350"/>
  <c r="AE791" i="35350"/>
  <c r="AF791" i="35350" s="1"/>
  <c r="Y792" i="35350"/>
  <c r="F783" i="35352" s="1"/>
  <c r="AC792" i="35350"/>
  <c r="AE792" i="35350"/>
  <c r="AF792" i="35350" s="1"/>
  <c r="Y793" i="35350"/>
  <c r="F784" i="35352" s="1"/>
  <c r="AC793" i="35350"/>
  <c r="AE793" i="35350"/>
  <c r="AF793" i="35350" s="1"/>
  <c r="Y794" i="35350"/>
  <c r="F785" i="35352" s="1"/>
  <c r="AC794" i="35350"/>
  <c r="AE794" i="35350"/>
  <c r="AF794" i="35350" s="1"/>
  <c r="Y795" i="35350"/>
  <c r="F786" i="35352" s="1"/>
  <c r="AC795" i="35350"/>
  <c r="AE795" i="35350"/>
  <c r="AF795" i="35350" s="1"/>
  <c r="Y796" i="35350"/>
  <c r="AC796" i="35350"/>
  <c r="AE796" i="35350"/>
  <c r="AF796" i="35350" s="1"/>
  <c r="Y797" i="35350"/>
  <c r="AC797" i="35350"/>
  <c r="AE797" i="35350"/>
  <c r="AF797" i="35350" s="1"/>
  <c r="Y798" i="35350"/>
  <c r="AC798" i="35350"/>
  <c r="AE798" i="35350"/>
  <c r="AF798" i="35350" s="1"/>
  <c r="Y799" i="35350"/>
  <c r="F790" i="35352" s="1"/>
  <c r="AC799" i="35350"/>
  <c r="AE799" i="35350"/>
  <c r="AF799" i="35350" s="1"/>
  <c r="Y800" i="35350"/>
  <c r="F791" i="35352" s="1"/>
  <c r="AC800" i="35350"/>
  <c r="AE800" i="35350"/>
  <c r="AF800" i="35350" s="1"/>
  <c r="Y801" i="35350"/>
  <c r="F792" i="35352" s="1"/>
  <c r="AC801" i="35350"/>
  <c r="AE801" i="35350"/>
  <c r="AF801" i="35350" s="1"/>
  <c r="Y802" i="35350"/>
  <c r="AC802" i="35350"/>
  <c r="AE802" i="35350"/>
  <c r="AF802" i="35350" s="1"/>
  <c r="Y803" i="35350"/>
  <c r="F794" i="35352" s="1"/>
  <c r="AC803" i="35350"/>
  <c r="AE803" i="35350"/>
  <c r="AF803" i="35350" s="1"/>
  <c r="Y804" i="35350"/>
  <c r="F795" i="35352" s="1"/>
  <c r="AC804" i="35350"/>
  <c r="AE804" i="35350"/>
  <c r="AF804" i="35350" s="1"/>
  <c r="Y805" i="35350"/>
  <c r="F796" i="35352" s="1"/>
  <c r="AC805" i="35350"/>
  <c r="AE805" i="35350"/>
  <c r="AF805" i="35350" s="1"/>
  <c r="Y806" i="35350"/>
  <c r="F797" i="35352" s="1"/>
  <c r="AC806" i="35350"/>
  <c r="AE806" i="35350"/>
  <c r="AF806" i="35350" s="1"/>
  <c r="Y807" i="35350"/>
  <c r="F798" i="35352" s="1"/>
  <c r="AC807" i="35350"/>
  <c r="AE807" i="35350"/>
  <c r="AF807" i="35350" s="1"/>
  <c r="Y808" i="35350"/>
  <c r="F799" i="35352" s="1"/>
  <c r="AC808" i="35350"/>
  <c r="AE808" i="35350"/>
  <c r="AF808" i="35350" s="1"/>
  <c r="Y809" i="35350"/>
  <c r="F800" i="35352" s="1"/>
  <c r="AC809" i="35350"/>
  <c r="AE809" i="35350"/>
  <c r="AF809" i="35350" s="1"/>
  <c r="Y810" i="35350"/>
  <c r="F801" i="35352" s="1"/>
  <c r="AC810" i="35350"/>
  <c r="AE810" i="35350"/>
  <c r="AF810" i="35350" s="1"/>
  <c r="Y811" i="35350"/>
  <c r="F802" i="35352" s="1"/>
  <c r="AC811" i="35350"/>
  <c r="AE811" i="35350"/>
  <c r="AF811" i="35350" s="1"/>
  <c r="Y812" i="35350"/>
  <c r="F803" i="35352" s="1"/>
  <c r="AC812" i="35350"/>
  <c r="AE812" i="35350"/>
  <c r="AF812" i="35350" s="1"/>
  <c r="Y813" i="35350"/>
  <c r="F804" i="35352" s="1"/>
  <c r="AC813" i="35350"/>
  <c r="AE813" i="35350"/>
  <c r="AF813" i="35350" s="1"/>
  <c r="Y814" i="35350"/>
  <c r="F805" i="35352" s="1"/>
  <c r="AC814" i="35350"/>
  <c r="AE814" i="35350"/>
  <c r="AF814" i="35350" s="1"/>
  <c r="Y815" i="35350"/>
  <c r="F806" i="35352" s="1"/>
  <c r="AC815" i="35350"/>
  <c r="AE815" i="35350"/>
  <c r="AF815" i="35350" s="1"/>
  <c r="Y816" i="35350"/>
  <c r="F807" i="35352" s="1"/>
  <c r="AC816" i="35350"/>
  <c r="AE816" i="35350"/>
  <c r="AF816" i="35350" s="1"/>
  <c r="Y817" i="35350"/>
  <c r="F808" i="35352" s="1"/>
  <c r="AC817" i="35350"/>
  <c r="AE817" i="35350"/>
  <c r="AF817" i="35350" s="1"/>
  <c r="Y818" i="35350"/>
  <c r="F809" i="35352" s="1"/>
  <c r="AC818" i="35350"/>
  <c r="AE818" i="35350"/>
  <c r="AF818" i="35350" s="1"/>
  <c r="Y819" i="35350"/>
  <c r="F810" i="35352" s="1"/>
  <c r="AC819" i="35350"/>
  <c r="AE819" i="35350"/>
  <c r="AF819" i="35350" s="1"/>
  <c r="Y820" i="35350"/>
  <c r="F811" i="35352" s="1"/>
  <c r="AC820" i="35350"/>
  <c r="AE820" i="35350"/>
  <c r="AF820" i="35350" s="1"/>
  <c r="Y821" i="35350"/>
  <c r="AC821" i="35350"/>
  <c r="AE821" i="35350"/>
  <c r="AF821" i="35350" s="1"/>
  <c r="Y822" i="35350"/>
  <c r="AC822" i="35350"/>
  <c r="AE822" i="35350"/>
  <c r="AF822" i="35350" s="1"/>
  <c r="Y823" i="35350"/>
  <c r="F814" i="35352" s="1"/>
  <c r="AC823" i="35350"/>
  <c r="AE823" i="35350"/>
  <c r="AF823" i="35350" s="1"/>
  <c r="Y824" i="35350"/>
  <c r="F815" i="35352" s="1"/>
  <c r="AC824" i="35350"/>
  <c r="AE824" i="35350"/>
  <c r="AF824" i="35350" s="1"/>
  <c r="Y825" i="35350"/>
  <c r="AC825" i="35350"/>
  <c r="AE825" i="35350"/>
  <c r="AF825" i="35350" s="1"/>
  <c r="Y826" i="35350"/>
  <c r="F817" i="35352" s="1"/>
  <c r="AC826" i="35350"/>
  <c r="AE826" i="35350"/>
  <c r="AF826" i="35350" s="1"/>
  <c r="Y827" i="35350"/>
  <c r="AC827" i="35350"/>
  <c r="AE827" i="35350"/>
  <c r="AF827" i="35350" s="1"/>
  <c r="Y828" i="35350"/>
  <c r="F819" i="35352" s="1"/>
  <c r="AC828" i="35350"/>
  <c r="AE828" i="35350"/>
  <c r="AF828" i="35350" s="1"/>
  <c r="Y829" i="35350"/>
  <c r="F820" i="35352" s="1"/>
  <c r="AC829" i="35350"/>
  <c r="AE829" i="35350"/>
  <c r="AF829" i="35350" s="1"/>
  <c r="Y830" i="35350"/>
  <c r="F821" i="35352" s="1"/>
  <c r="AC830" i="35350"/>
  <c r="AE830" i="35350"/>
  <c r="AF830" i="35350" s="1"/>
  <c r="Y831" i="35350"/>
  <c r="F822" i="35352" s="1"/>
  <c r="AC831" i="35350"/>
  <c r="AE831" i="35350"/>
  <c r="AF831" i="35350" s="1"/>
  <c r="Y832" i="35350"/>
  <c r="F823" i="35352" s="1"/>
  <c r="AC832" i="35350"/>
  <c r="AE832" i="35350"/>
  <c r="AF832" i="35350" s="1"/>
  <c r="Y833" i="35350"/>
  <c r="AC833" i="35350"/>
  <c r="AE833" i="35350"/>
  <c r="AF833" i="35350" s="1"/>
  <c r="Y834" i="35350"/>
  <c r="F825" i="35352" s="1"/>
  <c r="AC834" i="35350"/>
  <c r="AE834" i="35350"/>
  <c r="AF834" i="35350" s="1"/>
  <c r="Y835" i="35350"/>
  <c r="F826" i="35352" s="1"/>
  <c r="AC835" i="35350"/>
  <c r="AE835" i="35350"/>
  <c r="AF835" i="35350" s="1"/>
  <c r="Y836" i="35350"/>
  <c r="AC836" i="35350"/>
  <c r="AE836" i="35350"/>
  <c r="AF836" i="35350" s="1"/>
  <c r="Y837" i="35350"/>
  <c r="F828" i="35352" s="1"/>
  <c r="AC837" i="35350"/>
  <c r="AE837" i="35350"/>
  <c r="AF837" i="35350" s="1"/>
  <c r="Y838" i="35350"/>
  <c r="F829" i="35352" s="1"/>
  <c r="AC838" i="35350"/>
  <c r="AE838" i="35350"/>
  <c r="AF838" i="35350" s="1"/>
  <c r="Y839" i="35350"/>
  <c r="F830" i="35352" s="1"/>
  <c r="AC839" i="35350"/>
  <c r="AE839" i="35350"/>
  <c r="AF839" i="35350" s="1"/>
  <c r="Y840" i="35350"/>
  <c r="F831" i="35352" s="1"/>
  <c r="AC840" i="35350"/>
  <c r="AE840" i="35350"/>
  <c r="AF840" i="35350" s="1"/>
  <c r="Y841" i="35350"/>
  <c r="AE841" i="35350"/>
  <c r="AF841" i="35350" s="1"/>
  <c r="Y842" i="35350"/>
  <c r="F833" i="35352" s="1"/>
  <c r="AC842" i="35350"/>
  <c r="AE842" i="35350"/>
  <c r="AF842" i="35350" s="1"/>
  <c r="X852" i="35350"/>
  <c r="X853" i="35350"/>
  <c r="X854" i="35350"/>
  <c r="AK854" i="35350"/>
  <c r="X855" i="35350"/>
  <c r="AK855" i="35350"/>
  <c r="X856" i="35350"/>
  <c r="AK856" i="35350"/>
  <c r="X857" i="35350"/>
  <c r="AK857" i="35350"/>
  <c r="AK858" i="35350"/>
  <c r="U859" i="35350"/>
  <c r="AK859" i="35350"/>
  <c r="J2" i="35352"/>
  <c r="AX3" i="35350" s="1"/>
  <c r="K3" i="35352"/>
  <c r="L3" i="35352" s="1"/>
  <c r="J3" i="35352" s="1"/>
  <c r="AX4" i="35350" s="1"/>
  <c r="J9" i="35352"/>
  <c r="AV35" i="35350"/>
  <c r="AV37" i="35350"/>
  <c r="AW40" i="35350"/>
  <c r="AV42" i="35350"/>
  <c r="AW43" i="35350"/>
  <c r="AV45" i="35350"/>
  <c r="AV46" i="35350"/>
  <c r="AU46" i="35350" s="1"/>
  <c r="AW48" i="35350"/>
  <c r="AV50" i="35350"/>
  <c r="AV52" i="35350"/>
  <c r="AW53" i="35350"/>
  <c r="AV55" i="35350"/>
  <c r="AV56" i="35350"/>
  <c r="AV58" i="35350"/>
  <c r="AV60" i="35350"/>
  <c r="AW61" i="35350"/>
  <c r="AW62" i="35350"/>
  <c r="AV63" i="35350"/>
  <c r="AV64" i="35350"/>
  <c r="AV66" i="35350"/>
  <c r="AW67" i="35350"/>
  <c r="AV68" i="35350"/>
  <c r="AW71" i="35350"/>
  <c r="AW74" i="35350"/>
  <c r="AW75" i="35350"/>
  <c r="AV79" i="35350"/>
  <c r="AV83" i="35350"/>
  <c r="AW84" i="35350"/>
  <c r="AV85" i="35350"/>
  <c r="AV87" i="35350"/>
  <c r="AV88" i="35350"/>
  <c r="AV89" i="35350"/>
  <c r="AV92" i="35350"/>
  <c r="AV96" i="35350"/>
  <c r="AW98" i="35350"/>
  <c r="AV104" i="35350"/>
  <c r="AW105" i="35350"/>
  <c r="AV106" i="35350"/>
  <c r="AW107" i="35350"/>
  <c r="AW108" i="35350"/>
  <c r="AW110" i="35350"/>
  <c r="AW112" i="35350"/>
  <c r="AV114" i="35350"/>
  <c r="AW115" i="35350"/>
  <c r="AV116" i="35350"/>
  <c r="AW117" i="35350"/>
  <c r="AV119" i="35350"/>
  <c r="AV121" i="35350"/>
  <c r="AV122" i="35350"/>
  <c r="AV124" i="35350"/>
  <c r="AV125" i="35350"/>
  <c r="AW127" i="35350"/>
  <c r="AV129" i="35350"/>
  <c r="AU129" i="35350" s="1"/>
  <c r="AV130" i="35350"/>
  <c r="AV132" i="35350"/>
  <c r="AW135" i="35350"/>
  <c r="AV138" i="35350"/>
  <c r="AV139" i="35350"/>
  <c r="AW140" i="35350"/>
  <c r="AW142" i="35350"/>
  <c r="AV143" i="35350"/>
  <c r="AV146" i="35350"/>
  <c r="AW151" i="35350"/>
  <c r="AV152" i="35350"/>
  <c r="AW153" i="35350"/>
  <c r="AV155" i="35350"/>
  <c r="AV156" i="35350"/>
  <c r="AV157" i="35350"/>
  <c r="AV158" i="35350"/>
  <c r="AV161" i="35350"/>
  <c r="AW163" i="35350"/>
  <c r="AW165" i="35350"/>
  <c r="AV166" i="35350"/>
  <c r="AW167" i="35350"/>
  <c r="AW168" i="35350"/>
  <c r="AV169" i="35350"/>
  <c r="AW170" i="35350"/>
  <c r="AV171" i="35350"/>
  <c r="AV173" i="35350"/>
  <c r="AW175" i="35350"/>
  <c r="AW176" i="35350"/>
  <c r="AV177" i="35350"/>
  <c r="AU177" i="35350" s="1"/>
  <c r="AV178" i="35350"/>
  <c r="AW180" i="35350"/>
  <c r="AV182" i="35350"/>
  <c r="AW183" i="35350"/>
  <c r="AV184" i="35350"/>
  <c r="AV185" i="35350"/>
  <c r="AU185" i="35350" s="1"/>
  <c r="AW186" i="35350"/>
  <c r="AW189" i="35350"/>
  <c r="AW191" i="35350"/>
  <c r="AV192" i="35350"/>
  <c r="AV194" i="35350"/>
  <c r="AV195" i="35350"/>
  <c r="AW196" i="35350"/>
  <c r="AV197" i="35350"/>
  <c r="AW199" i="35350"/>
  <c r="AV200" i="35350"/>
  <c r="AV201" i="35350"/>
  <c r="AV202" i="35350"/>
  <c r="AU202" i="35350" s="1"/>
  <c r="AV204" i="35350"/>
  <c r="AV205" i="35350"/>
  <c r="AW209" i="35350"/>
  <c r="AV210" i="35350"/>
  <c r="AW212" i="35350"/>
  <c r="AV213" i="35350"/>
  <c r="AV214" i="35350"/>
  <c r="AV216" i="35350"/>
  <c r="AV217" i="35350"/>
  <c r="AV219" i="35350"/>
  <c r="AV220" i="35350"/>
  <c r="AU220" i="35350" s="1"/>
  <c r="AV221" i="35350"/>
  <c r="AW223" i="35350"/>
  <c r="AW224" i="35350"/>
  <c r="AW225" i="35350"/>
  <c r="AV226" i="35350"/>
  <c r="AU226" i="35350" s="1"/>
  <c r="AW229" i="35350"/>
  <c r="AW231" i="35350"/>
  <c r="AW235" i="35350"/>
  <c r="AV236" i="35350"/>
  <c r="AW237" i="35350"/>
  <c r="AV239" i="35350"/>
  <c r="AW241" i="35350"/>
  <c r="AV243" i="35350"/>
  <c r="AV244" i="35350"/>
  <c r="AV245" i="35350"/>
  <c r="AV247" i="35350"/>
  <c r="AV249" i="35350"/>
  <c r="AW250" i="35350"/>
  <c r="AV252" i="35350"/>
  <c r="AV254" i="35350"/>
  <c r="AW255" i="35350"/>
  <c r="AW257" i="35350"/>
  <c r="AW259" i="35350"/>
  <c r="AV260" i="35350"/>
  <c r="AU260" i="35350" s="1"/>
  <c r="AV261" i="35350"/>
  <c r="AV262" i="35350"/>
  <c r="AW266" i="35350"/>
  <c r="AV268" i="35350"/>
  <c r="AV270" i="35350"/>
  <c r="AW271" i="35350"/>
  <c r="AW272" i="35350"/>
  <c r="AV273" i="35350"/>
  <c r="AW274" i="35350"/>
  <c r="AW275" i="35350"/>
  <c r="AV277" i="35350"/>
  <c r="AW278" i="35350"/>
  <c r="AW283" i="35350"/>
  <c r="AV285" i="35350"/>
  <c r="AW286" i="35350"/>
  <c r="D285" i="35352"/>
  <c r="AV287" i="35350"/>
  <c r="D286" i="35352"/>
  <c r="D287" i="35352"/>
  <c r="D288" i="35352"/>
  <c r="D289" i="35352"/>
  <c r="AV291" i="35350"/>
  <c r="D290" i="35352"/>
  <c r="AW292" i="35350"/>
  <c r="D291" i="35352"/>
  <c r="AW293" i="35350"/>
  <c r="D292" i="35352"/>
  <c r="D293" i="35352"/>
  <c r="D294" i="35352"/>
  <c r="D295" i="35352"/>
  <c r="AV297" i="35350"/>
  <c r="D296" i="35352"/>
  <c r="AW298" i="35350"/>
  <c r="D297" i="35352"/>
  <c r="D298" i="35352"/>
  <c r="D299" i="35352"/>
  <c r="D300" i="35352"/>
  <c r="AW302" i="35350"/>
  <c r="D301" i="35352"/>
  <c r="AW303" i="35350"/>
  <c r="D302" i="35352"/>
  <c r="D303" i="35352"/>
  <c r="AW305" i="35350"/>
  <c r="D304" i="35352"/>
  <c r="D305" i="35352"/>
  <c r="AW307" i="35350"/>
  <c r="D306" i="35352"/>
  <c r="D307" i="35352"/>
  <c r="D308" i="35352"/>
  <c r="D309" i="35352"/>
  <c r="D310" i="35352"/>
  <c r="D311" i="35352"/>
  <c r="D312" i="35352"/>
  <c r="D313" i="35352"/>
  <c r="AW315" i="35350"/>
  <c r="D314" i="35352"/>
  <c r="D315" i="35352"/>
  <c r="AV317" i="35350"/>
  <c r="D316" i="35352"/>
  <c r="D317" i="35352"/>
  <c r="AV319" i="35350"/>
  <c r="AV320" i="35350"/>
  <c r="D319" i="35352"/>
  <c r="AV321" i="35350"/>
  <c r="AU321" i="35350" s="1"/>
  <c r="D320" i="35352"/>
  <c r="AV322" i="35350"/>
  <c r="D321" i="35352"/>
  <c r="D322" i="35352"/>
  <c r="D323" i="35352"/>
  <c r="AW326" i="35350"/>
  <c r="D324" i="35352"/>
  <c r="D325" i="35352"/>
  <c r="AW328" i="35350"/>
  <c r="D326" i="35352"/>
  <c r="AW329" i="35350"/>
  <c r="D327" i="35352"/>
  <c r="AW330" i="35350"/>
  <c r="D328" i="35352"/>
  <c r="D329" i="35352"/>
  <c r="D330" i="35352"/>
  <c r="AV333" i="35350"/>
  <c r="D331" i="35352"/>
  <c r="AV334" i="35350"/>
  <c r="D332" i="35352"/>
  <c r="D333" i="35352"/>
  <c r="AW336" i="35350"/>
  <c r="D334" i="35352"/>
  <c r="D335" i="35352"/>
  <c r="AV338" i="35350"/>
  <c r="D336" i="35352"/>
  <c r="AV339" i="35350"/>
  <c r="D337" i="35352"/>
  <c r="AV340" i="35350"/>
  <c r="AU340" i="35350" s="1"/>
  <c r="D338" i="35352"/>
  <c r="AV341" i="35350"/>
  <c r="D339" i="35352"/>
  <c r="AV342" i="35350"/>
  <c r="D340" i="35352"/>
  <c r="AV343" i="35350"/>
  <c r="D341" i="35352"/>
  <c r="AV344" i="35350"/>
  <c r="AU344" i="35350" s="1"/>
  <c r="D342" i="35352"/>
  <c r="AV345" i="35350"/>
  <c r="D343" i="35352"/>
  <c r="AW346" i="35350"/>
  <c r="D344" i="35352"/>
  <c r="AW347" i="35350"/>
  <c r="D345" i="35352"/>
  <c r="AW348" i="35350"/>
  <c r="D346" i="35352"/>
  <c r="AV350" i="35350"/>
  <c r="D347" i="35352"/>
  <c r="AV351" i="35350"/>
  <c r="D348" i="35352"/>
  <c r="AV352" i="35350"/>
  <c r="D349" i="35352"/>
  <c r="D350" i="35352"/>
  <c r="D351" i="35352"/>
  <c r="AV355" i="35350"/>
  <c r="D352" i="35352"/>
  <c r="AW356" i="35350"/>
  <c r="D353" i="35352"/>
  <c r="D354" i="35352"/>
  <c r="AW358" i="35350"/>
  <c r="D355" i="35352"/>
  <c r="D356" i="35352"/>
  <c r="AV360" i="35350"/>
  <c r="D357" i="35352"/>
  <c r="AW361" i="35350"/>
  <c r="D358" i="35352"/>
  <c r="D359" i="35352"/>
  <c r="AW363" i="35350"/>
  <c r="D360" i="35352"/>
  <c r="AV364" i="35350"/>
  <c r="D361" i="35352"/>
  <c r="AV365" i="35350"/>
  <c r="D362" i="35352"/>
  <c r="AW366" i="35350"/>
  <c r="D363" i="35352"/>
  <c r="AW367" i="35350"/>
  <c r="D364" i="35352"/>
  <c r="D365" i="35352"/>
  <c r="D366" i="35352"/>
  <c r="AV370" i="35350"/>
  <c r="D367" i="35352"/>
  <c r="D368" i="35352"/>
  <c r="AW372" i="35350"/>
  <c r="D369" i="35352"/>
  <c r="D370" i="35352"/>
  <c r="AW374" i="35350"/>
  <c r="D371" i="35352"/>
  <c r="AV375" i="35350"/>
  <c r="D372" i="35352"/>
  <c r="AW376" i="35350"/>
  <c r="D373" i="35352"/>
  <c r="D374" i="35352"/>
  <c r="AW378" i="35350"/>
  <c r="D375" i="35352"/>
  <c r="AV379" i="35350"/>
  <c r="D376" i="35352"/>
  <c r="D377" i="35352"/>
  <c r="AW381" i="35350"/>
  <c r="D378" i="35352"/>
  <c r="AV382" i="35350"/>
  <c r="D379" i="35352"/>
  <c r="D380" i="35352"/>
  <c r="AV384" i="35350"/>
  <c r="D381" i="35352"/>
  <c r="AV385" i="35350"/>
  <c r="D382" i="35352"/>
  <c r="D383" i="35352"/>
  <c r="AW387" i="35350"/>
  <c r="D384" i="35352"/>
  <c r="AW388" i="35350"/>
  <c r="D385" i="35352"/>
  <c r="AV389" i="35350"/>
  <c r="D386" i="35352"/>
  <c r="D387" i="35352"/>
  <c r="AV391" i="35350"/>
  <c r="D388" i="35352"/>
  <c r="AV392" i="35350"/>
  <c r="D389" i="35352"/>
  <c r="D390" i="35352"/>
  <c r="AW394" i="35350"/>
  <c r="D391" i="35352"/>
  <c r="D392" i="35352"/>
  <c r="D393" i="35352"/>
  <c r="D394" i="35352"/>
  <c r="D395" i="35352"/>
  <c r="D396" i="35352"/>
  <c r="D397" i="35352"/>
  <c r="AW401" i="35350"/>
  <c r="D398" i="35352"/>
  <c r="D399" i="35352"/>
  <c r="AW403" i="35350"/>
  <c r="D400" i="35352"/>
  <c r="D401" i="35352"/>
  <c r="AW405" i="35350"/>
  <c r="D402" i="35352"/>
  <c r="D403" i="35352"/>
  <c r="D404" i="35352"/>
  <c r="AW408" i="35350"/>
  <c r="D405" i="35352"/>
  <c r="AV409" i="35350"/>
  <c r="D406" i="35352"/>
  <c r="D407" i="35352"/>
  <c r="AW411" i="35350"/>
  <c r="D408" i="35352"/>
  <c r="D409" i="35352"/>
  <c r="D410" i="35352"/>
  <c r="D411" i="35352"/>
  <c r="D412" i="35352"/>
  <c r="AV416" i="35350"/>
  <c r="D413" i="35352"/>
  <c r="D414" i="35352"/>
  <c r="D415" i="35352"/>
  <c r="D416" i="35352"/>
  <c r="D417" i="35352"/>
  <c r="AV421" i="35350"/>
  <c r="D418" i="35352"/>
  <c r="D419" i="35352"/>
  <c r="AV423" i="35350"/>
  <c r="D420" i="35352"/>
  <c r="D421" i="35352"/>
  <c r="AW425" i="35350"/>
  <c r="D422" i="35352"/>
  <c r="D423" i="35352"/>
  <c r="D424" i="35352"/>
  <c r="AV428" i="35350"/>
  <c r="D425" i="35352"/>
  <c r="D426" i="35352"/>
  <c r="AV430" i="35350"/>
  <c r="AU430" i="35350" s="1"/>
  <c r="D427" i="35352"/>
  <c r="D428" i="35352"/>
  <c r="D429" i="35352"/>
  <c r="AW433" i="35350"/>
  <c r="D430" i="35352"/>
  <c r="AV434" i="35350"/>
  <c r="D431" i="35352"/>
  <c r="D432" i="35352"/>
  <c r="AV436" i="35350"/>
  <c r="AU436" i="35350" s="1"/>
  <c r="D433" i="35352"/>
  <c r="D434" i="35352"/>
  <c r="AV438" i="35350"/>
  <c r="D435" i="35352"/>
  <c r="D436" i="35352"/>
  <c r="D437" i="35352"/>
  <c r="D438" i="35352"/>
  <c r="D439" i="35352"/>
  <c r="D440" i="35352"/>
  <c r="AV444" i="35350"/>
  <c r="D441" i="35352"/>
  <c r="AW445" i="35350"/>
  <c r="D442" i="35352"/>
  <c r="AW446" i="35350"/>
  <c r="D443" i="35352"/>
  <c r="D444" i="35352"/>
  <c r="D445" i="35352"/>
  <c r="AV449" i="35350"/>
  <c r="D446" i="35352"/>
  <c r="AV450" i="35350"/>
  <c r="D447" i="35352"/>
  <c r="D448" i="35352"/>
  <c r="AW452" i="35350"/>
  <c r="D449" i="35352"/>
  <c r="D450" i="35352"/>
  <c r="AV455" i="35350"/>
  <c r="D451" i="35352"/>
  <c r="AW456" i="35350"/>
  <c r="D452" i="35352"/>
  <c r="D453" i="35352"/>
  <c r="AW459" i="35350"/>
  <c r="D454" i="35352"/>
  <c r="D455" i="35352"/>
  <c r="AV461" i="35350"/>
  <c r="D456" i="35352"/>
  <c r="D457" i="35352"/>
  <c r="AV463" i="35350"/>
  <c r="D458" i="35352"/>
  <c r="D459" i="35352"/>
  <c r="D460" i="35352"/>
  <c r="D461" i="35352"/>
  <c r="D462" i="35352"/>
  <c r="D463" i="35352"/>
  <c r="AW469" i="35350"/>
  <c r="D464" i="35352"/>
  <c r="AW470" i="35350"/>
  <c r="D465" i="35352"/>
  <c r="AV471" i="35350"/>
  <c r="D466" i="35352"/>
  <c r="AV472" i="35350"/>
  <c r="D467" i="35352"/>
  <c r="AW473" i="35350"/>
  <c r="D468" i="35352"/>
  <c r="D469" i="35352"/>
  <c r="D470" i="35352"/>
  <c r="D471" i="35352"/>
  <c r="D472" i="35352"/>
  <c r="AV478" i="35350"/>
  <c r="D473" i="35352"/>
  <c r="AW479" i="35350"/>
  <c r="D474" i="35352"/>
  <c r="D475" i="35352"/>
  <c r="D476" i="35352"/>
  <c r="D477" i="35352"/>
  <c r="D478" i="35352"/>
  <c r="D479" i="35352"/>
  <c r="D480" i="35352"/>
  <c r="AV486" i="35350"/>
  <c r="D481" i="35352"/>
  <c r="D482" i="35352"/>
  <c r="AW488" i="35350"/>
  <c r="D483" i="35352"/>
  <c r="D484" i="35352"/>
  <c r="D485" i="35352"/>
  <c r="D486" i="35352"/>
  <c r="D487" i="35352"/>
  <c r="AV493" i="35350"/>
  <c r="D488" i="35352"/>
  <c r="D489" i="35352"/>
  <c r="D490" i="35352"/>
  <c r="AW496" i="35350"/>
  <c r="D491" i="35352"/>
  <c r="D492" i="35352"/>
  <c r="D493" i="35352"/>
  <c r="D494" i="35352"/>
  <c r="D495" i="35352"/>
  <c r="D496" i="35352"/>
  <c r="D497" i="35352"/>
  <c r="AV503" i="35350"/>
  <c r="D498" i="35352"/>
  <c r="AV504" i="35350"/>
  <c r="D499" i="35352"/>
  <c r="AW505" i="35350"/>
  <c r="D500" i="35352"/>
  <c r="D501" i="35352"/>
  <c r="AV507" i="35350"/>
  <c r="D502" i="35352"/>
  <c r="D503" i="35352"/>
  <c r="AV509" i="35350"/>
  <c r="D504" i="35352"/>
  <c r="D505" i="35352"/>
  <c r="AV511" i="35350"/>
  <c r="D506" i="35352"/>
  <c r="D507" i="35352"/>
  <c r="AV513" i="35350"/>
  <c r="D508" i="35352"/>
  <c r="AW514" i="35350"/>
  <c r="D509" i="35352"/>
  <c r="D510" i="35352"/>
  <c r="D511" i="35352"/>
  <c r="D512" i="35352"/>
  <c r="D513" i="35352"/>
  <c r="D514" i="35352"/>
  <c r="AW520" i="35350"/>
  <c r="D515" i="35352"/>
  <c r="D516" i="35352"/>
  <c r="D517" i="35352"/>
  <c r="AW523" i="35350"/>
  <c r="D518" i="35352"/>
  <c r="AW524" i="35350"/>
  <c r="D519" i="35352"/>
  <c r="AW525" i="35350"/>
  <c r="D520" i="35352"/>
  <c r="D521" i="35352"/>
  <c r="D522" i="35352"/>
  <c r="D523" i="35352"/>
  <c r="D524" i="35352"/>
  <c r="D525" i="35352"/>
  <c r="AW531" i="35350"/>
  <c r="D526" i="35352"/>
  <c r="AW532" i="35350"/>
  <c r="D527" i="35352"/>
  <c r="D528" i="35352"/>
  <c r="D529" i="35352"/>
  <c r="D530" i="35352"/>
  <c r="AW536" i="35350"/>
  <c r="D531" i="35352"/>
  <c r="D532" i="35352"/>
  <c r="D533" i="35352"/>
  <c r="D534" i="35352"/>
  <c r="D535" i="35352"/>
  <c r="AW541" i="35350"/>
  <c r="D536" i="35352"/>
  <c r="D537" i="35352"/>
  <c r="AW543" i="35350"/>
  <c r="D538" i="35352"/>
  <c r="D539" i="35352"/>
  <c r="D540" i="35352"/>
  <c r="AW546" i="35350"/>
  <c r="D541" i="35352"/>
  <c r="AW547" i="35350"/>
  <c r="D542" i="35352"/>
  <c r="AV548" i="35350"/>
  <c r="D543" i="35352"/>
  <c r="AV549" i="35350"/>
  <c r="D544" i="35352"/>
  <c r="D545" i="35352"/>
  <c r="AV551" i="35350"/>
  <c r="D546" i="35352"/>
  <c r="AV552" i="35350"/>
  <c r="D547" i="35352"/>
  <c r="D548" i="35352"/>
  <c r="D549" i="35352"/>
  <c r="D550" i="35352"/>
  <c r="D551" i="35352"/>
  <c r="D552" i="35352"/>
  <c r="D553" i="35352"/>
  <c r="D554" i="35352"/>
  <c r="D555" i="35352"/>
  <c r="D556" i="35352"/>
  <c r="D557" i="35352"/>
  <c r="D558" i="35352"/>
  <c r="D559" i="35352"/>
  <c r="AV565" i="35350"/>
  <c r="D560" i="35352"/>
  <c r="AW566" i="35350"/>
  <c r="D561" i="35352"/>
  <c r="AW567" i="35350"/>
  <c r="D562" i="35352"/>
  <c r="D563" i="35352"/>
  <c r="D564" i="35352"/>
  <c r="D565" i="35352"/>
  <c r="D566" i="35352"/>
  <c r="D567" i="35352"/>
  <c r="AV573" i="35350"/>
  <c r="D568" i="35352"/>
  <c r="D569" i="35352"/>
  <c r="AW575" i="35350"/>
  <c r="D570" i="35352"/>
  <c r="D571" i="35352"/>
  <c r="AV577" i="35350"/>
  <c r="D572" i="35352"/>
  <c r="D573" i="35352"/>
  <c r="AW579" i="35350"/>
  <c r="D574" i="35352"/>
  <c r="AW580" i="35350"/>
  <c r="D575" i="35352"/>
  <c r="AV581" i="35350"/>
  <c r="D576" i="35352"/>
  <c r="D577" i="35352"/>
  <c r="AW583" i="35350"/>
  <c r="D578" i="35352"/>
  <c r="AV584" i="35350"/>
  <c r="AU584" i="35350" s="1"/>
  <c r="D579" i="35352"/>
  <c r="AV585" i="35350"/>
  <c r="D580" i="35352"/>
  <c r="AV586" i="35350"/>
  <c r="D581" i="35352"/>
  <c r="D582" i="35352"/>
  <c r="D583" i="35352"/>
  <c r="AV589" i="35350"/>
  <c r="D584" i="35352"/>
  <c r="AV590" i="35350"/>
  <c r="D585" i="35352"/>
  <c r="AV591" i="35350"/>
  <c r="D586" i="35352"/>
  <c r="D587" i="35352"/>
  <c r="D588" i="35352"/>
  <c r="D589" i="35352"/>
  <c r="D590" i="35352"/>
  <c r="D591" i="35352"/>
  <c r="D592" i="35352"/>
  <c r="D593" i="35352"/>
  <c r="D594" i="35352"/>
  <c r="D595" i="35352"/>
  <c r="D596" i="35352"/>
  <c r="D597" i="35352"/>
  <c r="D598" i="35352"/>
  <c r="D599" i="35352"/>
  <c r="D600" i="35352"/>
  <c r="AV606" i="35350"/>
  <c r="D601" i="35352"/>
  <c r="AW607" i="35350"/>
  <c r="D602" i="35352"/>
  <c r="D603" i="35352"/>
  <c r="D604" i="35352"/>
  <c r="D605" i="35352"/>
  <c r="AV611" i="35350"/>
  <c r="D606" i="35352"/>
  <c r="D607" i="35352"/>
  <c r="D608" i="35352"/>
  <c r="D609" i="35352"/>
  <c r="D610" i="35352"/>
  <c r="D611" i="35352"/>
  <c r="D612" i="35352"/>
  <c r="D613" i="35352"/>
  <c r="D614" i="35352"/>
  <c r="D615" i="35352"/>
  <c r="D616" i="35352"/>
  <c r="D617" i="35352"/>
  <c r="AV623" i="35350"/>
  <c r="AU623" i="35350" s="1"/>
  <c r="D618" i="35352"/>
  <c r="D619" i="35352"/>
  <c r="D620" i="35352"/>
  <c r="D621" i="35352"/>
  <c r="D622" i="35352"/>
  <c r="AW628" i="35350"/>
  <c r="D623" i="35352"/>
  <c r="AV629" i="35350"/>
  <c r="D624" i="35352"/>
  <c r="D625" i="35352"/>
  <c r="AW631" i="35350"/>
  <c r="D626" i="35352"/>
  <c r="D627" i="35352"/>
  <c r="AV633" i="35350"/>
  <c r="D628" i="35352"/>
  <c r="D629" i="35352"/>
  <c r="AV635" i="35350"/>
  <c r="D630" i="35352"/>
  <c r="D631" i="35352"/>
  <c r="D632" i="35352"/>
  <c r="D633" i="35352"/>
  <c r="D634" i="35352"/>
  <c r="D635" i="35352"/>
  <c r="AW641" i="35350"/>
  <c r="D636" i="35352"/>
  <c r="D637" i="35352"/>
  <c r="D638" i="35352"/>
  <c r="D639" i="35352"/>
  <c r="D640" i="35352"/>
  <c r="AW646" i="35350"/>
  <c r="D641" i="35352"/>
  <c r="D642" i="35352"/>
  <c r="AV648" i="35350"/>
  <c r="D643" i="35352"/>
  <c r="D644" i="35352"/>
  <c r="AW650" i="35350"/>
  <c r="D645" i="35352"/>
  <c r="D646" i="35352"/>
  <c r="D647" i="35352"/>
  <c r="D648" i="35352"/>
  <c r="D649" i="35352"/>
  <c r="D650" i="35352"/>
  <c r="D651" i="35352"/>
  <c r="D652" i="35352"/>
  <c r="D653" i="35352"/>
  <c r="D654" i="35352"/>
  <c r="D655" i="35352"/>
  <c r="D656" i="35352"/>
  <c r="AW662" i="35350"/>
  <c r="D657" i="35352"/>
  <c r="AV663" i="35350"/>
  <c r="AU663" i="35350" s="1"/>
  <c r="D658" i="35352"/>
  <c r="D659" i="35352"/>
  <c r="D660" i="35352"/>
  <c r="D661" i="35352"/>
  <c r="D662" i="35352"/>
  <c r="AV668" i="35350"/>
  <c r="D663" i="35352"/>
  <c r="D664" i="35352"/>
  <c r="AV670" i="35350"/>
  <c r="D665" i="35352"/>
  <c r="D666" i="35352"/>
  <c r="D667" i="35352"/>
  <c r="D668" i="35352"/>
  <c r="D669" i="35352"/>
  <c r="D670" i="35352"/>
  <c r="AV676" i="35350"/>
  <c r="D671" i="35352"/>
  <c r="D672" i="35352"/>
  <c r="D673" i="35352"/>
  <c r="D674" i="35352"/>
  <c r="AW680" i="35350"/>
  <c r="D675" i="35352"/>
  <c r="D676" i="35352"/>
  <c r="AW682" i="35350"/>
  <c r="D677" i="35352"/>
  <c r="D678" i="35352"/>
  <c r="D679" i="35352"/>
  <c r="D680" i="35352"/>
  <c r="D681" i="35352"/>
  <c r="D682" i="35352"/>
  <c r="D683" i="35352"/>
  <c r="D684" i="35352"/>
  <c r="AW690" i="35350"/>
  <c r="D685" i="35352"/>
  <c r="D686" i="35352"/>
  <c r="D687" i="35352"/>
  <c r="D688" i="35352"/>
  <c r="D689" i="35352"/>
  <c r="AW695" i="35350"/>
  <c r="D690" i="35352"/>
  <c r="D691" i="35352"/>
  <c r="D692" i="35352"/>
  <c r="D693" i="35352"/>
  <c r="D694" i="35352"/>
  <c r="D695" i="35352"/>
  <c r="D696" i="35352"/>
  <c r="D697" i="35352"/>
  <c r="D698" i="35352"/>
  <c r="D699" i="35352"/>
  <c r="AV705" i="35350"/>
  <c r="AU705" i="35350" s="1"/>
  <c r="D700" i="35352"/>
  <c r="AV706" i="35350"/>
  <c r="D701" i="35352"/>
  <c r="D702" i="35352"/>
  <c r="D703" i="35352"/>
  <c r="D704" i="35352"/>
  <c r="D705" i="35352"/>
  <c r="D706" i="35352"/>
  <c r="D707" i="35352"/>
  <c r="D708" i="35352"/>
  <c r="D709" i="35352"/>
  <c r="D710" i="35352"/>
  <c r="D711" i="35352"/>
  <c r="D712" i="35352"/>
  <c r="AV718" i="35350"/>
  <c r="D713" i="35352"/>
  <c r="AW719" i="35350"/>
  <c r="D714" i="35352"/>
  <c r="D715" i="35352"/>
  <c r="D716" i="35352"/>
  <c r="D717" i="35352"/>
  <c r="AV725" i="35350"/>
  <c r="D718" i="35352"/>
  <c r="D719" i="35352"/>
  <c r="D720" i="35352"/>
  <c r="D721" i="35352"/>
  <c r="D722" i="35352"/>
  <c r="AV730" i="35350"/>
  <c r="D723" i="35352"/>
  <c r="D724" i="35352"/>
  <c r="D725" i="35352"/>
  <c r="AW733" i="35350"/>
  <c r="D726" i="35352"/>
  <c r="D727" i="35352"/>
  <c r="D728" i="35352"/>
  <c r="D729" i="35352"/>
  <c r="AW737" i="35350"/>
  <c r="D730" i="35352"/>
  <c r="D731" i="35352"/>
  <c r="AV739" i="35350"/>
  <c r="D732" i="35352"/>
  <c r="AW740" i="35350"/>
  <c r="D733" i="35352"/>
  <c r="D734" i="35352"/>
  <c r="D735" i="35352"/>
  <c r="D736" i="35352"/>
  <c r="D737" i="35352"/>
  <c r="D738" i="35352"/>
  <c r="D739" i="35352"/>
  <c r="D740" i="35352"/>
  <c r="AW748" i="35350"/>
  <c r="D741" i="35352"/>
  <c r="D742" i="35352"/>
  <c r="D743" i="35352"/>
  <c r="AW751" i="35350"/>
  <c r="D744" i="35352"/>
  <c r="AW752" i="35350"/>
  <c r="D745" i="35352"/>
  <c r="D746" i="35352"/>
  <c r="D747" i="35352"/>
  <c r="D748" i="35352"/>
  <c r="D749" i="35352"/>
  <c r="D750" i="35352"/>
  <c r="D751" i="35352"/>
  <c r="D752" i="35352"/>
  <c r="D753" i="35352"/>
  <c r="D754" i="35352"/>
  <c r="D755" i="35352"/>
  <c r="AW763" i="35350"/>
  <c r="D756" i="35352"/>
  <c r="D757" i="35352"/>
  <c r="D758" i="35352"/>
  <c r="D759" i="35352"/>
  <c r="D760" i="35352"/>
  <c r="D761" i="35352"/>
  <c r="D762" i="35352"/>
  <c r="D763" i="35352"/>
  <c r="D764" i="35352"/>
  <c r="D765" i="35352"/>
  <c r="D766" i="35352"/>
  <c r="D767" i="35352"/>
  <c r="D768" i="35352"/>
  <c r="D769" i="35352"/>
  <c r="D770" i="35352"/>
  <c r="D771" i="35352"/>
  <c r="AW779" i="35350"/>
  <c r="D772" i="35352"/>
  <c r="D773" i="35352"/>
  <c r="AV781" i="35350"/>
  <c r="AU781" i="35350" s="1"/>
  <c r="D774" i="35352"/>
  <c r="D775" i="35352"/>
  <c r="D776" i="35352"/>
  <c r="AV785" i="35350"/>
  <c r="D777" i="35352"/>
  <c r="D778" i="35352"/>
  <c r="D779" i="35352"/>
  <c r="AW788" i="35350"/>
  <c r="D780" i="35352"/>
  <c r="D781" i="35352"/>
  <c r="D782" i="35352"/>
  <c r="D783" i="35352"/>
  <c r="D784" i="35352"/>
  <c r="D785" i="35352"/>
  <c r="D786" i="35352"/>
  <c r="D787" i="35352"/>
  <c r="AV796" i="35350"/>
  <c r="D788" i="35352"/>
  <c r="D789" i="35352"/>
  <c r="D790" i="35352"/>
  <c r="D791" i="35352"/>
  <c r="D792" i="35352"/>
  <c r="D793" i="35352"/>
  <c r="D794" i="35352"/>
  <c r="D795" i="35352"/>
  <c r="D796" i="35352"/>
  <c r="D797" i="35352"/>
  <c r="D798" i="35352"/>
  <c r="D799" i="35352"/>
  <c r="AW808" i="35350"/>
  <c r="D800" i="35352"/>
  <c r="D801" i="35352"/>
  <c r="D802" i="35352"/>
  <c r="D803" i="35352"/>
  <c r="D804" i="35352"/>
  <c r="AW813" i="35350"/>
  <c r="D805" i="35352"/>
  <c r="D806" i="35352"/>
  <c r="D807" i="35352"/>
  <c r="D808" i="35352"/>
  <c r="D809" i="35352"/>
  <c r="D810" i="35352"/>
  <c r="D811" i="35352"/>
  <c r="D812" i="35352"/>
  <c r="D813" i="35352"/>
  <c r="D814" i="35352"/>
  <c r="D815" i="35352"/>
  <c r="AV824" i="35350"/>
  <c r="D816" i="35352"/>
  <c r="D817" i="35352"/>
  <c r="D818" i="35352"/>
  <c r="AW827" i="35350"/>
  <c r="D819" i="35352"/>
  <c r="D820" i="35352"/>
  <c r="D821" i="35352"/>
  <c r="D822" i="35352"/>
  <c r="D823" i="35352"/>
  <c r="D824" i="35352"/>
  <c r="D825" i="35352"/>
  <c r="D826" i="35352"/>
  <c r="D827" i="35352"/>
  <c r="D828" i="35352"/>
  <c r="D829" i="35352"/>
  <c r="D830" i="35352"/>
  <c r="D831" i="35352"/>
  <c r="D832" i="35352"/>
  <c r="D833" i="35352"/>
  <c r="D840" i="35352"/>
  <c r="D842" i="35352"/>
  <c r="D843" i="35352"/>
  <c r="D844" i="35352"/>
  <c r="D845" i="35352"/>
  <c r="D846" i="35352"/>
  <c r="D847" i="35352"/>
  <c r="D848" i="35352"/>
  <c r="D849" i="35352"/>
  <c r="D850" i="35352"/>
  <c r="D851" i="35352"/>
  <c r="D852" i="35352"/>
  <c r="D853" i="35352"/>
  <c r="D854" i="35352"/>
  <c r="D855" i="35352"/>
  <c r="D856" i="35352"/>
  <c r="D857" i="35352"/>
  <c r="D858" i="35352"/>
  <c r="D859" i="35352"/>
  <c r="D860" i="35352"/>
  <c r="D861" i="35352"/>
  <c r="D862" i="35352"/>
  <c r="D863" i="35352"/>
  <c r="D864" i="35352"/>
  <c r="D865" i="35352"/>
  <c r="D866" i="35352"/>
  <c r="D867" i="35352"/>
  <c r="D868" i="35352"/>
  <c r="D869" i="35352"/>
  <c r="D870" i="35352"/>
  <c r="D871" i="35352"/>
  <c r="D872" i="35352"/>
  <c r="D873" i="35352"/>
  <c r="D874" i="35352"/>
  <c r="D875" i="35352"/>
  <c r="D876" i="35352"/>
  <c r="D877" i="35352"/>
  <c r="D878" i="35352"/>
  <c r="D879" i="35352"/>
  <c r="D880" i="35352"/>
  <c r="D881" i="35352"/>
  <c r="D882" i="35352"/>
  <c r="D883" i="35352"/>
  <c r="D884" i="35352"/>
  <c r="D885" i="35352"/>
  <c r="D886" i="35352"/>
  <c r="D887" i="35352"/>
  <c r="D888" i="35352"/>
  <c r="D889" i="35352"/>
  <c r="D890" i="35352"/>
  <c r="D891" i="35352"/>
  <c r="D892" i="35352"/>
  <c r="D893" i="35352"/>
  <c r="D894" i="35352"/>
  <c r="D895" i="35352"/>
  <c r="D896" i="35352"/>
  <c r="D897" i="35352"/>
  <c r="D898" i="35352"/>
  <c r="D899" i="35352"/>
  <c r="D900" i="35352"/>
  <c r="D901" i="35352"/>
  <c r="D902" i="35352"/>
  <c r="D903" i="35352"/>
  <c r="D904" i="35352"/>
  <c r="D905" i="35352"/>
  <c r="D906" i="35352"/>
  <c r="D907" i="35352"/>
  <c r="D908" i="35352"/>
  <c r="D909" i="35352"/>
  <c r="D910" i="35352"/>
  <c r="D911" i="35352"/>
  <c r="D912" i="35352"/>
  <c r="D913" i="35352"/>
  <c r="D914" i="35352"/>
  <c r="D915" i="35352"/>
  <c r="D916" i="35352"/>
  <c r="D917" i="35352"/>
  <c r="D918" i="35352"/>
  <c r="D919" i="35352"/>
  <c r="D920" i="35352"/>
  <c r="D921" i="35352"/>
  <c r="D922" i="35352"/>
  <c r="D923" i="35352"/>
  <c r="D924" i="35352"/>
  <c r="D925" i="35352"/>
  <c r="D926" i="35352"/>
  <c r="D927" i="35352"/>
  <c r="F832" i="35352" l="1"/>
  <c r="AW4" i="35350"/>
  <c r="AB7" i="35350"/>
  <c r="AD7" i="35350" s="1"/>
  <c r="F167" i="35352"/>
  <c r="AB169" i="35350"/>
  <c r="AD169" i="35350" s="1"/>
  <c r="F509" i="35352"/>
  <c r="AB515" i="35350"/>
  <c r="AD515" i="35350" s="1"/>
  <c r="AB20" i="35350"/>
  <c r="AD20" i="35350" s="1"/>
  <c r="F716" i="35352"/>
  <c r="AI724" i="35350"/>
  <c r="AU724" i="35350"/>
  <c r="AQ349" i="35350"/>
  <c r="AB5" i="35350"/>
  <c r="AD5" i="35350" s="1"/>
  <c r="AB823" i="35350"/>
  <c r="AD823" i="35350" s="1"/>
  <c r="AB4" i="35350"/>
  <c r="AD6" i="35350"/>
  <c r="AB302" i="35350"/>
  <c r="AB150" i="35350"/>
  <c r="AD150" i="35350" s="1"/>
  <c r="F96" i="35350"/>
  <c r="F97" i="35350" s="1"/>
  <c r="AU633" i="35350"/>
  <c r="AU503" i="35350"/>
  <c r="AB36" i="35350"/>
  <c r="AD36" i="35350" s="1"/>
  <c r="AB27" i="35350"/>
  <c r="AD27" i="35350" s="1"/>
  <c r="AU486" i="35350"/>
  <c r="F12" i="35352"/>
  <c r="AB13" i="35350"/>
  <c r="AD13" i="35350" s="1"/>
  <c r="F3" i="35352"/>
  <c r="AB565" i="35350"/>
  <c r="AD565" i="35350" s="1"/>
  <c r="AU461" i="35350"/>
  <c r="F7" i="35352"/>
  <c r="AB8" i="35350"/>
  <c r="AD8" i="35350" s="1"/>
  <c r="AK74" i="35350"/>
  <c r="AX10" i="35350"/>
  <c r="AK266" i="35350"/>
  <c r="AL186" i="35350"/>
  <c r="AB775" i="35350"/>
  <c r="AD775" i="35350" s="1"/>
  <c r="AK496" i="35350"/>
  <c r="AI184" i="35350"/>
  <c r="AS184" i="35350" s="1"/>
  <c r="AL525" i="35350"/>
  <c r="AI216" i="35350"/>
  <c r="AP216" i="35350" s="1"/>
  <c r="AN117" i="35350"/>
  <c r="AJ446" i="35350"/>
  <c r="AK567" i="35350"/>
  <c r="AN231" i="35350"/>
  <c r="AB260" i="35350"/>
  <c r="AD260" i="35350" s="1"/>
  <c r="AB119" i="35350"/>
  <c r="AD119" i="35350" s="1"/>
  <c r="AI157" i="35350"/>
  <c r="AR157" i="35350" s="1"/>
  <c r="AJ543" i="35350"/>
  <c r="AB616" i="35350"/>
  <c r="AD616" i="35350" s="1"/>
  <c r="AB611" i="35350"/>
  <c r="AD611" i="35350" s="1"/>
  <c r="AB502" i="35350"/>
  <c r="AD502" i="35350" s="1"/>
  <c r="AB359" i="35350"/>
  <c r="AD359" i="35350" s="1"/>
  <c r="AB163" i="35350"/>
  <c r="AD163" i="35350" s="1"/>
  <c r="AB568" i="35350"/>
  <c r="AD568" i="35350" s="1"/>
  <c r="AJ151" i="35350"/>
  <c r="AB658" i="35350"/>
  <c r="AD658" i="35350" s="1"/>
  <c r="AB597" i="35350"/>
  <c r="AD597" i="35350" s="1"/>
  <c r="AB369" i="35350"/>
  <c r="AD369" i="35350" s="1"/>
  <c r="AB141" i="35350"/>
  <c r="AD141" i="35350" s="1"/>
  <c r="AB122" i="35350"/>
  <c r="AD122" i="35350" s="1"/>
  <c r="AB760" i="35350"/>
  <c r="AD760" i="35350" s="1"/>
  <c r="AB625" i="35350"/>
  <c r="AD625" i="35350" s="1"/>
  <c r="AB545" i="35350"/>
  <c r="AD545" i="35350" s="1"/>
  <c r="AM135" i="35350"/>
  <c r="AB449" i="35350"/>
  <c r="AD449" i="35350" s="1"/>
  <c r="AB801" i="35350"/>
  <c r="AD801" i="35350" s="1"/>
  <c r="AB703" i="35350"/>
  <c r="AD703" i="35350" s="1"/>
  <c r="AN259" i="35350"/>
  <c r="AB746" i="35350"/>
  <c r="AD746" i="35350" s="1"/>
  <c r="AB780" i="35350"/>
  <c r="AD780" i="35350" s="1"/>
  <c r="AJ235" i="35350"/>
  <c r="AB646" i="35350"/>
  <c r="AD646" i="35350" s="1"/>
  <c r="AB140" i="35350"/>
  <c r="AD140" i="35350" s="1"/>
  <c r="AM286" i="35350"/>
  <c r="AB754" i="35350"/>
  <c r="AD754" i="35350" s="1"/>
  <c r="AK751" i="35350"/>
  <c r="AM520" i="35350"/>
  <c r="AK67" i="35350"/>
  <c r="AB427" i="35350"/>
  <c r="AD427" i="35350" s="1"/>
  <c r="AB210" i="35350"/>
  <c r="AD210" i="35350" s="1"/>
  <c r="AB170" i="35350"/>
  <c r="AD170" i="35350" s="1"/>
  <c r="F619" i="35352"/>
  <c r="AI706" i="35350"/>
  <c r="AQ706" i="35350" s="1"/>
  <c r="F445" i="35352"/>
  <c r="AL348" i="35350"/>
  <c r="AB680" i="35350"/>
  <c r="AD680" i="35350" s="1"/>
  <c r="AB627" i="35350"/>
  <c r="AD627" i="35350" s="1"/>
  <c r="AB546" i="35350"/>
  <c r="AD546" i="35350" s="1"/>
  <c r="AB496" i="35350"/>
  <c r="AD496" i="35350" s="1"/>
  <c r="AB206" i="35350"/>
  <c r="AD206" i="35350" s="1"/>
  <c r="AB174" i="35350"/>
  <c r="AD174" i="35350" s="1"/>
  <c r="AJ456" i="35350"/>
  <c r="AB817" i="35350"/>
  <c r="AD817" i="35350" s="1"/>
  <c r="AB799" i="35350"/>
  <c r="AD799" i="35350" s="1"/>
  <c r="AB561" i="35350"/>
  <c r="AD561" i="35350" s="1"/>
  <c r="AB363" i="35350"/>
  <c r="AD363" i="35350" s="1"/>
  <c r="AB298" i="35350"/>
  <c r="AD298" i="35350" s="1"/>
  <c r="AB22" i="35350"/>
  <c r="AD22" i="35350" s="1"/>
  <c r="AB181" i="35350"/>
  <c r="AD181" i="35350" s="1"/>
  <c r="AI360" i="35350"/>
  <c r="AP360" i="35350" s="1"/>
  <c r="AB836" i="35350"/>
  <c r="AD836" i="35350" s="1"/>
  <c r="AB824" i="35350"/>
  <c r="AD824" i="35350" s="1"/>
  <c r="AB811" i="35350"/>
  <c r="AD811" i="35350" s="1"/>
  <c r="AB757" i="35350"/>
  <c r="AD757" i="35350" s="1"/>
  <c r="AB752" i="35350"/>
  <c r="AD752" i="35350" s="1"/>
  <c r="AB668" i="35350"/>
  <c r="AD668" i="35350" s="1"/>
  <c r="AB394" i="35350"/>
  <c r="AD394" i="35350" s="1"/>
  <c r="AB375" i="35350"/>
  <c r="AD375" i="35350" s="1"/>
  <c r="AB98" i="35350"/>
  <c r="AD98" i="35350" s="1"/>
  <c r="AB303" i="35350"/>
  <c r="AD303" i="35350" s="1"/>
  <c r="F621" i="35352"/>
  <c r="AN237" i="35350"/>
  <c r="AB383" i="35350"/>
  <c r="AD383" i="35350" s="1"/>
  <c r="AB204" i="35350"/>
  <c r="AD204" i="35350" s="1"/>
  <c r="AB133" i="35350"/>
  <c r="AD133" i="35350" s="1"/>
  <c r="AB125" i="35350"/>
  <c r="AD125" i="35350" s="1"/>
  <c r="AB74" i="35350"/>
  <c r="AD74" i="35350" s="1"/>
  <c r="AB26" i="35350"/>
  <c r="AD26" i="35350" s="1"/>
  <c r="AB295" i="35350"/>
  <c r="AD295" i="35350" s="1"/>
  <c r="AM547" i="35350"/>
  <c r="AJ274" i="35350"/>
  <c r="AB818" i="35350"/>
  <c r="AD818" i="35350" s="1"/>
  <c r="AB683" i="35350"/>
  <c r="AD683" i="35350" s="1"/>
  <c r="AB583" i="35350"/>
  <c r="AD583" i="35350" s="1"/>
  <c r="AB578" i="35350"/>
  <c r="AD578" i="35350" s="1"/>
  <c r="AB562" i="35350"/>
  <c r="AD562" i="35350" s="1"/>
  <c r="AB554" i="35350"/>
  <c r="AD554" i="35350" s="1"/>
  <c r="AB486" i="35350"/>
  <c r="AD486" i="35350" s="1"/>
  <c r="AB388" i="35350"/>
  <c r="AD388" i="35350" s="1"/>
  <c r="AB347" i="35350"/>
  <c r="AD347" i="35350" s="1"/>
  <c r="AB331" i="35350"/>
  <c r="AD331" i="35350" s="1"/>
  <c r="AB259" i="35350"/>
  <c r="AD259" i="35350" s="1"/>
  <c r="AB161" i="35350"/>
  <c r="AD161" i="35350" s="1"/>
  <c r="AB751" i="35350"/>
  <c r="AD751" i="35350" s="1"/>
  <c r="AB25" i="35350"/>
  <c r="AD25" i="35350" s="1"/>
  <c r="AB821" i="35350"/>
  <c r="AD821" i="35350" s="1"/>
  <c r="AB655" i="35350"/>
  <c r="AD655" i="35350" s="1"/>
  <c r="AB451" i="35350"/>
  <c r="AD451" i="35350" s="1"/>
  <c r="AK408" i="35350"/>
  <c r="AB424" i="35350"/>
  <c r="AD424" i="35350" s="1"/>
  <c r="AB807" i="35350"/>
  <c r="AD807" i="35350" s="1"/>
  <c r="AB797" i="35350"/>
  <c r="AD797" i="35350" s="1"/>
  <c r="AB773" i="35350"/>
  <c r="AD773" i="35350" s="1"/>
  <c r="AB734" i="35350"/>
  <c r="AD734" i="35350" s="1"/>
  <c r="AB719" i="35350"/>
  <c r="AD719" i="35350" s="1"/>
  <c r="AB542" i="35350"/>
  <c r="AD542" i="35350" s="1"/>
  <c r="AB537" i="35350"/>
  <c r="AD537" i="35350" s="1"/>
  <c r="AB526" i="35350"/>
  <c r="AD526" i="35350" s="1"/>
  <c r="AB481" i="35350"/>
  <c r="AD481" i="35350" s="1"/>
  <c r="AB453" i="35350"/>
  <c r="AD453" i="35350" s="1"/>
  <c r="AB429" i="35350"/>
  <c r="AD429" i="35350" s="1"/>
  <c r="AB421" i="35350"/>
  <c r="AD421" i="35350" s="1"/>
  <c r="AB408" i="35350"/>
  <c r="AD408" i="35350" s="1"/>
  <c r="AB389" i="35350"/>
  <c r="AD389" i="35350" s="1"/>
  <c r="AB353" i="35350"/>
  <c r="AD353" i="35350" s="1"/>
  <c r="AB344" i="35350"/>
  <c r="AD344" i="35350" s="1"/>
  <c r="AB256" i="35350"/>
  <c r="AD256" i="35350" s="1"/>
  <c r="AB177" i="35350"/>
  <c r="AD177" i="35350" s="1"/>
  <c r="AB167" i="35350"/>
  <c r="AD167" i="35350" s="1"/>
  <c r="AJ737" i="35350"/>
  <c r="AB207" i="35350"/>
  <c r="AD207" i="35350" s="1"/>
  <c r="AB116" i="35350"/>
  <c r="AD116" i="35350" s="1"/>
  <c r="AB805" i="35350"/>
  <c r="AD805" i="35350" s="1"/>
  <c r="AB152" i="35350"/>
  <c r="AD152" i="35350" s="1"/>
  <c r="AL479" i="35350"/>
  <c r="AL283" i="35350"/>
  <c r="AL257" i="35350"/>
  <c r="AI239" i="35350"/>
  <c r="AS239" i="35350" s="1"/>
  <c r="AB630" i="35350"/>
  <c r="AD630" i="35350" s="1"/>
  <c r="AB329" i="35350"/>
  <c r="AD329" i="35350" s="1"/>
  <c r="AB289" i="35350"/>
  <c r="AD289" i="35350" s="1"/>
  <c r="AB342" i="35350"/>
  <c r="AD342" i="35350" s="1"/>
  <c r="AB334" i="35350"/>
  <c r="AD334" i="35350" s="1"/>
  <c r="F649" i="35352"/>
  <c r="AI79" i="35350"/>
  <c r="AQ79" i="35350" s="1"/>
  <c r="AB682" i="35350"/>
  <c r="AD682" i="35350" s="1"/>
  <c r="AB478" i="35350"/>
  <c r="AD478" i="35350" s="1"/>
  <c r="AB143" i="35350"/>
  <c r="AD143" i="35350" s="1"/>
  <c r="AB107" i="35350"/>
  <c r="AD107" i="35350" s="1"/>
  <c r="AB54" i="35350"/>
  <c r="AD54" i="35350" s="1"/>
  <c r="AB519" i="35350"/>
  <c r="AD519" i="35350" s="1"/>
  <c r="AB461" i="35350"/>
  <c r="AD461" i="35350" s="1"/>
  <c r="AB66" i="35350"/>
  <c r="AD66" i="35350" s="1"/>
  <c r="F326" i="35352"/>
  <c r="AI252" i="35350"/>
  <c r="AH252" i="35350" s="1"/>
  <c r="AB419" i="35350"/>
  <c r="AD419" i="35350" s="1"/>
  <c r="AB351" i="35350"/>
  <c r="AD351" i="35350" s="1"/>
  <c r="AI611" i="35350"/>
  <c r="AO611" i="35350" s="1"/>
  <c r="AB819" i="35350"/>
  <c r="AD819" i="35350" s="1"/>
  <c r="AB728" i="35350"/>
  <c r="AB708" i="35350"/>
  <c r="AD708" i="35350" s="1"/>
  <c r="AB645" i="35350"/>
  <c r="AB622" i="35350"/>
  <c r="AD622" i="35350" s="1"/>
  <c r="AB520" i="35350"/>
  <c r="AD520" i="35350" s="1"/>
  <c r="AB475" i="35350"/>
  <c r="AD475" i="35350" s="1"/>
  <c r="AB444" i="35350"/>
  <c r="AD444" i="35350" s="1"/>
  <c r="AB420" i="35350"/>
  <c r="AD420" i="35350" s="1"/>
  <c r="AB360" i="35350"/>
  <c r="AD360" i="35350" s="1"/>
  <c r="AB346" i="35350"/>
  <c r="AD346" i="35350" s="1"/>
  <c r="AB31" i="35350"/>
  <c r="AD31" i="35350" s="1"/>
  <c r="F507" i="35352"/>
  <c r="AB513" i="35350"/>
  <c r="AD513" i="35350" s="1"/>
  <c r="F531" i="35352"/>
  <c r="F455" i="35352"/>
  <c r="AJ199" i="35350"/>
  <c r="AB651" i="35350"/>
  <c r="AD651" i="35350" s="1"/>
  <c r="AB492" i="35350"/>
  <c r="AD492" i="35350" s="1"/>
  <c r="F486" i="35352"/>
  <c r="AB203" i="35350"/>
  <c r="AD203" i="35350" s="1"/>
  <c r="AB195" i="35350"/>
  <c r="AD195" i="35350" s="1"/>
  <c r="AI668" i="35350"/>
  <c r="AS668" i="35350" s="1"/>
  <c r="F379" i="35352"/>
  <c r="F105" i="35352"/>
  <c r="AB730" i="35350"/>
  <c r="W730" i="35350" s="1"/>
  <c r="AB681" i="35350"/>
  <c r="AD681" i="35350" s="1"/>
  <c r="AB575" i="35350"/>
  <c r="AD575" i="35350" s="1"/>
  <c r="AB567" i="35350"/>
  <c r="AD567" i="35350" s="1"/>
  <c r="AB489" i="35350"/>
  <c r="AD489" i="35350" s="1"/>
  <c r="AB173" i="35350"/>
  <c r="AD173" i="35350" s="1"/>
  <c r="AB105" i="35350"/>
  <c r="AD105" i="35350" s="1"/>
  <c r="F103" i="35352"/>
  <c r="AI382" i="35350"/>
  <c r="F388" i="35352"/>
  <c r="AB392" i="35350"/>
  <c r="AD392" i="35350" s="1"/>
  <c r="F293" i="35352"/>
  <c r="AB701" i="35350"/>
  <c r="AD701" i="35350" s="1"/>
  <c r="AB402" i="35350"/>
  <c r="AD402" i="35350" s="1"/>
  <c r="F398" i="35352"/>
  <c r="AB283" i="35350"/>
  <c r="AD283" i="35350" s="1"/>
  <c r="AB275" i="35350"/>
  <c r="AD275" i="35350" s="1"/>
  <c r="AB222" i="35350"/>
  <c r="AD222" i="35350" s="1"/>
  <c r="AB67" i="35350"/>
  <c r="AD67" i="35350" s="1"/>
  <c r="F65" i="35352"/>
  <c r="AI552" i="35350"/>
  <c r="T552" i="35350" s="1"/>
  <c r="F179" i="35352"/>
  <c r="AB742" i="35350"/>
  <c r="AD742" i="35350" s="1"/>
  <c r="AB629" i="35350"/>
  <c r="AD629" i="35350" s="1"/>
  <c r="AB194" i="35350"/>
  <c r="AD194" i="35350" s="1"/>
  <c r="AB117" i="35350"/>
  <c r="AD117" i="35350" s="1"/>
  <c r="F60" i="35352"/>
  <c r="AB62" i="35350"/>
  <c r="AD62" i="35350" s="1"/>
  <c r="F746" i="35352"/>
  <c r="F645" i="35352"/>
  <c r="AI577" i="35350"/>
  <c r="AQ577" i="35350" s="1"/>
  <c r="F384" i="35352"/>
  <c r="F347" i="35352"/>
  <c r="AB464" i="35350"/>
  <c r="AD464" i="35350" s="1"/>
  <c r="AB441" i="35350"/>
  <c r="AD441" i="35350" s="1"/>
  <c r="AB404" i="35350"/>
  <c r="AD404" i="35350" s="1"/>
  <c r="AB396" i="35350"/>
  <c r="AD396" i="35350" s="1"/>
  <c r="AB456" i="35350"/>
  <c r="AD456" i="35350" s="1"/>
  <c r="AB49" i="35350"/>
  <c r="AB37" i="35350"/>
  <c r="AD37" i="35350" s="1"/>
  <c r="F447" i="35352"/>
  <c r="AJ394" i="35350"/>
  <c r="F331" i="35352"/>
  <c r="AM255" i="35350"/>
  <c r="F120" i="35352"/>
  <c r="AB657" i="35350"/>
  <c r="AD657" i="35350" s="1"/>
  <c r="F651" i="35352"/>
  <c r="AB529" i="35350"/>
  <c r="AD529" i="35350" s="1"/>
  <c r="AB269" i="35350"/>
  <c r="AD269" i="35350" s="1"/>
  <c r="F267" i="35352"/>
  <c r="AB58" i="35350"/>
  <c r="AD58" i="35350" s="1"/>
  <c r="AI629" i="35350"/>
  <c r="AN514" i="35350"/>
  <c r="AN473" i="35350"/>
  <c r="AN372" i="35350"/>
  <c r="AN292" i="35350"/>
  <c r="AL180" i="35350"/>
  <c r="AB767" i="35350"/>
  <c r="AD767" i="35350" s="1"/>
  <c r="AB686" i="35350"/>
  <c r="W686" i="35350" s="1"/>
  <c r="AB641" i="35350"/>
  <c r="AD641" i="35350" s="1"/>
  <c r="AB636" i="35350"/>
  <c r="AD636" i="35350" s="1"/>
  <c r="AB564" i="35350"/>
  <c r="AD564" i="35350" s="1"/>
  <c r="AB539" i="35350"/>
  <c r="AD539" i="35350" s="1"/>
  <c r="AB495" i="35350"/>
  <c r="AD495" i="35350" s="1"/>
  <c r="AB415" i="35350"/>
  <c r="AD415" i="35350" s="1"/>
  <c r="AB387" i="35350"/>
  <c r="AD387" i="35350" s="1"/>
  <c r="AB327" i="35350"/>
  <c r="AD327" i="35350" s="1"/>
  <c r="AB290" i="35350"/>
  <c r="AD290" i="35350" s="1"/>
  <c r="AB288" i="35350"/>
  <c r="AD288" i="35350" s="1"/>
  <c r="AB285" i="35350"/>
  <c r="AD285" i="35350" s="1"/>
  <c r="AB272" i="35350"/>
  <c r="AD272" i="35350" s="1"/>
  <c r="AB238" i="35350"/>
  <c r="AD238" i="35350" s="1"/>
  <c r="AB230" i="35350"/>
  <c r="AD230" i="35350" s="1"/>
  <c r="AB215" i="35350"/>
  <c r="AD215" i="35350" s="1"/>
  <c r="AB212" i="35350"/>
  <c r="AD212" i="35350" s="1"/>
  <c r="AB205" i="35350"/>
  <c r="AD205" i="35350" s="1"/>
  <c r="AB184" i="35350"/>
  <c r="AD184" i="35350" s="1"/>
  <c r="AB179" i="35350"/>
  <c r="AD179" i="35350" s="1"/>
  <c r="AB144" i="35350"/>
  <c r="AD144" i="35350" s="1"/>
  <c r="AB137" i="35350"/>
  <c r="AD137" i="35350" s="1"/>
  <c r="AB87" i="35350"/>
  <c r="AD87" i="35350" s="1"/>
  <c r="AD302" i="35350"/>
  <c r="AB297" i="35350"/>
  <c r="AD297" i="35350" s="1"/>
  <c r="AB287" i="35350"/>
  <c r="AD287" i="35350" s="1"/>
  <c r="AB279" i="35350"/>
  <c r="AD279" i="35350" s="1"/>
  <c r="AB227" i="35350"/>
  <c r="AD227" i="35350" s="1"/>
  <c r="AB183" i="35350"/>
  <c r="AD183" i="35350" s="1"/>
  <c r="AB102" i="35350"/>
  <c r="AD102" i="35350" s="1"/>
  <c r="AB43" i="35350"/>
  <c r="AD43" i="35350" s="1"/>
  <c r="AI648" i="35350"/>
  <c r="AO648" i="35350" s="1"/>
  <c r="AL459" i="35350"/>
  <c r="AU455" i="35350"/>
  <c r="AN356" i="35350"/>
  <c r="AI194" i="35350"/>
  <c r="AS194" i="35350" s="1"/>
  <c r="AI64" i="35350"/>
  <c r="AQ64" i="35350" s="1"/>
  <c r="AB753" i="35350"/>
  <c r="AD753" i="35350" s="1"/>
  <c r="AB650" i="35350"/>
  <c r="AD650" i="35350" s="1"/>
  <c r="AB594" i="35350"/>
  <c r="AD594" i="35350" s="1"/>
  <c r="AB530" i="35350"/>
  <c r="AD530" i="35350" s="1"/>
  <c r="AB512" i="35350"/>
  <c r="AD512" i="35350" s="1"/>
  <c r="AB504" i="35350"/>
  <c r="AD504" i="35350" s="1"/>
  <c r="AB499" i="35350"/>
  <c r="AD499" i="35350" s="1"/>
  <c r="AB494" i="35350"/>
  <c r="AD494" i="35350" s="1"/>
  <c r="AB476" i="35350"/>
  <c r="AD476" i="35350" s="1"/>
  <c r="AB471" i="35350"/>
  <c r="AD471" i="35350" s="1"/>
  <c r="AB403" i="35350"/>
  <c r="AD403" i="35350" s="1"/>
  <c r="AB373" i="35350"/>
  <c r="AD373" i="35350" s="1"/>
  <c r="AB355" i="35350"/>
  <c r="AD355" i="35350" s="1"/>
  <c r="AB350" i="35350"/>
  <c r="AD350" i="35350" s="1"/>
  <c r="AB336" i="35350"/>
  <c r="AD336" i="35350" s="1"/>
  <c r="AB284" i="35350"/>
  <c r="AD284" i="35350" s="1"/>
  <c r="AB255" i="35350"/>
  <c r="W255" i="35350" s="1"/>
  <c r="AB247" i="35350"/>
  <c r="AD247" i="35350" s="1"/>
  <c r="AB234" i="35350"/>
  <c r="AD234" i="35350" s="1"/>
  <c r="AB229" i="35350"/>
  <c r="AD229" i="35350" s="1"/>
  <c r="AB211" i="35350"/>
  <c r="AD211" i="35350" s="1"/>
  <c r="AB35" i="35350"/>
  <c r="W35" i="35350" s="1"/>
  <c r="AB637" i="35350"/>
  <c r="AD637" i="35350" s="1"/>
  <c r="AB570" i="35350"/>
  <c r="AD570" i="35350" s="1"/>
  <c r="AB560" i="35350"/>
  <c r="AD560" i="35350" s="1"/>
  <c r="AB552" i="35350"/>
  <c r="AD552" i="35350" s="1"/>
  <c r="AB468" i="35350"/>
  <c r="AD468" i="35350" s="1"/>
  <c r="AB460" i="35350"/>
  <c r="AD460" i="35350" s="1"/>
  <c r="AB450" i="35350"/>
  <c r="AB395" i="35350"/>
  <c r="AD395" i="35350" s="1"/>
  <c r="AB357" i="35350"/>
  <c r="AD357" i="35350" s="1"/>
  <c r="AB343" i="35350"/>
  <c r="AD343" i="35350" s="1"/>
  <c r="AB338" i="35350"/>
  <c r="AD338" i="35350" s="1"/>
  <c r="AB231" i="35350"/>
  <c r="AD231" i="35350" s="1"/>
  <c r="AB226" i="35350"/>
  <c r="AD226" i="35350" s="1"/>
  <c r="AB218" i="35350"/>
  <c r="AD218" i="35350" s="1"/>
  <c r="AB114" i="35350"/>
  <c r="AD114" i="35350" s="1"/>
  <c r="AB80" i="35350"/>
  <c r="AD80" i="35350" s="1"/>
  <c r="AB15" i="35350"/>
  <c r="AD15" i="35350" s="1"/>
  <c r="AL662" i="35350"/>
  <c r="AL176" i="35350"/>
  <c r="AB294" i="35350"/>
  <c r="AD294" i="35350" s="1"/>
  <c r="F465" i="35352"/>
  <c r="F285" i="35352"/>
  <c r="F114" i="35352"/>
  <c r="F688" i="35352"/>
  <c r="AB694" i="35350"/>
  <c r="AD694" i="35350" s="1"/>
  <c r="AB573" i="35350"/>
  <c r="AD573" i="35350" s="1"/>
  <c r="AB553" i="35350"/>
  <c r="AD553" i="35350" s="1"/>
  <c r="AB176" i="35350"/>
  <c r="AD176" i="35350" s="1"/>
  <c r="AB118" i="35350"/>
  <c r="AD118" i="35350" s="1"/>
  <c r="AB111" i="35350"/>
  <c r="AD111" i="35350" s="1"/>
  <c r="AB63" i="35350"/>
  <c r="AD63" i="35350" s="1"/>
  <c r="AN580" i="35350"/>
  <c r="F490" i="35352"/>
  <c r="AJ445" i="35350"/>
  <c r="F390" i="35352"/>
  <c r="F281" i="35352"/>
  <c r="AK163" i="35350"/>
  <c r="AN115" i="35350"/>
  <c r="F100" i="35352"/>
  <c r="F64" i="35352"/>
  <c r="AB782" i="35350"/>
  <c r="AD782" i="35350" s="1"/>
  <c r="AB698" i="35350"/>
  <c r="AD698" i="35350" s="1"/>
  <c r="AB691" i="35350"/>
  <c r="AD691" i="35350" s="1"/>
  <c r="AB654" i="35350"/>
  <c r="AD654" i="35350" s="1"/>
  <c r="AB580" i="35350"/>
  <c r="AD580" i="35350" s="1"/>
  <c r="AB522" i="35350"/>
  <c r="AD522" i="35350" s="1"/>
  <c r="AB480" i="35350"/>
  <c r="AD480" i="35350" s="1"/>
  <c r="AB406" i="35350"/>
  <c r="AD406" i="35350" s="1"/>
  <c r="AB371" i="35350"/>
  <c r="AD371" i="35350" s="1"/>
  <c r="AB361" i="35350"/>
  <c r="AD361" i="35350" s="1"/>
  <c r="AB239" i="35350"/>
  <c r="AD239" i="35350" s="1"/>
  <c r="AB214" i="35350"/>
  <c r="AD214" i="35350" s="1"/>
  <c r="AB157" i="35350"/>
  <c r="AD157" i="35350" s="1"/>
  <c r="F111" i="35352"/>
  <c r="AB113" i="35350"/>
  <c r="AD113" i="35350" s="1"/>
  <c r="AB85" i="35350"/>
  <c r="AD85" i="35350" s="1"/>
  <c r="AB83" i="35350"/>
  <c r="AD83" i="35350" s="1"/>
  <c r="AB75" i="35350"/>
  <c r="AD75" i="35350" s="1"/>
  <c r="AB70" i="35350"/>
  <c r="AD70" i="35350" s="1"/>
  <c r="AB14" i="35350"/>
  <c r="AD14" i="35350" s="1"/>
  <c r="AK363" i="35350"/>
  <c r="AB503" i="35350"/>
  <c r="AD503" i="35350" s="1"/>
  <c r="AB271" i="35350"/>
  <c r="AD271" i="35350" s="1"/>
  <c r="F788" i="35352"/>
  <c r="F213" i="35352"/>
  <c r="F177" i="35352"/>
  <c r="AB19" i="35350"/>
  <c r="AD19" i="35350" s="1"/>
  <c r="F18" i="35352"/>
  <c r="F6" i="35352"/>
  <c r="F400" i="35352"/>
  <c r="F333" i="35352"/>
  <c r="F295" i="35352"/>
  <c r="F227" i="35352"/>
  <c r="AJ224" i="35350"/>
  <c r="F112" i="35352"/>
  <c r="AB725" i="35350"/>
  <c r="AB688" i="35350"/>
  <c r="AD688" i="35350" s="1"/>
  <c r="AB644" i="35350"/>
  <c r="AD644" i="35350" s="1"/>
  <c r="AB487" i="35350"/>
  <c r="AD487" i="35350" s="1"/>
  <c r="AB236" i="35350"/>
  <c r="AD236" i="35350" s="1"/>
  <c r="AB188" i="35350"/>
  <c r="AD188" i="35350" s="1"/>
  <c r="AB86" i="35350"/>
  <c r="AD86" i="35350" s="1"/>
  <c r="AB33" i="35350"/>
  <c r="AD33" i="35350" s="1"/>
  <c r="AB16" i="35350"/>
  <c r="AD16" i="35350" s="1"/>
  <c r="F15" i="35352"/>
  <c r="AB11" i="35350"/>
  <c r="AD11" i="35350" s="1"/>
  <c r="F10" i="35352"/>
  <c r="AB47" i="35350"/>
  <c r="AD47" i="35350" s="1"/>
  <c r="F45" i="35352"/>
  <c r="AB628" i="35350"/>
  <c r="AD628" i="35350" s="1"/>
  <c r="F676" i="35352"/>
  <c r="F201" i="35352"/>
  <c r="F193" i="35352"/>
  <c r="F165" i="35352"/>
  <c r="AI573" i="35350"/>
  <c r="AO573" i="35350" s="1"/>
  <c r="F559" i="35352"/>
  <c r="AI478" i="35350"/>
  <c r="AQ478" i="35350" s="1"/>
  <c r="AI463" i="35350"/>
  <c r="AO463" i="35350" s="1"/>
  <c r="F417" i="35352"/>
  <c r="AJ381" i="35350"/>
  <c r="F292" i="35352"/>
  <c r="F172" i="35352"/>
  <c r="F35" i="35352"/>
  <c r="AB839" i="35350"/>
  <c r="AD839" i="35350" s="1"/>
  <c r="AB756" i="35350"/>
  <c r="AD756" i="35350" s="1"/>
  <c r="AB717" i="35350"/>
  <c r="AB710" i="35350"/>
  <c r="AD710" i="35350" s="1"/>
  <c r="AB702" i="35350"/>
  <c r="AD702" i="35350" s="1"/>
  <c r="AB436" i="35350"/>
  <c r="AD436" i="35350" s="1"/>
  <c r="AB129" i="35350"/>
  <c r="AD129" i="35350" s="1"/>
  <c r="AB100" i="35350"/>
  <c r="AD100" i="35350" s="1"/>
  <c r="F19" i="35352"/>
  <c r="F47" i="35352"/>
  <c r="AB463" i="35350"/>
  <c r="AD463" i="35350" s="1"/>
  <c r="AB61" i="35350"/>
  <c r="AD61" i="35350" s="1"/>
  <c r="F59" i="35352"/>
  <c r="AB51" i="35350"/>
  <c r="AD51" i="35350" s="1"/>
  <c r="F49" i="35352"/>
  <c r="AM328" i="35350"/>
  <c r="AM646" i="35350"/>
  <c r="AJ470" i="35350"/>
  <c r="AL827" i="35350"/>
  <c r="F567" i="35352"/>
  <c r="F540" i="35352"/>
  <c r="F497" i="35352"/>
  <c r="AN469" i="35350"/>
  <c r="F457" i="35352"/>
  <c r="AM358" i="35350"/>
  <c r="AK189" i="35350"/>
  <c r="AI169" i="35350"/>
  <c r="AO169" i="35350" s="1"/>
  <c r="F138" i="35352"/>
  <c r="F116" i="35352"/>
  <c r="F78" i="35352"/>
  <c r="F24" i="35352"/>
  <c r="AB771" i="35350"/>
  <c r="AD771" i="35350" s="1"/>
  <c r="AB672" i="35350"/>
  <c r="AD672" i="35350" s="1"/>
  <c r="AB667" i="35350"/>
  <c r="AD667" i="35350" s="1"/>
  <c r="AB448" i="35350"/>
  <c r="AD448" i="35350" s="1"/>
  <c r="AB148" i="35350"/>
  <c r="AD148" i="35350" s="1"/>
  <c r="AI85" i="35350"/>
  <c r="T85" i="35350" s="1"/>
  <c r="AB834" i="35350"/>
  <c r="AD834" i="35350" s="1"/>
  <c r="AB814" i="35350"/>
  <c r="AD814" i="35350" s="1"/>
  <c r="AB791" i="35350"/>
  <c r="AD791" i="35350" s="1"/>
  <c r="AB789" i="35350"/>
  <c r="AD789" i="35350" s="1"/>
  <c r="AB779" i="35350"/>
  <c r="AD779" i="35350" s="1"/>
  <c r="AB765" i="35350"/>
  <c r="AD765" i="35350" s="1"/>
  <c r="AB743" i="35350"/>
  <c r="AD743" i="35350" s="1"/>
  <c r="AB714" i="35350"/>
  <c r="AD714" i="35350" s="1"/>
  <c r="AB704" i="35350"/>
  <c r="AD704" i="35350" s="1"/>
  <c r="AB679" i="35350"/>
  <c r="AD679" i="35350" s="1"/>
  <c r="AB671" i="35350"/>
  <c r="AD671" i="35350" s="1"/>
  <c r="AB662" i="35350"/>
  <c r="AD662" i="35350" s="1"/>
  <c r="AB632" i="35350"/>
  <c r="AD632" i="35350" s="1"/>
  <c r="AB623" i="35350"/>
  <c r="W623" i="35350" s="1"/>
  <c r="AB592" i="35350"/>
  <c r="AD592" i="35350" s="1"/>
  <c r="AB587" i="35350"/>
  <c r="AD587" i="35350" s="1"/>
  <c r="AB572" i="35350"/>
  <c r="AD572" i="35350" s="1"/>
  <c r="AB563" i="35350"/>
  <c r="AD563" i="35350" s="1"/>
  <c r="AB541" i="35350"/>
  <c r="AD541" i="35350" s="1"/>
  <c r="AB507" i="35350"/>
  <c r="AD507" i="35350" s="1"/>
  <c r="AB500" i="35350"/>
  <c r="AD500" i="35350" s="1"/>
  <c r="AB484" i="35350"/>
  <c r="AD484" i="35350" s="1"/>
  <c r="AB418" i="35350"/>
  <c r="AD418" i="35350" s="1"/>
  <c r="AB413" i="35350"/>
  <c r="AD413" i="35350" s="1"/>
  <c r="AB382" i="35350"/>
  <c r="AD382" i="35350" s="1"/>
  <c r="AB365" i="35350"/>
  <c r="AD365" i="35350" s="1"/>
  <c r="AB358" i="35350"/>
  <c r="AD358" i="35350" s="1"/>
  <c r="AB330" i="35350"/>
  <c r="AD330" i="35350" s="1"/>
  <c r="AB299" i="35350"/>
  <c r="AD299" i="35350" s="1"/>
  <c r="AB251" i="35350"/>
  <c r="W251" i="35350" s="1"/>
  <c r="AB198" i="35350"/>
  <c r="AD198" i="35350" s="1"/>
  <c r="AB166" i="35350"/>
  <c r="AD166" i="35350" s="1"/>
  <c r="AB159" i="35350"/>
  <c r="AD159" i="35350" s="1"/>
  <c r="AB126" i="35350"/>
  <c r="AD126" i="35350" s="1"/>
  <c r="AB109" i="35350"/>
  <c r="AD109" i="35350" s="1"/>
  <c r="AB106" i="35350"/>
  <c r="AD106" i="35350" s="1"/>
  <c r="AB96" i="35350"/>
  <c r="AD96" i="35350" s="1"/>
  <c r="AB77" i="35350"/>
  <c r="AD77" i="35350" s="1"/>
  <c r="AB65" i="35350"/>
  <c r="AD65" i="35350" s="1"/>
  <c r="AB60" i="35350"/>
  <c r="AD60" i="35350" s="1"/>
  <c r="AB18" i="35350"/>
  <c r="AD18" i="35350" s="1"/>
  <c r="AB838" i="35350"/>
  <c r="AD838" i="35350" s="1"/>
  <c r="AB774" i="35350"/>
  <c r="AD774" i="35350" s="1"/>
  <c r="AB772" i="35350"/>
  <c r="AD772" i="35350" s="1"/>
  <c r="AB762" i="35350"/>
  <c r="AD762" i="35350" s="1"/>
  <c r="AB750" i="35350"/>
  <c r="AD750" i="35350" s="1"/>
  <c r="AB736" i="35350"/>
  <c r="AD736" i="35350" s="1"/>
  <c r="AB727" i="35350"/>
  <c r="AD727" i="35350" s="1"/>
  <c r="AB718" i="35350"/>
  <c r="AD718" i="35350" s="1"/>
  <c r="AB706" i="35350"/>
  <c r="AD706" i="35350" s="1"/>
  <c r="AB666" i="35350"/>
  <c r="AD666" i="35350" s="1"/>
  <c r="AB648" i="35350"/>
  <c r="AD648" i="35350" s="1"/>
  <c r="AB606" i="35350"/>
  <c r="AD606" i="35350" s="1"/>
  <c r="AB536" i="35350"/>
  <c r="AD536" i="35350" s="1"/>
  <c r="AB521" i="35350"/>
  <c r="AD521" i="35350" s="1"/>
  <c r="AB452" i="35350"/>
  <c r="AB447" i="35350"/>
  <c r="AD447" i="35350" s="1"/>
  <c r="AB405" i="35350"/>
  <c r="AD405" i="35350" s="1"/>
  <c r="AB400" i="35350"/>
  <c r="AD400" i="35350" s="1"/>
  <c r="AB386" i="35350"/>
  <c r="AD386" i="35350" s="1"/>
  <c r="AB372" i="35350"/>
  <c r="AD372" i="35350" s="1"/>
  <c r="AB337" i="35350"/>
  <c r="AD337" i="35350" s="1"/>
  <c r="AB324" i="35350"/>
  <c r="AD324" i="35350" s="1"/>
  <c r="AB301" i="35350"/>
  <c r="AD301" i="35350" s="1"/>
  <c r="AB270" i="35350"/>
  <c r="AD270" i="35350" s="1"/>
  <c r="AB258" i="35350"/>
  <c r="AD258" i="35350" s="1"/>
  <c r="AB253" i="35350"/>
  <c r="AD253" i="35350" s="1"/>
  <c r="AB228" i="35350"/>
  <c r="AD228" i="35350" s="1"/>
  <c r="AB187" i="35350"/>
  <c r="AD187" i="35350" s="1"/>
  <c r="AB121" i="35350"/>
  <c r="AD121" i="35350" s="1"/>
  <c r="AB88" i="35350"/>
  <c r="AD88" i="35350" s="1"/>
  <c r="AB79" i="35350"/>
  <c r="AD79" i="35350" s="1"/>
  <c r="AB32" i="35350"/>
  <c r="AD32" i="35350" s="1"/>
  <c r="AB829" i="35350"/>
  <c r="AD829" i="35350" s="1"/>
  <c r="AB825" i="35350"/>
  <c r="AD825" i="35350" s="1"/>
  <c r="AB808" i="35350"/>
  <c r="AD808" i="35350" s="1"/>
  <c r="AB803" i="35350"/>
  <c r="AD803" i="35350" s="1"/>
  <c r="AB794" i="35350"/>
  <c r="AD794" i="35350" s="1"/>
  <c r="AB792" i="35350"/>
  <c r="AD792" i="35350" s="1"/>
  <c r="AB788" i="35350"/>
  <c r="AD788" i="35350" s="1"/>
  <c r="AB776" i="35350"/>
  <c r="AD776" i="35350" s="1"/>
  <c r="AB769" i="35350"/>
  <c r="AD769" i="35350" s="1"/>
  <c r="AB764" i="35350"/>
  <c r="AD764" i="35350" s="1"/>
  <c r="AB692" i="35350"/>
  <c r="AD692" i="35350" s="1"/>
  <c r="AB687" i="35350"/>
  <c r="AD687" i="35350" s="1"/>
  <c r="AB673" i="35350"/>
  <c r="AD673" i="35350" s="1"/>
  <c r="AB661" i="35350"/>
  <c r="AD661" i="35350" s="1"/>
  <c r="AB631" i="35350"/>
  <c r="AD631" i="35350" s="1"/>
  <c r="AB557" i="35350"/>
  <c r="AD557" i="35350" s="1"/>
  <c r="AB533" i="35350"/>
  <c r="AD533" i="35350" s="1"/>
  <c r="AB516" i="35350"/>
  <c r="AD516" i="35350" s="1"/>
  <c r="AB506" i="35350"/>
  <c r="AD506" i="35350" s="1"/>
  <c r="AB455" i="35350"/>
  <c r="AD455" i="35350" s="1"/>
  <c r="AB442" i="35350"/>
  <c r="AD442" i="35350" s="1"/>
  <c r="AB410" i="35350"/>
  <c r="AD410" i="35350" s="1"/>
  <c r="AB352" i="35350"/>
  <c r="AD352" i="35350" s="1"/>
  <c r="AB339" i="35350"/>
  <c r="AD339" i="35350" s="1"/>
  <c r="AB202" i="35350"/>
  <c r="AD202" i="35350" s="1"/>
  <c r="AB197" i="35350"/>
  <c r="AD197" i="35350" s="1"/>
  <c r="AB103" i="35350"/>
  <c r="AD103" i="35350" s="1"/>
  <c r="AB99" i="35350"/>
  <c r="AD99" i="35350" s="1"/>
  <c r="AB59" i="35350"/>
  <c r="AD59" i="35350" s="1"/>
  <c r="AB45" i="35350"/>
  <c r="AD45" i="35350" s="1"/>
  <c r="AB34" i="35350"/>
  <c r="AB820" i="35350"/>
  <c r="AD820" i="35350" s="1"/>
  <c r="AB815" i="35350"/>
  <c r="AD815" i="35350" s="1"/>
  <c r="AB790" i="35350"/>
  <c r="AD790" i="35350" s="1"/>
  <c r="AB761" i="35350"/>
  <c r="AD761" i="35350" s="1"/>
  <c r="AB744" i="35350"/>
  <c r="AD744" i="35350" s="1"/>
  <c r="AB720" i="35350"/>
  <c r="W720" i="35350" s="1"/>
  <c r="AB675" i="35350"/>
  <c r="AD675" i="35350" s="1"/>
  <c r="AB665" i="35350"/>
  <c r="AD665" i="35350" s="1"/>
  <c r="AB624" i="35350"/>
  <c r="AD624" i="35350" s="1"/>
  <c r="AB593" i="35350"/>
  <c r="AD593" i="35350" s="1"/>
  <c r="AB566" i="35350"/>
  <c r="AD566" i="35350" s="1"/>
  <c r="AB523" i="35350"/>
  <c r="AD523" i="35350" s="1"/>
  <c r="AB518" i="35350"/>
  <c r="AD518" i="35350" s="1"/>
  <c r="AB439" i="35350"/>
  <c r="AD439" i="35350" s="1"/>
  <c r="AB376" i="35350"/>
  <c r="AD376" i="35350" s="1"/>
  <c r="AB276" i="35350"/>
  <c r="AD276" i="35350" s="1"/>
  <c r="AB252" i="35350"/>
  <c r="AD252" i="35350" s="1"/>
  <c r="AB186" i="35350"/>
  <c r="AD186" i="35350" s="1"/>
  <c r="AB156" i="35350"/>
  <c r="AD156" i="35350" s="1"/>
  <c r="AB146" i="35350"/>
  <c r="AD146" i="35350" s="1"/>
  <c r="AB139" i="35350"/>
  <c r="AD139" i="35350" s="1"/>
  <c r="AB110" i="35350"/>
  <c r="AD110" i="35350" s="1"/>
  <c r="AB95" i="35350"/>
  <c r="AD95" i="35350" s="1"/>
  <c r="AB89" i="35350"/>
  <c r="AD89" i="35350" s="1"/>
  <c r="AB81" i="35350"/>
  <c r="AD81" i="35350" s="1"/>
  <c r="AB574" i="35350"/>
  <c r="AD574" i="35350" s="1"/>
  <c r="AB798" i="35350"/>
  <c r="AD798" i="35350" s="1"/>
  <c r="F789" i="35352"/>
  <c r="AB576" i="35350"/>
  <c r="AD576" i="35350" s="1"/>
  <c r="AB432" i="35350"/>
  <c r="AD432" i="35350" s="1"/>
  <c r="F793" i="35352"/>
  <c r="AB802" i="35350"/>
  <c r="AD802" i="35350" s="1"/>
  <c r="AB590" i="35350"/>
  <c r="F584" i="35352"/>
  <c r="AB549" i="35350"/>
  <c r="AD549" i="35350" s="1"/>
  <c r="AB547" i="35350"/>
  <c r="AD547" i="35350" s="1"/>
  <c r="F541" i="35352"/>
  <c r="AB278" i="35350"/>
  <c r="AD278" i="35350" s="1"/>
  <c r="AB266" i="35350"/>
  <c r="AD266" i="35350" s="1"/>
  <c r="F264" i="35352"/>
  <c r="AB261" i="35350"/>
  <c r="AD261" i="35350" s="1"/>
  <c r="F259" i="35352"/>
  <c r="AB130" i="35350"/>
  <c r="AD130" i="35350" s="1"/>
  <c r="F128" i="35352"/>
  <c r="AB635" i="35350"/>
  <c r="AD635" i="35350" s="1"/>
  <c r="F629" i="35352"/>
  <c r="AB558" i="35350"/>
  <c r="AD558" i="35350" s="1"/>
  <c r="F552" i="35352"/>
  <c r="AB586" i="35350"/>
  <c r="AD586" i="35350" s="1"/>
  <c r="F580" i="35352"/>
  <c r="F816" i="35352"/>
  <c r="AJ48" i="35350"/>
  <c r="AB700" i="35350"/>
  <c r="AD700" i="35350" s="1"/>
  <c r="F694" i="35352"/>
  <c r="AB244" i="35350"/>
  <c r="F242" i="35352"/>
  <c r="F470" i="35352"/>
  <c r="AB777" i="35350"/>
  <c r="AD777" i="35350" s="1"/>
  <c r="AB729" i="35350"/>
  <c r="AD729" i="35350" s="1"/>
  <c r="AB608" i="35350"/>
  <c r="AD608" i="35350" s="1"/>
  <c r="AB446" i="35350"/>
  <c r="AD446" i="35350" s="1"/>
  <c r="F442" i="35352"/>
  <c r="AB379" i="35350"/>
  <c r="AD379" i="35350" s="1"/>
  <c r="F375" i="35352"/>
  <c r="AB511" i="35350"/>
  <c r="AD511" i="35350" s="1"/>
  <c r="F505" i="35352"/>
  <c r="AB28" i="35350"/>
  <c r="AD28" i="35350" s="1"/>
  <c r="F27" i="35352"/>
  <c r="AF780" i="35350"/>
  <c r="AB741" i="35350"/>
  <c r="AD741" i="35350" s="1"/>
  <c r="F733" i="35352"/>
  <c r="AB223" i="35350"/>
  <c r="AD223" i="35350" s="1"/>
  <c r="F221" i="35352"/>
  <c r="AB639" i="35350"/>
  <c r="AD639" i="35350" s="1"/>
  <c r="F633" i="35352"/>
  <c r="AI581" i="35350"/>
  <c r="AQ581" i="35350" s="1"/>
  <c r="F301" i="35352"/>
  <c r="AI121" i="35350"/>
  <c r="AS121" i="35350" s="1"/>
  <c r="F115" i="35352"/>
  <c r="AN112" i="35350"/>
  <c r="AJ108" i="35350"/>
  <c r="AB610" i="35350"/>
  <c r="AD610" i="35350" s="1"/>
  <c r="F604" i="35352"/>
  <c r="AB416" i="35350"/>
  <c r="AD416" i="35350" s="1"/>
  <c r="AB414" i="35350"/>
  <c r="AD414" i="35350" s="1"/>
  <c r="AB385" i="35350"/>
  <c r="AD385" i="35350" s="1"/>
  <c r="AB311" i="35350"/>
  <c r="AD311" i="35350" s="1"/>
  <c r="F309" i="35352"/>
  <c r="AB219" i="35350"/>
  <c r="AD219" i="35350" s="1"/>
  <c r="F217" i="35352"/>
  <c r="AB155" i="35350"/>
  <c r="AD155" i="35350" s="1"/>
  <c r="AB796" i="35350"/>
  <c r="AD796" i="35350" s="1"/>
  <c r="F787" i="35352"/>
  <c r="AB225" i="35350"/>
  <c r="AD225" i="35350" s="1"/>
  <c r="F223" i="35352"/>
  <c r="AB115" i="35350"/>
  <c r="AD115" i="35350" s="1"/>
  <c r="F113" i="35352"/>
  <c r="AB659" i="35350"/>
  <c r="AD659" i="35350" s="1"/>
  <c r="F653" i="35352"/>
  <c r="AN531" i="35350"/>
  <c r="F514" i="35352"/>
  <c r="AM229" i="35350"/>
  <c r="F119" i="35352"/>
  <c r="AB831" i="35350"/>
  <c r="AD831" i="35350" s="1"/>
  <c r="AB827" i="35350"/>
  <c r="AD827" i="35350" s="1"/>
  <c r="F818" i="35352"/>
  <c r="AB786" i="35350"/>
  <c r="AD786" i="35350" s="1"/>
  <c r="AB784" i="35350"/>
  <c r="AD784" i="35350" s="1"/>
  <c r="AB781" i="35350"/>
  <c r="AD781" i="35350" s="1"/>
  <c r="AB735" i="35350"/>
  <c r="AD735" i="35350" s="1"/>
  <c r="AB733" i="35350"/>
  <c r="AD733" i="35350" s="1"/>
  <c r="AB731" i="35350"/>
  <c r="AD731" i="35350" s="1"/>
  <c r="AB715" i="35350"/>
  <c r="AD715" i="35350" s="1"/>
  <c r="AB690" i="35350"/>
  <c r="AD690" i="35350" s="1"/>
  <c r="AB619" i="35350"/>
  <c r="AD619" i="35350" s="1"/>
  <c r="F613" i="35352"/>
  <c r="AB612" i="35350"/>
  <c r="AD612" i="35350" s="1"/>
  <c r="F606" i="35352"/>
  <c r="AF515" i="35350"/>
  <c r="G94" i="35350"/>
  <c r="AK305" i="35350"/>
  <c r="AK168" i="35350"/>
  <c r="F547" i="35352"/>
  <c r="AI379" i="35350"/>
  <c r="AR379" i="35350" s="1"/>
  <c r="AN241" i="35350"/>
  <c r="AL127" i="35350"/>
  <c r="F41" i="35352"/>
  <c r="AB840" i="35350"/>
  <c r="AD840" i="35350" s="1"/>
  <c r="AB832" i="35350"/>
  <c r="AD832" i="35350" s="1"/>
  <c r="AB830" i="35350"/>
  <c r="AD830" i="35350" s="1"/>
  <c r="AB828" i="35350"/>
  <c r="AD828" i="35350" s="1"/>
  <c r="AB826" i="35350"/>
  <c r="AD826" i="35350" s="1"/>
  <c r="AB813" i="35350"/>
  <c r="AD813" i="35350" s="1"/>
  <c r="AB809" i="35350"/>
  <c r="AD809" i="35350" s="1"/>
  <c r="AB795" i="35350"/>
  <c r="AD795" i="35350" s="1"/>
  <c r="AB787" i="35350"/>
  <c r="AD787" i="35350" s="1"/>
  <c r="AB785" i="35350"/>
  <c r="AD785" i="35350" s="1"/>
  <c r="AB748" i="35350"/>
  <c r="AD748" i="35350" s="1"/>
  <c r="AB740" i="35350"/>
  <c r="AD740" i="35350" s="1"/>
  <c r="AB738" i="35350"/>
  <c r="AD738" i="35350" s="1"/>
  <c r="AB732" i="35350"/>
  <c r="W732" i="35350" s="1"/>
  <c r="AB724" i="35350"/>
  <c r="AD724" i="35350" s="1"/>
  <c r="AB685" i="35350"/>
  <c r="AD685" i="35350" s="1"/>
  <c r="AB676" i="35350"/>
  <c r="AD676" i="35350" s="1"/>
  <c r="AB674" i="35350"/>
  <c r="AD674" i="35350" s="1"/>
  <c r="AB649" i="35350"/>
  <c r="AD649" i="35350" s="1"/>
  <c r="AB647" i="35350"/>
  <c r="AD647" i="35350" s="1"/>
  <c r="AB535" i="35350"/>
  <c r="AD535" i="35350" s="1"/>
  <c r="AB528" i="35350"/>
  <c r="AD528" i="35350" s="1"/>
  <c r="AB508" i="35350"/>
  <c r="AD508" i="35350" s="1"/>
  <c r="AB393" i="35350"/>
  <c r="AD393" i="35350" s="1"/>
  <c r="AB391" i="35350"/>
  <c r="AD391" i="35350" s="1"/>
  <c r="AB380" i="35350"/>
  <c r="AD380" i="35350" s="1"/>
  <c r="AB328" i="35350"/>
  <c r="AD328" i="35350" s="1"/>
  <c r="AB263" i="35350"/>
  <c r="AD263" i="35350" s="1"/>
  <c r="AB182" i="35350"/>
  <c r="AD182" i="35350" s="1"/>
  <c r="AB134" i="35350"/>
  <c r="AD134" i="35350" s="1"/>
  <c r="AB78" i="35350"/>
  <c r="AD78" i="35350" s="1"/>
  <c r="AB64" i="35350"/>
  <c r="AD64" i="35350" s="1"/>
  <c r="AB46" i="35350"/>
  <c r="W46" i="35350" s="1"/>
  <c r="AL43" i="35350"/>
  <c r="AB763" i="35350"/>
  <c r="AD763" i="35350" s="1"/>
  <c r="AB621" i="35350"/>
  <c r="AD621" i="35350" s="1"/>
  <c r="AB603" i="35350"/>
  <c r="AD603" i="35350" s="1"/>
  <c r="AB254" i="35350"/>
  <c r="AD254" i="35350" s="1"/>
  <c r="AB132" i="35350"/>
  <c r="AD132" i="35350" s="1"/>
  <c r="F615" i="35352"/>
  <c r="AI549" i="35350"/>
  <c r="T549" i="35350" s="1"/>
  <c r="AK532" i="35350"/>
  <c r="AJ175" i="35350"/>
  <c r="AB517" i="35350"/>
  <c r="AD517" i="35350" s="1"/>
  <c r="AB473" i="35350"/>
  <c r="AD473" i="35350" s="1"/>
  <c r="AM763" i="35350"/>
  <c r="AI590" i="35350"/>
  <c r="AH590" i="35350" s="1"/>
  <c r="AL488" i="35350"/>
  <c r="AI333" i="35350"/>
  <c r="AO333" i="35350" s="1"/>
  <c r="AI130" i="35350"/>
  <c r="AS130" i="35350" s="1"/>
  <c r="AB822" i="35350"/>
  <c r="AD822" i="35350" s="1"/>
  <c r="AB778" i="35350"/>
  <c r="AD778" i="35350" s="1"/>
  <c r="AB770" i="35350"/>
  <c r="AD770" i="35350" s="1"/>
  <c r="AB768" i="35350"/>
  <c r="AD768" i="35350" s="1"/>
  <c r="AB705" i="35350"/>
  <c r="AD705" i="35350" s="1"/>
  <c r="AB678" i="35350"/>
  <c r="AD678" i="35350" s="1"/>
  <c r="AB664" i="35350"/>
  <c r="AD664" i="35350" s="1"/>
  <c r="AB653" i="35350"/>
  <c r="AD653" i="35350" s="1"/>
  <c r="F596" i="35352"/>
  <c r="AB602" i="35350"/>
  <c r="AD602" i="35350" s="1"/>
  <c r="AB600" i="35350"/>
  <c r="AB510" i="35350"/>
  <c r="AD510" i="35350" s="1"/>
  <c r="AB477" i="35350"/>
  <c r="AD477" i="35350" s="1"/>
  <c r="AB426" i="35350"/>
  <c r="AD426" i="35350" s="1"/>
  <c r="AB341" i="35350"/>
  <c r="AD341" i="35350" s="1"/>
  <c r="AB332" i="35350"/>
  <c r="AD332" i="35350" s="1"/>
  <c r="AB274" i="35350"/>
  <c r="AD274" i="35350" s="1"/>
  <c r="AB138" i="35350"/>
  <c r="AD138" i="35350" s="1"/>
  <c r="AB91" i="35350"/>
  <c r="AD91" i="35350" s="1"/>
  <c r="AB643" i="35350"/>
  <c r="AD643" i="35350" s="1"/>
  <c r="AB614" i="35350"/>
  <c r="AD614" i="35350" s="1"/>
  <c r="AB524" i="35350"/>
  <c r="AD524" i="35350" s="1"/>
  <c r="F332" i="35352"/>
  <c r="AB335" i="35350"/>
  <c r="AD335" i="35350" s="1"/>
  <c r="AB127" i="35350"/>
  <c r="AD127" i="35350" s="1"/>
  <c r="AB55" i="35350"/>
  <c r="AD55" i="35350" s="1"/>
  <c r="F755" i="35352"/>
  <c r="AK378" i="35350"/>
  <c r="AK170" i="35350"/>
  <c r="AJ61" i="35350"/>
  <c r="AB842" i="35350"/>
  <c r="AD842" i="35350" s="1"/>
  <c r="AB835" i="35350"/>
  <c r="AD835" i="35350" s="1"/>
  <c r="AB816" i="35350"/>
  <c r="AD816" i="35350" s="1"/>
  <c r="AB812" i="35350"/>
  <c r="AD812" i="35350" s="1"/>
  <c r="AB804" i="35350"/>
  <c r="AD804" i="35350" s="1"/>
  <c r="AB800" i="35350"/>
  <c r="AD800" i="35350" s="1"/>
  <c r="AB766" i="35350"/>
  <c r="AD766" i="35350" s="1"/>
  <c r="AB758" i="35350"/>
  <c r="AD758" i="35350" s="1"/>
  <c r="AB723" i="35350"/>
  <c r="AB711" i="35350"/>
  <c r="AD711" i="35350" s="1"/>
  <c r="AB707" i="35350"/>
  <c r="AD707" i="35350" s="1"/>
  <c r="AB579" i="35350"/>
  <c r="AD579" i="35350" s="1"/>
  <c r="AB556" i="35350"/>
  <c r="AD556" i="35350" s="1"/>
  <c r="AB281" i="35350"/>
  <c r="W281" i="35350" s="1"/>
  <c r="AF271" i="35350"/>
  <c r="AJ271" i="35350" s="1"/>
  <c r="AB191" i="35350"/>
  <c r="AD191" i="35350" s="1"/>
  <c r="AB749" i="35350"/>
  <c r="AD749" i="35350" s="1"/>
  <c r="AB747" i="35350"/>
  <c r="AD747" i="35350" s="1"/>
  <c r="AB745" i="35350"/>
  <c r="AD745" i="35350" s="1"/>
  <c r="AB739" i="35350"/>
  <c r="AD739" i="35350" s="1"/>
  <c r="AB716" i="35350"/>
  <c r="AD716" i="35350" s="1"/>
  <c r="AB712" i="35350"/>
  <c r="AD712" i="35350" s="1"/>
  <c r="AB699" i="35350"/>
  <c r="AD699" i="35350" s="1"/>
  <c r="AB695" i="35350"/>
  <c r="AD695" i="35350" s="1"/>
  <c r="AB677" i="35350"/>
  <c r="W677" i="35350" s="1"/>
  <c r="AB660" i="35350"/>
  <c r="AD660" i="35350" s="1"/>
  <c r="AB640" i="35350"/>
  <c r="AD640" i="35350" s="1"/>
  <c r="AB620" i="35350"/>
  <c r="AD620" i="35350" s="1"/>
  <c r="AB618" i="35350"/>
  <c r="AD618" i="35350" s="1"/>
  <c r="AB605" i="35350"/>
  <c r="AD605" i="35350" s="1"/>
  <c r="AB601" i="35350"/>
  <c r="AB599" i="35350"/>
  <c r="AD599" i="35350" s="1"/>
  <c r="AB591" i="35350"/>
  <c r="AD591" i="35350" s="1"/>
  <c r="AB589" i="35350"/>
  <c r="AD589" i="35350" s="1"/>
  <c r="AB585" i="35350"/>
  <c r="AD585" i="35350" s="1"/>
  <c r="AB550" i="35350"/>
  <c r="AD550" i="35350" s="1"/>
  <c r="AB548" i="35350"/>
  <c r="AD548" i="35350" s="1"/>
  <c r="AB544" i="35350"/>
  <c r="AD544" i="35350" s="1"/>
  <c r="AB534" i="35350"/>
  <c r="AD534" i="35350" s="1"/>
  <c r="AB532" i="35350"/>
  <c r="AD532" i="35350" s="1"/>
  <c r="AB525" i="35350"/>
  <c r="AD525" i="35350" s="1"/>
  <c r="AB493" i="35350"/>
  <c r="AD493" i="35350" s="1"/>
  <c r="AB491" i="35350"/>
  <c r="AD491" i="35350" s="1"/>
  <c r="AB483" i="35350"/>
  <c r="AD483" i="35350" s="1"/>
  <c r="AB472" i="35350"/>
  <c r="AB466" i="35350"/>
  <c r="AD466" i="35350" s="1"/>
  <c r="AB445" i="35350"/>
  <c r="AD445" i="35350" s="1"/>
  <c r="AB443" i="35350"/>
  <c r="AD443" i="35350" s="1"/>
  <c r="AB434" i="35350"/>
  <c r="AD434" i="35350" s="1"/>
  <c r="AB430" i="35350"/>
  <c r="AD430" i="35350" s="1"/>
  <c r="AB367" i="35350"/>
  <c r="AD367" i="35350" s="1"/>
  <c r="AB345" i="35350"/>
  <c r="AD345" i="35350" s="1"/>
  <c r="AB315" i="35350"/>
  <c r="AD315" i="35350" s="1"/>
  <c r="AB305" i="35350"/>
  <c r="AD305" i="35350" s="1"/>
  <c r="AB29" i="35350"/>
  <c r="AD29" i="35350" s="1"/>
  <c r="AB498" i="35350"/>
  <c r="AD498" i="35350" s="1"/>
  <c r="AB399" i="35350"/>
  <c r="AD399" i="35350" s="1"/>
  <c r="F352" i="35352"/>
  <c r="AB356" i="35350"/>
  <c r="AD356" i="35350" s="1"/>
  <c r="AB317" i="35350"/>
  <c r="AD317" i="35350" s="1"/>
  <c r="AB652" i="35350"/>
  <c r="AD652" i="35350" s="1"/>
  <c r="AB642" i="35350"/>
  <c r="AD642" i="35350" s="1"/>
  <c r="AB638" i="35350"/>
  <c r="AD638" i="35350" s="1"/>
  <c r="AB634" i="35350"/>
  <c r="AD634" i="35350" s="1"/>
  <c r="AB615" i="35350"/>
  <c r="AD615" i="35350" s="1"/>
  <c r="AB569" i="35350"/>
  <c r="AD569" i="35350" s="1"/>
  <c r="AB669" i="35350"/>
  <c r="AD669" i="35350" s="1"/>
  <c r="AB663" i="35350"/>
  <c r="AB604" i="35350"/>
  <c r="AD604" i="35350" s="1"/>
  <c r="AB596" i="35350"/>
  <c r="AD596" i="35350" s="1"/>
  <c r="AB584" i="35350"/>
  <c r="AD584" i="35350" s="1"/>
  <c r="AB582" i="35350"/>
  <c r="AD582" i="35350" s="1"/>
  <c r="AB555" i="35350"/>
  <c r="AD555" i="35350" s="1"/>
  <c r="AB509" i="35350"/>
  <c r="AD509" i="35350" s="1"/>
  <c r="AB467" i="35350"/>
  <c r="AD467" i="35350" s="1"/>
  <c r="AB465" i="35350"/>
  <c r="AD465" i="35350" s="1"/>
  <c r="AB438" i="35350"/>
  <c r="AD438" i="35350" s="1"/>
  <c r="AB423" i="35350"/>
  <c r="AB412" i="35350"/>
  <c r="AD412" i="35350" s="1"/>
  <c r="AB381" i="35350"/>
  <c r="AD381" i="35350" s="1"/>
  <c r="AB377" i="35350"/>
  <c r="AD377" i="35350" s="1"/>
  <c r="AB286" i="35350"/>
  <c r="AD286" i="35350" s="1"/>
  <c r="AB268" i="35350"/>
  <c r="AD268" i="35350" s="1"/>
  <c r="AB257" i="35350"/>
  <c r="AD257" i="35350" s="1"/>
  <c r="AB213" i="35350"/>
  <c r="AD213" i="35350" s="1"/>
  <c r="AB200" i="35350"/>
  <c r="AD200" i="35350" s="1"/>
  <c r="AB180" i="35350"/>
  <c r="AD180" i="35350" s="1"/>
  <c r="AB178" i="35350"/>
  <c r="AD178" i="35350" s="1"/>
  <c r="AB171" i="35350"/>
  <c r="AD171" i="35350" s="1"/>
  <c r="AB53" i="35350"/>
  <c r="AD53" i="35350" s="1"/>
  <c r="AB12" i="35350"/>
  <c r="AD12" i="35350" s="1"/>
  <c r="AB482" i="35350"/>
  <c r="AD482" i="35350" s="1"/>
  <c r="AB474" i="35350"/>
  <c r="AD474" i="35350" s="1"/>
  <c r="AB470" i="35350"/>
  <c r="AD470" i="35350" s="1"/>
  <c r="AB462" i="35350"/>
  <c r="AD462" i="35350" s="1"/>
  <c r="AB458" i="35350"/>
  <c r="AD458" i="35350" s="1"/>
  <c r="AB435" i="35350"/>
  <c r="AD435" i="35350" s="1"/>
  <c r="AB431" i="35350"/>
  <c r="W431" i="35350" s="1"/>
  <c r="AB425" i="35350"/>
  <c r="AD425" i="35350" s="1"/>
  <c r="AB411" i="35350"/>
  <c r="AD411" i="35350" s="1"/>
  <c r="AB407" i="35350"/>
  <c r="AD407" i="35350" s="1"/>
  <c r="AB348" i="35350"/>
  <c r="AD348" i="35350" s="1"/>
  <c r="AB340" i="35350"/>
  <c r="AD340" i="35350" s="1"/>
  <c r="AB323" i="35350"/>
  <c r="AD323" i="35350" s="1"/>
  <c r="AB321" i="35350"/>
  <c r="AD321" i="35350" s="1"/>
  <c r="AB319" i="35350"/>
  <c r="AD319" i="35350" s="1"/>
  <c r="AB314" i="35350"/>
  <c r="AD314" i="35350" s="1"/>
  <c r="AB312" i="35350"/>
  <c r="AD312" i="35350" s="1"/>
  <c r="AB307" i="35350"/>
  <c r="AD307" i="35350" s="1"/>
  <c r="AB296" i="35350"/>
  <c r="AD296" i="35350" s="1"/>
  <c r="AB267" i="35350"/>
  <c r="AD267" i="35350" s="1"/>
  <c r="AB265" i="35350"/>
  <c r="AD265" i="35350" s="1"/>
  <c r="AB243" i="35350"/>
  <c r="AD243" i="35350" s="1"/>
  <c r="AB235" i="35350"/>
  <c r="AD235" i="35350" s="1"/>
  <c r="AB233" i="35350"/>
  <c r="AD233" i="35350" s="1"/>
  <c r="AB208" i="35350"/>
  <c r="AD208" i="35350" s="1"/>
  <c r="AB190" i="35350"/>
  <c r="AD190" i="35350" s="1"/>
  <c r="AB164" i="35350"/>
  <c r="AD164" i="35350" s="1"/>
  <c r="AB162" i="35350"/>
  <c r="AD162" i="35350" s="1"/>
  <c r="AB160" i="35350"/>
  <c r="AD160" i="35350" s="1"/>
  <c r="AB154" i="35350"/>
  <c r="AD154" i="35350" s="1"/>
  <c r="AB142" i="35350"/>
  <c r="AD142" i="35350" s="1"/>
  <c r="AB97" i="35350"/>
  <c r="AD97" i="35350" s="1"/>
  <c r="AB92" i="35350"/>
  <c r="AD92" i="35350" s="1"/>
  <c r="AB90" i="35350"/>
  <c r="AD90" i="35350" s="1"/>
  <c r="AB82" i="35350"/>
  <c r="AD82" i="35350" s="1"/>
  <c r="AB76" i="35350"/>
  <c r="AD76" i="35350" s="1"/>
  <c r="AB57" i="35350"/>
  <c r="AD57" i="35350" s="1"/>
  <c r="AB42" i="35350"/>
  <c r="AD42" i="35350" s="1"/>
  <c r="AB38" i="35350"/>
  <c r="AD38" i="35350" s="1"/>
  <c r="AB23" i="35350"/>
  <c r="AD23" i="35350" s="1"/>
  <c r="AB17" i="35350"/>
  <c r="AD17" i="35350" s="1"/>
  <c r="AB398" i="35350"/>
  <c r="AD398" i="35350" s="1"/>
  <c r="AB390" i="35350"/>
  <c r="AD390" i="35350" s="1"/>
  <c r="AB378" i="35350"/>
  <c r="AD378" i="35350" s="1"/>
  <c r="AB291" i="35350"/>
  <c r="AB277" i="35350"/>
  <c r="AD277" i="35350" s="1"/>
  <c r="AB192" i="35350"/>
  <c r="AD192" i="35350" s="1"/>
  <c r="AB168" i="35350"/>
  <c r="AD168" i="35350" s="1"/>
  <c r="AB135" i="35350"/>
  <c r="AD135" i="35350" s="1"/>
  <c r="AB131" i="35350"/>
  <c r="AD131" i="35350" s="1"/>
  <c r="AB123" i="35350"/>
  <c r="AD123" i="35350" s="1"/>
  <c r="AB84" i="35350"/>
  <c r="AD84" i="35350" s="1"/>
  <c r="AB69" i="35350"/>
  <c r="AD69" i="35350" s="1"/>
  <c r="AB48" i="35350"/>
  <c r="AD48" i="35350" s="1"/>
  <c r="AB39" i="35350"/>
  <c r="AB374" i="35350"/>
  <c r="AD374" i="35350" s="1"/>
  <c r="AB370" i="35350"/>
  <c r="AD370" i="35350" s="1"/>
  <c r="AB368" i="35350"/>
  <c r="AD368" i="35350" s="1"/>
  <c r="AB366" i="35350"/>
  <c r="AD366" i="35350" s="1"/>
  <c r="AB364" i="35350"/>
  <c r="AD364" i="35350" s="1"/>
  <c r="AB362" i="35350"/>
  <c r="AD362" i="35350" s="1"/>
  <c r="AB354" i="35350"/>
  <c r="AD354" i="35350" s="1"/>
  <c r="AB318" i="35350"/>
  <c r="AD318" i="35350" s="1"/>
  <c r="AB313" i="35350"/>
  <c r="AD313" i="35350" s="1"/>
  <c r="AB293" i="35350"/>
  <c r="AD293" i="35350" s="1"/>
  <c r="AB282" i="35350"/>
  <c r="W282" i="35350" s="1"/>
  <c r="AB280" i="35350"/>
  <c r="AB264" i="35350"/>
  <c r="AD264" i="35350" s="1"/>
  <c r="AB199" i="35350"/>
  <c r="AD199" i="35350" s="1"/>
  <c r="AB185" i="35350"/>
  <c r="AB172" i="35350"/>
  <c r="AD172" i="35350" s="1"/>
  <c r="AB165" i="35350"/>
  <c r="AD165" i="35350" s="1"/>
  <c r="AB151" i="35350"/>
  <c r="AD151" i="35350" s="1"/>
  <c r="AB147" i="35350"/>
  <c r="AD147" i="35350" s="1"/>
  <c r="AB145" i="35350"/>
  <c r="AD145" i="35350" s="1"/>
  <c r="AB93" i="35350"/>
  <c r="AD93" i="35350" s="1"/>
  <c r="AB73" i="35350"/>
  <c r="AD73" i="35350" s="1"/>
  <c r="AB71" i="35350"/>
  <c r="AD71" i="35350" s="1"/>
  <c r="AB41" i="35350"/>
  <c r="AD41" i="35350" s="1"/>
  <c r="AB24" i="35350"/>
  <c r="AD24" i="35350" s="1"/>
  <c r="AB9" i="35350"/>
  <c r="AF622" i="35350"/>
  <c r="AF451" i="35350"/>
  <c r="F827" i="35352"/>
  <c r="AI785" i="35350"/>
  <c r="AO785" i="35350" s="1"/>
  <c r="F739" i="35352"/>
  <c r="F723" i="35352"/>
  <c r="F699" i="35352"/>
  <c r="AK347" i="35350"/>
  <c r="F253" i="35352"/>
  <c r="AB833" i="35350"/>
  <c r="AD833" i="35350" s="1"/>
  <c r="AB693" i="35350"/>
  <c r="AD693" i="35350" s="1"/>
  <c r="AF424" i="35350"/>
  <c r="F230" i="35352"/>
  <c r="AB232" i="35350"/>
  <c r="AD232" i="35350" s="1"/>
  <c r="F824" i="35352"/>
  <c r="F776" i="35352"/>
  <c r="F672" i="35352"/>
  <c r="F640" i="35352"/>
  <c r="AM579" i="35350"/>
  <c r="F536" i="35352"/>
  <c r="F528" i="35352"/>
  <c r="F512" i="35352"/>
  <c r="F472" i="35352"/>
  <c r="F432" i="35352"/>
  <c r="F408" i="35352"/>
  <c r="F360" i="35352"/>
  <c r="AJ196" i="35350"/>
  <c r="AB810" i="35350"/>
  <c r="AD810" i="35350" s="1"/>
  <c r="AB759" i="35350"/>
  <c r="AD759" i="35350" s="1"/>
  <c r="AB713" i="35350"/>
  <c r="AD713" i="35350" s="1"/>
  <c r="AB696" i="35350"/>
  <c r="AD696" i="35350" s="1"/>
  <c r="AB670" i="35350"/>
  <c r="AD670" i="35350" s="1"/>
  <c r="AB559" i="35350"/>
  <c r="AD559" i="35350" s="1"/>
  <c r="AB501" i="35350"/>
  <c r="AD501" i="35350" s="1"/>
  <c r="AB440" i="35350"/>
  <c r="AB384" i="35350"/>
  <c r="AD384" i="35350" s="1"/>
  <c r="AF336" i="35350"/>
  <c r="AJ336" i="35350" s="1"/>
  <c r="AI341" i="35350"/>
  <c r="AQ341" i="35350" s="1"/>
  <c r="AF269" i="35350"/>
  <c r="F674" i="35352"/>
  <c r="F642" i="35352"/>
  <c r="F338" i="35352"/>
  <c r="AB793" i="35350"/>
  <c r="AD793" i="35350" s="1"/>
  <c r="AB737" i="35350"/>
  <c r="AD737" i="35350" s="1"/>
  <c r="AB726" i="35350"/>
  <c r="AB598" i="35350"/>
  <c r="AD598" i="35350" s="1"/>
  <c r="AB538" i="35350"/>
  <c r="AD538" i="35350" s="1"/>
  <c r="AB485" i="35350"/>
  <c r="AB428" i="35350"/>
  <c r="AD428" i="35350" s="1"/>
  <c r="AN813" i="35350"/>
  <c r="F743" i="35352"/>
  <c r="AK748" i="35350"/>
  <c r="AN740" i="35350"/>
  <c r="F695" i="35352"/>
  <c r="F687" i="35352"/>
  <c r="AL690" i="35350"/>
  <c r="AL682" i="35350"/>
  <c r="F487" i="35352"/>
  <c r="F439" i="35352"/>
  <c r="F313" i="35352"/>
  <c r="AB806" i="35350"/>
  <c r="AD806" i="35350" s="1"/>
  <c r="AB755" i="35350"/>
  <c r="AD755" i="35350" s="1"/>
  <c r="AB709" i="35350"/>
  <c r="AD709" i="35350" s="1"/>
  <c r="AB656" i="35350"/>
  <c r="AD656" i="35350" s="1"/>
  <c r="AB588" i="35350"/>
  <c r="AD588" i="35350" s="1"/>
  <c r="AB488" i="35350"/>
  <c r="AD488" i="35350" s="1"/>
  <c r="AB417" i="35350"/>
  <c r="AB409" i="35350"/>
  <c r="AD409" i="35350" s="1"/>
  <c r="AB326" i="35350"/>
  <c r="AD326" i="35350" s="1"/>
  <c r="F323" i="35352"/>
  <c r="AB108" i="35350"/>
  <c r="AD108" i="35350" s="1"/>
  <c r="F106" i="35352"/>
  <c r="AB250" i="35350"/>
  <c r="AD250" i="35350" s="1"/>
  <c r="F248" i="35352"/>
  <c r="AN808" i="35350"/>
  <c r="F738" i="35352"/>
  <c r="F474" i="35352"/>
  <c r="AB689" i="35350"/>
  <c r="AD689" i="35350" s="1"/>
  <c r="F812" i="35352"/>
  <c r="F628" i="35352"/>
  <c r="F612" i="35352"/>
  <c r="F532" i="35352"/>
  <c r="F460" i="35352"/>
  <c r="F364" i="35352"/>
  <c r="AB837" i="35350"/>
  <c r="AD837" i="35350" s="1"/>
  <c r="AB697" i="35350"/>
  <c r="AD697" i="35350" s="1"/>
  <c r="AB609" i="35350"/>
  <c r="AB543" i="35350"/>
  <c r="AF461" i="35350"/>
  <c r="AB433" i="35350"/>
  <c r="AD433" i="35350" s="1"/>
  <c r="AB310" i="35350"/>
  <c r="AD310" i="35350" s="1"/>
  <c r="F308" i="35352"/>
  <c r="AB158" i="35350"/>
  <c r="AD158" i="35350" s="1"/>
  <c r="F156" i="35352"/>
  <c r="AF142" i="35350"/>
  <c r="AL142" i="35350" s="1"/>
  <c r="F813" i="35352"/>
  <c r="F725" i="35352"/>
  <c r="F421" i="35352"/>
  <c r="F626" i="35352"/>
  <c r="AB684" i="35350"/>
  <c r="AB551" i="35350"/>
  <c r="AD551" i="35350" s="1"/>
  <c r="F780" i="35352"/>
  <c r="AL719" i="35350"/>
  <c r="AM695" i="35350"/>
  <c r="F636" i="35352"/>
  <c r="F737" i="35352"/>
  <c r="F729" i="35352"/>
  <c r="F641" i="35352"/>
  <c r="F625" i="35352"/>
  <c r="F569" i="35352"/>
  <c r="F561" i="35352"/>
  <c r="F545" i="35352"/>
  <c r="F449" i="35352"/>
  <c r="F425" i="35352"/>
  <c r="AB240" i="35350"/>
  <c r="F238" i="35352"/>
  <c r="AB224" i="35350"/>
  <c r="AD224" i="35350" s="1"/>
  <c r="AB216" i="35350"/>
  <c r="AD216" i="35350" s="1"/>
  <c r="F214" i="35352"/>
  <c r="AM315" i="35350"/>
  <c r="AB626" i="35350"/>
  <c r="AD626" i="35350" s="1"/>
  <c r="AB607" i="35350"/>
  <c r="AD607" i="35350" s="1"/>
  <c r="AB595" i="35350"/>
  <c r="AB571" i="35350"/>
  <c r="AD571" i="35350" s="1"/>
  <c r="AB540" i="35350"/>
  <c r="AB514" i="35350"/>
  <c r="AD514" i="35350" s="1"/>
  <c r="AB220" i="35350"/>
  <c r="AD220" i="35350" s="1"/>
  <c r="AB617" i="35350"/>
  <c r="AD617" i="35350" s="1"/>
  <c r="AB581" i="35350"/>
  <c r="AD581" i="35350" s="1"/>
  <c r="AB531" i="35350"/>
  <c r="AD531" i="35350" s="1"/>
  <c r="AB505" i="35350"/>
  <c r="AD505" i="35350" s="1"/>
  <c r="AB497" i="35350"/>
  <c r="AD497" i="35350" s="1"/>
  <c r="AB401" i="35350"/>
  <c r="AD401" i="35350" s="1"/>
  <c r="AB273" i="35350"/>
  <c r="AD273" i="35350" s="1"/>
  <c r="AB241" i="35350"/>
  <c r="AD241" i="35350" s="1"/>
  <c r="AB237" i="35350"/>
  <c r="AD237" i="35350" s="1"/>
  <c r="AF110" i="35350"/>
  <c r="AL110" i="35350" s="1"/>
  <c r="AI319" i="35350"/>
  <c r="AQ319" i="35350" s="1"/>
  <c r="AB633" i="35350"/>
  <c r="AD633" i="35350" s="1"/>
  <c r="AB479" i="35350"/>
  <c r="AB322" i="35350"/>
  <c r="AD322" i="35350" s="1"/>
  <c r="AB306" i="35350"/>
  <c r="AD306" i="35350" s="1"/>
  <c r="AB304" i="35350"/>
  <c r="AD304" i="35350" s="1"/>
  <c r="AB613" i="35350"/>
  <c r="AD613" i="35350" s="1"/>
  <c r="AB577" i="35350"/>
  <c r="AD577" i="35350" s="1"/>
  <c r="AB527" i="35350"/>
  <c r="AD527" i="35350" s="1"/>
  <c r="AB490" i="35350"/>
  <c r="AB469" i="35350"/>
  <c r="AD469" i="35350" s="1"/>
  <c r="AB459" i="35350"/>
  <c r="AD459" i="35350" s="1"/>
  <c r="AB437" i="35350"/>
  <c r="AD437" i="35350" s="1"/>
  <c r="AB422" i="35350"/>
  <c r="AB397" i="35350"/>
  <c r="AD397" i="35350" s="1"/>
  <c r="AB248" i="35350"/>
  <c r="AD248" i="35350" s="1"/>
  <c r="AB316" i="35350"/>
  <c r="AD316" i="35350" s="1"/>
  <c r="AB308" i="35350"/>
  <c r="AD308" i="35350" s="1"/>
  <c r="AB292" i="35350"/>
  <c r="AD292" i="35350" s="1"/>
  <c r="AB246" i="35350"/>
  <c r="AD246" i="35350" s="1"/>
  <c r="AB209" i="35350"/>
  <c r="AD209" i="35350" s="1"/>
  <c r="AB320" i="35350"/>
  <c r="AD320" i="35350" s="1"/>
  <c r="AB309" i="35350"/>
  <c r="AD309" i="35350" s="1"/>
  <c r="AB262" i="35350"/>
  <c r="AD262" i="35350" s="1"/>
  <c r="AF184" i="35350"/>
  <c r="AB333" i="35350"/>
  <c r="AD333" i="35350" s="1"/>
  <c r="AB300" i="35350"/>
  <c r="AD300" i="35350" s="1"/>
  <c r="AB249" i="35350"/>
  <c r="AD249" i="35350" s="1"/>
  <c r="AB245" i="35350"/>
  <c r="AB52" i="35350"/>
  <c r="AB217" i="35350"/>
  <c r="AD217" i="35350" s="1"/>
  <c r="AB201" i="35350"/>
  <c r="AD201" i="35350" s="1"/>
  <c r="AB189" i="35350"/>
  <c r="AD189" i="35350" s="1"/>
  <c r="AB136" i="35350"/>
  <c r="AD136" i="35350" s="1"/>
  <c r="AB101" i="35350"/>
  <c r="AD101" i="35350" s="1"/>
  <c r="AF18" i="35350"/>
  <c r="AB242" i="35350"/>
  <c r="AB221" i="35350"/>
  <c r="AD221" i="35350" s="1"/>
  <c r="AB149" i="35350"/>
  <c r="AB124" i="35350"/>
  <c r="AD124" i="35350" s="1"/>
  <c r="AB94" i="35350"/>
  <c r="AD94" i="35350" s="1"/>
  <c r="AB68" i="35350"/>
  <c r="AD68" i="35350" s="1"/>
  <c r="AF7" i="35350"/>
  <c r="AB21" i="35350"/>
  <c r="AD21" i="35350" s="1"/>
  <c r="AB193" i="35350"/>
  <c r="AD193" i="35350" s="1"/>
  <c r="AB153" i="35350"/>
  <c r="AD153" i="35350" s="1"/>
  <c r="AB72" i="35350"/>
  <c r="AD72" i="35350" s="1"/>
  <c r="AB56" i="35350"/>
  <c r="AD56" i="35350" s="1"/>
  <c r="AB44" i="35350"/>
  <c r="AD44" i="35350" s="1"/>
  <c r="AB10" i="35350"/>
  <c r="AD10" i="35350" s="1"/>
  <c r="AB196" i="35350"/>
  <c r="AD196" i="35350" s="1"/>
  <c r="AB175" i="35350"/>
  <c r="AD175" i="35350" s="1"/>
  <c r="AB128" i="35350"/>
  <c r="AD128" i="35350" s="1"/>
  <c r="AB120" i="35350"/>
  <c r="AD120" i="35350" s="1"/>
  <c r="AB112" i="35350"/>
  <c r="AD112" i="35350" s="1"/>
  <c r="AB104" i="35350"/>
  <c r="AD104" i="35350" s="1"/>
  <c r="AB50" i="35350"/>
  <c r="AB40" i="35350"/>
  <c r="J17" i="35352"/>
  <c r="J12" i="35352"/>
  <c r="AX13" i="35350" s="1"/>
  <c r="J8" i="35352"/>
  <c r="J4" i="35352"/>
  <c r="AX5" i="35350" s="1"/>
  <c r="AW5" i="35350" s="1"/>
  <c r="J21" i="35352"/>
  <c r="AX22" i="35350" s="1"/>
  <c r="J5" i="35352"/>
  <c r="J23" i="35352"/>
  <c r="J19" i="35352"/>
  <c r="AX20" i="35350" s="1"/>
  <c r="J7" i="35352"/>
  <c r="AX8" i="35350" s="1"/>
  <c r="J16" i="35352"/>
  <c r="AX17" i="35350" s="1"/>
  <c r="J29" i="35352"/>
  <c r="AX24" i="35350" s="1"/>
  <c r="J15" i="35352"/>
  <c r="AX16" i="35350" s="1"/>
  <c r="J25" i="35352"/>
  <c r="AX27" i="35350" s="1"/>
  <c r="J22" i="35352"/>
  <c r="AX23" i="35350" s="1"/>
  <c r="J18" i="35352"/>
  <c r="J14" i="35352"/>
  <c r="AX15" i="35350" s="1"/>
  <c r="J10" i="35352"/>
  <c r="AX11" i="35350" s="1"/>
  <c r="J6" i="35352"/>
  <c r="J24" i="35352"/>
  <c r="AX26" i="35350" s="1"/>
  <c r="J13" i="35352"/>
  <c r="AX14" i="35350" s="1"/>
  <c r="J27" i="35352"/>
  <c r="AX29" i="35350" s="1"/>
  <c r="J20" i="35352"/>
  <c r="AX21" i="35350" s="1"/>
  <c r="J26" i="35352"/>
  <c r="J11" i="35352"/>
  <c r="AX12" i="35350" s="1"/>
  <c r="AW676" i="35350"/>
  <c r="AN676" i="35350" s="1"/>
  <c r="AV31" i="35350"/>
  <c r="AU31" i="35350" s="1"/>
  <c r="AU216" i="35350"/>
  <c r="AJ168" i="35350"/>
  <c r="AW192" i="35350"/>
  <c r="AN192" i="35350" s="1"/>
  <c r="AW197" i="35350"/>
  <c r="AL197" i="35350" s="1"/>
  <c r="AW37" i="35350"/>
  <c r="AJ37" i="35350" s="1"/>
  <c r="AM112" i="35350"/>
  <c r="AV40" i="35350"/>
  <c r="AU40" i="35350" s="1"/>
  <c r="AV532" i="35350"/>
  <c r="AI532" i="35350" s="1"/>
  <c r="AR532" i="35350" s="1"/>
  <c r="AW64" i="35350"/>
  <c r="AM64" i="35350" s="1"/>
  <c r="AW56" i="35350"/>
  <c r="AM56" i="35350" s="1"/>
  <c r="AW668" i="35350"/>
  <c r="AJ668" i="35350" s="1"/>
  <c r="AW200" i="35350"/>
  <c r="AL200" i="35350" s="1"/>
  <c r="AK43" i="35350"/>
  <c r="AW83" i="35350"/>
  <c r="AN83" i="35350" s="1"/>
  <c r="AU184" i="35350"/>
  <c r="AW548" i="35350"/>
  <c r="AM548" i="35350" s="1"/>
  <c r="AV224" i="35350"/>
  <c r="AI224" i="35350" s="1"/>
  <c r="AV524" i="35350"/>
  <c r="AU524" i="35350" s="1"/>
  <c r="AK112" i="35350"/>
  <c r="AW96" i="35350"/>
  <c r="AM96" i="35350" s="1"/>
  <c r="AV176" i="35350"/>
  <c r="AU176" i="35350" s="1"/>
  <c r="AV48" i="35350"/>
  <c r="AI48" i="35350" s="1"/>
  <c r="AW184" i="35350"/>
  <c r="AW221" i="35350"/>
  <c r="AN221" i="35350" s="1"/>
  <c r="AK237" i="35350"/>
  <c r="AV293" i="35350"/>
  <c r="AU293" i="35350" s="1"/>
  <c r="AW205" i="35350"/>
  <c r="AN205" i="35350" s="1"/>
  <c r="AW277" i="35350"/>
  <c r="AK277" i="35350" s="1"/>
  <c r="AV53" i="35350"/>
  <c r="AI53" i="35350" s="1"/>
  <c r="AS53" i="35350" s="1"/>
  <c r="AV229" i="35350"/>
  <c r="AI229" i="35350" s="1"/>
  <c r="AV165" i="35350"/>
  <c r="AI165" i="35350" s="1"/>
  <c r="T165" i="35350" s="1"/>
  <c r="AV326" i="35350"/>
  <c r="AU326" i="35350" s="1"/>
  <c r="AW342" i="35350"/>
  <c r="AK342" i="35350" s="1"/>
  <c r="AV61" i="35350"/>
  <c r="AU61" i="35350" s="1"/>
  <c r="AW45" i="35350"/>
  <c r="AK45" i="35350" s="1"/>
  <c r="AW375" i="35350"/>
  <c r="AK375" i="35350" s="1"/>
  <c r="AW391" i="35350"/>
  <c r="AL391" i="35350" s="1"/>
  <c r="AV117" i="35350"/>
  <c r="AI117" i="35350" s="1"/>
  <c r="AR117" i="35350" s="1"/>
  <c r="AW577" i="35350"/>
  <c r="AK577" i="35350" s="1"/>
  <c r="AV779" i="35350"/>
  <c r="AU779" i="35350" s="1"/>
  <c r="AJ67" i="35350"/>
  <c r="AV43" i="35350"/>
  <c r="AU43" i="35350" s="1"/>
  <c r="AW322" i="35350"/>
  <c r="AJ322" i="35350" s="1"/>
  <c r="AV763" i="35350"/>
  <c r="AU763" i="35350" s="1"/>
  <c r="AV788" i="35350"/>
  <c r="AI788" i="35350" s="1"/>
  <c r="AS788" i="35350" s="1"/>
  <c r="AW739" i="35350"/>
  <c r="AL739" i="35350" s="1"/>
  <c r="AV250" i="35350"/>
  <c r="AU250" i="35350" s="1"/>
  <c r="AJ662" i="35350"/>
  <c r="AW364" i="35350"/>
  <c r="AK364" i="35350" s="1"/>
  <c r="AN646" i="35350"/>
  <c r="AI705" i="35350"/>
  <c r="AS705" i="35350" s="1"/>
  <c r="AW478" i="35350"/>
  <c r="AN478" i="35350" s="1"/>
  <c r="AW213" i="35350"/>
  <c r="AJ213" i="35350" s="1"/>
  <c r="AV662" i="35350"/>
  <c r="AI662" i="35350" s="1"/>
  <c r="AQ662" i="35350" s="1"/>
  <c r="AW705" i="35350"/>
  <c r="AN705" i="35350" s="1"/>
  <c r="AU785" i="35350"/>
  <c r="AW785" i="35350"/>
  <c r="AJ785" i="35350" s="1"/>
  <c r="AK662" i="35350"/>
  <c r="AW444" i="35350"/>
  <c r="AL444" i="35350" s="1"/>
  <c r="AJ646" i="35350"/>
  <c r="AV298" i="35350"/>
  <c r="AU298" i="35350" s="1"/>
  <c r="AV372" i="35350"/>
  <c r="AU372" i="35350" s="1"/>
  <c r="AW670" i="35350"/>
  <c r="AL670" i="35350" s="1"/>
  <c r="AU590" i="35350"/>
  <c r="AV470" i="35350"/>
  <c r="AI470" i="35350" s="1"/>
  <c r="AV274" i="35350"/>
  <c r="AI274" i="35350" s="1"/>
  <c r="T274" i="35350" s="1"/>
  <c r="AV452" i="35350"/>
  <c r="AI452" i="35350" s="1"/>
  <c r="AO452" i="35350" s="1"/>
  <c r="AV266" i="35350"/>
  <c r="AI266" i="35350" s="1"/>
  <c r="AV566" i="35350"/>
  <c r="AU566" i="35350" s="1"/>
  <c r="AV347" i="35350"/>
  <c r="AU347" i="35350" s="1"/>
  <c r="AW590" i="35350"/>
  <c r="AK590" i="35350" s="1"/>
  <c r="AI503" i="35350"/>
  <c r="AS503" i="35350" s="1"/>
  <c r="AV401" i="35350"/>
  <c r="AU401" i="35350" s="1"/>
  <c r="AV328" i="35350"/>
  <c r="AU328" i="35350" s="1"/>
  <c r="AM74" i="35350"/>
  <c r="AV433" i="35350"/>
  <c r="AI433" i="35350" s="1"/>
  <c r="AV336" i="35350"/>
  <c r="AU336" i="35350" s="1"/>
  <c r="AW66" i="35350"/>
  <c r="AJ66" i="35350" s="1"/>
  <c r="AV170" i="35350"/>
  <c r="AI170" i="35350" s="1"/>
  <c r="AV74" i="35350"/>
  <c r="AU74" i="35350" s="1"/>
  <c r="AW623" i="35350"/>
  <c r="AJ623" i="35350" s="1"/>
  <c r="AW166" i="35350"/>
  <c r="AN166" i="35350" s="1"/>
  <c r="AU463" i="35350"/>
  <c r="AI46" i="35350"/>
  <c r="AS46" i="35350" s="1"/>
  <c r="AL170" i="35350"/>
  <c r="AU668" i="35350"/>
  <c r="AI344" i="35350"/>
  <c r="T344" i="35350" s="1"/>
  <c r="AM67" i="35350"/>
  <c r="AW58" i="35350"/>
  <c r="AM58" i="35350" s="1"/>
  <c r="AW239" i="35350"/>
  <c r="AN239" i="35350" s="1"/>
  <c r="AW194" i="35350"/>
  <c r="AM194" i="35350" s="1"/>
  <c r="AV425" i="35350"/>
  <c r="AI425" i="35350" s="1"/>
  <c r="AH425" i="35350" s="1"/>
  <c r="AJ186" i="35350"/>
  <c r="AN67" i="35350"/>
  <c r="AW42" i="35350"/>
  <c r="AL42" i="35350" s="1"/>
  <c r="AW35" i="35350"/>
  <c r="AM35" i="35350" s="1"/>
  <c r="AV361" i="35350"/>
  <c r="AU361" i="35350" s="1"/>
  <c r="AV223" i="35350"/>
  <c r="AI223" i="35350" s="1"/>
  <c r="AW472" i="35350"/>
  <c r="AN472" i="35350" s="1"/>
  <c r="AL496" i="35350"/>
  <c r="AW350" i="35350"/>
  <c r="AM350" i="35350" s="1"/>
  <c r="AW63" i="35350"/>
  <c r="AK63" i="35350" s="1"/>
  <c r="AM231" i="35350"/>
  <c r="AV167" i="35350"/>
  <c r="AI167" i="35350" s="1"/>
  <c r="AS167" i="35350" s="1"/>
  <c r="AW333" i="35350"/>
  <c r="AL333" i="35350" s="1"/>
  <c r="AW268" i="35350"/>
  <c r="AK268" i="35350" s="1"/>
  <c r="AL175" i="35350"/>
  <c r="AW79" i="35350"/>
  <c r="AJ79" i="35350" s="1"/>
  <c r="AW185" i="35350"/>
  <c r="AK185" i="35350" s="1"/>
  <c r="AI202" i="35350"/>
  <c r="AS202" i="35350" s="1"/>
  <c r="AW247" i="35350"/>
  <c r="AL247" i="35350" s="1"/>
  <c r="AW114" i="35350"/>
  <c r="AL114" i="35350" s="1"/>
  <c r="AW344" i="35350"/>
  <c r="AN344" i="35350" s="1"/>
  <c r="AW385" i="35350"/>
  <c r="AL385" i="35350" s="1"/>
  <c r="AW178" i="35350"/>
  <c r="AL178" i="35350" s="1"/>
  <c r="AJ170" i="35350"/>
  <c r="AN74" i="35350"/>
  <c r="AV479" i="35350"/>
  <c r="AU479" i="35350" s="1"/>
  <c r="AW511" i="35350"/>
  <c r="AK511" i="35350" s="1"/>
  <c r="AW725" i="35350"/>
  <c r="AJ725" i="35350" s="1"/>
  <c r="AW319" i="35350"/>
  <c r="AJ319" i="35350" s="1"/>
  <c r="AW262" i="35350"/>
  <c r="AJ262" i="35350" s="1"/>
  <c r="AV541" i="35350"/>
  <c r="AM170" i="35350"/>
  <c r="AW122" i="35350"/>
  <c r="AL122" i="35350" s="1"/>
  <c r="AW106" i="35350"/>
  <c r="AN106" i="35350" s="1"/>
  <c r="AW471" i="35350"/>
  <c r="AN471" i="35350" s="1"/>
  <c r="AM525" i="35350"/>
  <c r="AV186" i="35350"/>
  <c r="AU186" i="35350" s="1"/>
  <c r="AW287" i="35350"/>
  <c r="AN287" i="35350" s="1"/>
  <c r="AV547" i="35350"/>
  <c r="AU547" i="35350" s="1"/>
  <c r="AI472" i="35350"/>
  <c r="AS472" i="35350" s="1"/>
  <c r="AU472" i="35350"/>
  <c r="AI87" i="35350"/>
  <c r="AH87" i="35350" s="1"/>
  <c r="AU87" i="35350"/>
  <c r="AK525" i="35350"/>
  <c r="AK231" i="35350"/>
  <c r="AU64" i="35350"/>
  <c r="AM175" i="35350"/>
  <c r="AW55" i="35350"/>
  <c r="AM55" i="35350" s="1"/>
  <c r="AV607" i="35350"/>
  <c r="AI607" i="35350" s="1"/>
  <c r="AW352" i="35350"/>
  <c r="AV374" i="35350"/>
  <c r="AU374" i="35350" s="1"/>
  <c r="AW161" i="35350"/>
  <c r="AL161" i="35350" s="1"/>
  <c r="AV381" i="35350"/>
  <c r="AI381" i="35350" s="1"/>
  <c r="T381" i="35350" s="1"/>
  <c r="AV315" i="35350"/>
  <c r="AI315" i="35350" s="1"/>
  <c r="AW236" i="35350"/>
  <c r="AM236" i="35350" s="1"/>
  <c r="AW455" i="35350"/>
  <c r="AL455" i="35350" s="1"/>
  <c r="AL231" i="35350"/>
  <c r="AU333" i="35350"/>
  <c r="AI430" i="35350"/>
  <c r="AS430" i="35350" s="1"/>
  <c r="AJ231" i="35350"/>
  <c r="AU549" i="35350"/>
  <c r="AM446" i="35350"/>
  <c r="AV191" i="35350"/>
  <c r="AI191" i="35350" s="1"/>
  <c r="AV346" i="35350"/>
  <c r="AI346" i="35350" s="1"/>
  <c r="AQ346" i="35350" s="1"/>
  <c r="AV199" i="35350"/>
  <c r="AU199" i="35350" s="1"/>
  <c r="AV71" i="35350"/>
  <c r="AI71" i="35350" s="1"/>
  <c r="AR71" i="35350" s="1"/>
  <c r="AW87" i="35350"/>
  <c r="AM87" i="35350" s="1"/>
  <c r="AW438" i="35350"/>
  <c r="AN438" i="35350" s="1"/>
  <c r="AV175" i="35350"/>
  <c r="AI175" i="35350" s="1"/>
  <c r="AW382" i="35350"/>
  <c r="AM382" i="35350" s="1"/>
  <c r="AV496" i="35350"/>
  <c r="AU496" i="35350" s="1"/>
  <c r="AU382" i="35350"/>
  <c r="AJ827" i="35350"/>
  <c r="AN175" i="35350"/>
  <c r="AM737" i="35350"/>
  <c r="AU341" i="35350"/>
  <c r="AL235" i="35350"/>
  <c r="AW143" i="35350"/>
  <c r="AK143" i="35350" s="1"/>
  <c r="AV151" i="35350"/>
  <c r="AI151" i="35350" s="1"/>
  <c r="AQ151" i="35350" s="1"/>
  <c r="AV225" i="35350"/>
  <c r="AU225" i="35350" s="1"/>
  <c r="AV358" i="35350"/>
  <c r="AW416" i="35350"/>
  <c r="AK416" i="35350" s="1"/>
  <c r="AW260" i="35350"/>
  <c r="AJ260" i="35350" s="1"/>
  <c r="AV737" i="35350"/>
  <c r="AU737" i="35350" s="1"/>
  <c r="AV127" i="35350"/>
  <c r="AI127" i="35350" s="1"/>
  <c r="AV153" i="35350"/>
  <c r="AU153" i="35350" s="1"/>
  <c r="AW509" i="35350"/>
  <c r="AN509" i="35350" s="1"/>
  <c r="AW343" i="35350"/>
  <c r="AK343" i="35350" s="1"/>
  <c r="AW244" i="35350"/>
  <c r="AN244" i="35350" s="1"/>
  <c r="AV525" i="35350"/>
  <c r="AW589" i="35350"/>
  <c r="AM589" i="35350" s="1"/>
  <c r="AK175" i="35350"/>
  <c r="AN737" i="35350"/>
  <c r="AU169" i="35350"/>
  <c r="AU581" i="35350"/>
  <c r="AW252" i="35350"/>
  <c r="AV446" i="35350"/>
  <c r="AW504" i="35350"/>
  <c r="AL504" i="35350" s="1"/>
  <c r="AW338" i="35350"/>
  <c r="AK338" i="35350" s="1"/>
  <c r="AV366" i="35350"/>
  <c r="AU366" i="35350" s="1"/>
  <c r="AW270" i="35350"/>
  <c r="AK270" i="35350" s="1"/>
  <c r="AW573" i="35350"/>
  <c r="AK573" i="35350" s="1"/>
  <c r="AV142" i="35350"/>
  <c r="AU142" i="35350" s="1"/>
  <c r="AV231" i="35350"/>
  <c r="AI231" i="35350" s="1"/>
  <c r="AW341" i="35350"/>
  <c r="AN341" i="35350" s="1"/>
  <c r="AV536" i="35350"/>
  <c r="AU536" i="35350" s="1"/>
  <c r="AV488" i="35350"/>
  <c r="AI488" i="35350" s="1"/>
  <c r="AJ286" i="35350"/>
  <c r="AK257" i="35350"/>
  <c r="AW119" i="35350"/>
  <c r="AL119" i="35350" s="1"/>
  <c r="AV212" i="35350"/>
  <c r="AU212" i="35350" s="1"/>
  <c r="AV680" i="35350"/>
  <c r="AI680" i="35350" s="1"/>
  <c r="AV469" i="35350"/>
  <c r="AI469" i="35350" s="1"/>
  <c r="T469" i="35350" s="1"/>
  <c r="AV241" i="35350"/>
  <c r="AI241" i="35350" s="1"/>
  <c r="AO241" i="35350" s="1"/>
  <c r="AW430" i="35350"/>
  <c r="AL430" i="35350" s="1"/>
  <c r="AW549" i="35350"/>
  <c r="AJ549" i="35350" s="1"/>
  <c r="AI260" i="35350"/>
  <c r="AS260" i="35350" s="1"/>
  <c r="AJ690" i="35350"/>
  <c r="AV183" i="35350"/>
  <c r="AI183" i="35350" s="1"/>
  <c r="AW214" i="35350"/>
  <c r="AK214" i="35350" s="1"/>
  <c r="AV543" i="35350"/>
  <c r="AU543" i="35350" s="1"/>
  <c r="AV135" i="35350"/>
  <c r="AV292" i="35350"/>
  <c r="AU178" i="35350"/>
  <c r="AI178" i="35350"/>
  <c r="AH178" i="35350" s="1"/>
  <c r="AK631" i="35350"/>
  <c r="AM631" i="35350"/>
  <c r="AI52" i="35350"/>
  <c r="AU52" i="35350"/>
  <c r="AU201" i="35350"/>
  <c r="AI201" i="35350"/>
  <c r="AM532" i="35350"/>
  <c r="AU379" i="35350"/>
  <c r="AU130" i="35350"/>
  <c r="AL737" i="35350"/>
  <c r="AI226" i="35350"/>
  <c r="AR226" i="35350" s="1"/>
  <c r="AN719" i="35350"/>
  <c r="AK286" i="35350"/>
  <c r="AK690" i="35350"/>
  <c r="AV575" i="35350"/>
  <c r="AU575" i="35350" s="1"/>
  <c r="AW210" i="35350"/>
  <c r="AM210" i="35350" s="1"/>
  <c r="AW146" i="35350"/>
  <c r="AL146" i="35350" s="1"/>
  <c r="AV283" i="35350"/>
  <c r="AU283" i="35350" s="1"/>
  <c r="AV255" i="35350"/>
  <c r="AW365" i="35350"/>
  <c r="AV580" i="35350"/>
  <c r="AW291" i="35350"/>
  <c r="AV719" i="35350"/>
  <c r="AI719" i="35350" s="1"/>
  <c r="AW507" i="35350"/>
  <c r="AN507" i="35350" s="1"/>
  <c r="AW503" i="35350"/>
  <c r="AM503" i="35350" s="1"/>
  <c r="AV363" i="35350"/>
  <c r="AU363" i="35350" s="1"/>
  <c r="AW243" i="35350"/>
  <c r="AM243" i="35350" s="1"/>
  <c r="AK827" i="35350"/>
  <c r="AL196" i="35350"/>
  <c r="AI220" i="35350"/>
  <c r="AO220" i="35350" s="1"/>
  <c r="AW116" i="35350"/>
  <c r="AJ116" i="35350" s="1"/>
  <c r="AW92" i="35350"/>
  <c r="AL92" i="35350" s="1"/>
  <c r="AW60" i="35350"/>
  <c r="AK60" i="35350" s="1"/>
  <c r="AV403" i="35350"/>
  <c r="AW204" i="35350"/>
  <c r="AK469" i="35350"/>
  <c r="AK580" i="35350"/>
  <c r="AW50" i="35350"/>
  <c r="AM50" i="35350" s="1"/>
  <c r="AW130" i="35350"/>
  <c r="AN130" i="35350" s="1"/>
  <c r="AV105" i="35350"/>
  <c r="AV271" i="35350"/>
  <c r="AW68" i="35350"/>
  <c r="AK68" i="35350" s="1"/>
  <c r="AV278" i="35350"/>
  <c r="AV408" i="35350"/>
  <c r="AU408" i="35350" s="1"/>
  <c r="AW360" i="35350"/>
  <c r="AN360" i="35350" s="1"/>
  <c r="AV180" i="35350"/>
  <c r="AU180" i="35350" s="1"/>
  <c r="AV84" i="35350"/>
  <c r="AI84" i="35350" s="1"/>
  <c r="AV209" i="35350"/>
  <c r="AW409" i="35350"/>
  <c r="AV631" i="35350"/>
  <c r="AU631" i="35350" s="1"/>
  <c r="AV259" i="35350"/>
  <c r="AV286" i="35350"/>
  <c r="AU286" i="35350" s="1"/>
  <c r="AW586" i="35350"/>
  <c r="AJ586" i="35350" s="1"/>
  <c r="AN827" i="35350"/>
  <c r="AJ514" i="35350"/>
  <c r="AU121" i="35350"/>
  <c r="AV827" i="35350"/>
  <c r="AU827" i="35350" s="1"/>
  <c r="AV376" i="35350"/>
  <c r="AI376" i="35350" s="1"/>
  <c r="AW217" i="35350"/>
  <c r="AM217" i="35350" s="1"/>
  <c r="AW169" i="35350"/>
  <c r="AM169" i="35350" s="1"/>
  <c r="AW461" i="35350"/>
  <c r="AV546" i="35350"/>
  <c r="AI546" i="35350" s="1"/>
  <c r="AV748" i="35350"/>
  <c r="AW273" i="35350"/>
  <c r="AL273" i="35350" s="1"/>
  <c r="AM827" i="35350"/>
  <c r="AN170" i="35350"/>
  <c r="AL514" i="35350"/>
  <c r="AI321" i="35350"/>
  <c r="AP321" i="35350" s="1"/>
  <c r="AK235" i="35350"/>
  <c r="AV348" i="35350"/>
  <c r="AI348" i="35350" s="1"/>
  <c r="AQ348" i="35350" s="1"/>
  <c r="AV303" i="35350"/>
  <c r="AU303" i="35350" s="1"/>
  <c r="AI340" i="35350"/>
  <c r="AS340" i="35350" s="1"/>
  <c r="AU360" i="35350"/>
  <c r="AM108" i="35350"/>
  <c r="AJ580" i="35350"/>
  <c r="AI663" i="35350"/>
  <c r="AI623" i="35350"/>
  <c r="AS623" i="35350" s="1"/>
  <c r="AV445" i="35350"/>
  <c r="AI445" i="35350" s="1"/>
  <c r="AW421" i="35350"/>
  <c r="AK421" i="35350" s="1"/>
  <c r="AW138" i="35350"/>
  <c r="AN138" i="35350" s="1"/>
  <c r="AW254" i="35350"/>
  <c r="AJ254" i="35350" s="1"/>
  <c r="AW202" i="35350"/>
  <c r="AM202" i="35350" s="1"/>
  <c r="AV275" i="35350"/>
  <c r="AU275" i="35350" s="1"/>
  <c r="AW463" i="35350"/>
  <c r="AW392" i="35350"/>
  <c r="AM392" i="35350" s="1"/>
  <c r="AW551" i="35350"/>
  <c r="AK551" i="35350" s="1"/>
  <c r="AW201" i="35350"/>
  <c r="AK201" i="35350" s="1"/>
  <c r="AW52" i="35350"/>
  <c r="AL52" i="35350" s="1"/>
  <c r="AW226" i="35350"/>
  <c r="AM226" i="35350" s="1"/>
  <c r="AW182" i="35350"/>
  <c r="AN182" i="35350" s="1"/>
  <c r="AV307" i="35350"/>
  <c r="AV305" i="35350"/>
  <c r="AI305" i="35350" s="1"/>
  <c r="AS305" i="35350" s="1"/>
  <c r="AW129" i="35350"/>
  <c r="AK129" i="35350" s="1"/>
  <c r="AV520" i="35350"/>
  <c r="AI520" i="35350" s="1"/>
  <c r="AQ520" i="35350" s="1"/>
  <c r="AW584" i="35350"/>
  <c r="AN584" i="35350" s="1"/>
  <c r="AK737" i="35350"/>
  <c r="AI461" i="35350"/>
  <c r="AH461" i="35350" s="1"/>
  <c r="AM580" i="35350"/>
  <c r="AI185" i="35350"/>
  <c r="AQ185" i="35350" s="1"/>
  <c r="AV405" i="35350"/>
  <c r="AW177" i="35350"/>
  <c r="AW384" i="35350"/>
  <c r="AW158" i="35350"/>
  <c r="AW340" i="35350"/>
  <c r="AN340" i="35350" s="1"/>
  <c r="AW493" i="35350"/>
  <c r="AJ493" i="35350" s="1"/>
  <c r="AV110" i="35350"/>
  <c r="AU110" i="35350" s="1"/>
  <c r="AV411" i="35350"/>
  <c r="AU411" i="35350" s="1"/>
  <c r="AV695" i="35350"/>
  <c r="AU695" i="35350" s="1"/>
  <c r="AW552" i="35350"/>
  <c r="AW89" i="35350"/>
  <c r="AW121" i="35350"/>
  <c r="AV583" i="35350"/>
  <c r="AI583" i="35350" s="1"/>
  <c r="AN394" i="35350"/>
  <c r="AL394" i="35350"/>
  <c r="AV179" i="35350"/>
  <c r="AW179" i="35350"/>
  <c r="AN179" i="35350" s="1"/>
  <c r="AW99" i="35350"/>
  <c r="AM99" i="35350" s="1"/>
  <c r="AV99" i="35350"/>
  <c r="AI99" i="35350" s="1"/>
  <c r="AW70" i="35350"/>
  <c r="AJ70" i="35350" s="1"/>
  <c r="AV70" i="35350"/>
  <c r="AU70" i="35350" s="1"/>
  <c r="AW526" i="35350"/>
  <c r="AV526" i="35350"/>
  <c r="AI526" i="35350" s="1"/>
  <c r="AV773" i="35350"/>
  <c r="AW773" i="35350"/>
  <c r="AU725" i="35350"/>
  <c r="AI725" i="35350"/>
  <c r="AO725" i="35350" s="1"/>
  <c r="AW195" i="35350"/>
  <c r="AM195" i="35350" s="1"/>
  <c r="AW756" i="35350"/>
  <c r="AK756" i="35350" s="1"/>
  <c r="AV756" i="35350"/>
  <c r="AM740" i="35350"/>
  <c r="AL740" i="35350"/>
  <c r="AI338" i="35350"/>
  <c r="AQ338" i="35350" s="1"/>
  <c r="AU338" i="35350"/>
  <c r="AU577" i="35350"/>
  <c r="AK196" i="35350"/>
  <c r="AV329" i="35350"/>
  <c r="AU329" i="35350" s="1"/>
  <c r="AW434" i="35350"/>
  <c r="AL212" i="35350"/>
  <c r="AN212" i="35350"/>
  <c r="AK212" i="35350"/>
  <c r="AV740" i="35350"/>
  <c r="AN366" i="35350"/>
  <c r="AJ366" i="35350"/>
  <c r="AU343" i="35350"/>
  <c r="AI343" i="35350"/>
  <c r="AH343" i="35350" s="1"/>
  <c r="AW611" i="35350"/>
  <c r="AN611" i="35350" s="1"/>
  <c r="AV579" i="35350"/>
  <c r="AI579" i="35350" s="1"/>
  <c r="AN543" i="35350"/>
  <c r="AL543" i="35350"/>
  <c r="AK543" i="35350"/>
  <c r="AM543" i="35350"/>
  <c r="AK514" i="35350"/>
  <c r="AM514" i="35350"/>
  <c r="AW506" i="35350"/>
  <c r="AV506" i="35350"/>
  <c r="AW490" i="35350"/>
  <c r="AM490" i="35350" s="1"/>
  <c r="AV490" i="35350"/>
  <c r="AW442" i="35350"/>
  <c r="AK442" i="35350" s="1"/>
  <c r="AV442" i="35350"/>
  <c r="AU442" i="35350" s="1"/>
  <c r="AV288" i="35350"/>
  <c r="AI288" i="35350" s="1"/>
  <c r="AH288" i="35350" s="1"/>
  <c r="AW288" i="35350"/>
  <c r="AK288" i="35350" s="1"/>
  <c r="AL566" i="35350"/>
  <c r="AJ566" i="35350"/>
  <c r="AV415" i="35350"/>
  <c r="AI415" i="35350" s="1"/>
  <c r="AP415" i="35350" s="1"/>
  <c r="AW415" i="35350"/>
  <c r="AN415" i="35350" s="1"/>
  <c r="AK394" i="35350"/>
  <c r="AU138" i="35350"/>
  <c r="AI138" i="35350"/>
  <c r="AH138" i="35350" s="1"/>
  <c r="AV378" i="35350"/>
  <c r="AU378" i="35350" s="1"/>
  <c r="AW585" i="35350"/>
  <c r="AW139" i="35350"/>
  <c r="AW450" i="35350"/>
  <c r="AW155" i="35350"/>
  <c r="AN155" i="35350" s="1"/>
  <c r="AV641" i="35350"/>
  <c r="AU641" i="35350" s="1"/>
  <c r="AW781" i="35350"/>
  <c r="AV733" i="35350"/>
  <c r="AV829" i="35350"/>
  <c r="AU829" i="35350" s="1"/>
  <c r="AW829" i="35350"/>
  <c r="AK829" i="35350" s="1"/>
  <c r="AI781" i="35350"/>
  <c r="AV456" i="35350"/>
  <c r="AV272" i="35350"/>
  <c r="AI272" i="35350" s="1"/>
  <c r="AR272" i="35350" s="1"/>
  <c r="AW635" i="35350"/>
  <c r="AN635" i="35350" s="1"/>
  <c r="AV808" i="35350"/>
  <c r="AU808" i="35350" s="1"/>
  <c r="AW373" i="35350"/>
  <c r="AV373" i="35350"/>
  <c r="AV357" i="35350"/>
  <c r="AU357" i="35350" s="1"/>
  <c r="AW357" i="35350"/>
  <c r="AJ357" i="35350" s="1"/>
  <c r="AV332" i="35350"/>
  <c r="AU332" i="35350" s="1"/>
  <c r="AW332" i="35350"/>
  <c r="AV267" i="35350"/>
  <c r="AI267" i="35350" s="1"/>
  <c r="AW267" i="35350"/>
  <c r="AN267" i="35350" s="1"/>
  <c r="AV230" i="35350"/>
  <c r="AI230" i="35350" s="1"/>
  <c r="AW230" i="35350"/>
  <c r="AV206" i="35350"/>
  <c r="AW206" i="35350"/>
  <c r="AL206" i="35350" s="1"/>
  <c r="AW198" i="35350"/>
  <c r="AV198" i="35350"/>
  <c r="AU198" i="35350" s="1"/>
  <c r="AW190" i="35350"/>
  <c r="AL190" i="35350" s="1"/>
  <c r="AV190" i="35350"/>
  <c r="AI190" i="35350" s="1"/>
  <c r="AW174" i="35350"/>
  <c r="AM174" i="35350" s="1"/>
  <c r="AV174" i="35350"/>
  <c r="AW134" i="35350"/>
  <c r="AV134" i="35350"/>
  <c r="AI134" i="35350" s="1"/>
  <c r="AQ134" i="35350" s="1"/>
  <c r="AW126" i="35350"/>
  <c r="AV126" i="35350"/>
  <c r="AV102" i="35350"/>
  <c r="AI102" i="35350" s="1"/>
  <c r="AS102" i="35350" s="1"/>
  <c r="AW102" i="35350"/>
  <c r="AM102" i="35350" s="1"/>
  <c r="AW86" i="35350"/>
  <c r="AV86" i="35350"/>
  <c r="AV593" i="35350"/>
  <c r="AW593" i="35350"/>
  <c r="AL593" i="35350" s="1"/>
  <c r="AW484" i="35350"/>
  <c r="AM484" i="35350" s="1"/>
  <c r="AV484" i="35350"/>
  <c r="AU484" i="35350" s="1"/>
  <c r="AW410" i="35350"/>
  <c r="AN410" i="35350" s="1"/>
  <c r="AV410" i="35350"/>
  <c r="AI410" i="35350" s="1"/>
  <c r="AP410" i="35350" s="1"/>
  <c r="AV386" i="35350"/>
  <c r="AW386" i="35350"/>
  <c r="AV280" i="35350"/>
  <c r="AW280" i="35350"/>
  <c r="AL280" i="35350" s="1"/>
  <c r="AU171" i="35350"/>
  <c r="AI171" i="35350"/>
  <c r="AW131" i="35350"/>
  <c r="AK131" i="35350" s="1"/>
  <c r="AV131" i="35350"/>
  <c r="AU131" i="35350" s="1"/>
  <c r="AW91" i="35350"/>
  <c r="AM91" i="35350" s="1"/>
  <c r="AV91" i="35350"/>
  <c r="AU91" i="35350" s="1"/>
  <c r="AM394" i="35350"/>
  <c r="AW678" i="35350"/>
  <c r="AV678" i="35350"/>
  <c r="AU678" i="35350" s="1"/>
  <c r="AW790" i="35350"/>
  <c r="AM790" i="35350" s="1"/>
  <c r="AV790" i="35350"/>
  <c r="AU790" i="35350" s="1"/>
  <c r="AI635" i="35350"/>
  <c r="AU635" i="35350"/>
  <c r="AV603" i="35350"/>
  <c r="AW603" i="35350"/>
  <c r="AM603" i="35350" s="1"/>
  <c r="AK579" i="35350"/>
  <c r="AN579" i="35350"/>
  <c r="AJ579" i="35350"/>
  <c r="AL579" i="35350"/>
  <c r="AL523" i="35350"/>
  <c r="AN523" i="35350"/>
  <c r="AU611" i="35350"/>
  <c r="AV394" i="35350"/>
  <c r="AU394" i="35350" s="1"/>
  <c r="AV505" i="35350"/>
  <c r="AI505" i="35350" s="1"/>
  <c r="AH505" i="35350" s="1"/>
  <c r="AW696" i="35350"/>
  <c r="AN696" i="35350" s="1"/>
  <c r="AV696" i="35350"/>
  <c r="AU696" i="35350" s="1"/>
  <c r="AW656" i="35350"/>
  <c r="AM656" i="35350" s="1"/>
  <c r="AV656" i="35350"/>
  <c r="AU656" i="35350" s="1"/>
  <c r="AW616" i="35350"/>
  <c r="AL616" i="35350" s="1"/>
  <c r="AV616" i="35350"/>
  <c r="AU616" i="35350" s="1"/>
  <c r="AW516" i="35350"/>
  <c r="AN516" i="35350" s="1"/>
  <c r="AV516" i="35350"/>
  <c r="AV460" i="35350"/>
  <c r="AW460" i="35350"/>
  <c r="AL460" i="35350" s="1"/>
  <c r="AU370" i="35350"/>
  <c r="AI370" i="35350"/>
  <c r="AJ163" i="35350"/>
  <c r="AN163" i="35350"/>
  <c r="AV107" i="35350"/>
  <c r="AU204" i="35350"/>
  <c r="AI204" i="35350"/>
  <c r="AQ204" i="35350" s="1"/>
  <c r="AV550" i="35350"/>
  <c r="AW550" i="35350"/>
  <c r="AL550" i="35350" s="1"/>
  <c r="AV595" i="35350"/>
  <c r="AW595" i="35350"/>
  <c r="AV473" i="35350"/>
  <c r="AK808" i="35350"/>
  <c r="AL808" i="35350"/>
  <c r="AK108" i="35350"/>
  <c r="AL67" i="35350"/>
  <c r="AU706" i="35350"/>
  <c r="AV367" i="35350"/>
  <c r="AU367" i="35350" s="1"/>
  <c r="AV168" i="35350"/>
  <c r="AU168" i="35350" s="1"/>
  <c r="AV387" i="35350"/>
  <c r="AI387" i="35350" s="1"/>
  <c r="AW124" i="35350"/>
  <c r="AJ124" i="35350" s="1"/>
  <c r="AW46" i="35350"/>
  <c r="AJ46" i="35350" s="1"/>
  <c r="AV257" i="35350"/>
  <c r="AU257" i="35350" s="1"/>
  <c r="AJ719" i="35350"/>
  <c r="AM180" i="35350"/>
  <c r="AI436" i="35350"/>
  <c r="AQ436" i="35350" s="1"/>
  <c r="AM257" i="35350"/>
  <c r="AV75" i="35350"/>
  <c r="AI75" i="35350" s="1"/>
  <c r="AV112" i="35350"/>
  <c r="AW317" i="35350"/>
  <c r="AM317" i="35350" s="1"/>
  <c r="AW249" i="35350"/>
  <c r="AK249" i="35350" s="1"/>
  <c r="AV690" i="35350"/>
  <c r="AU690" i="35350" s="1"/>
  <c r="AW132" i="35350"/>
  <c r="AW581" i="35350"/>
  <c r="AW321" i="35350"/>
  <c r="AW104" i="35350"/>
  <c r="AM104" i="35350" s="1"/>
  <c r="AV196" i="35350"/>
  <c r="AW297" i="35350"/>
  <c r="AN297" i="35350" s="1"/>
  <c r="AU629" i="35350"/>
  <c r="AJ237" i="35350"/>
  <c r="AM719" i="35350"/>
  <c r="AK180" i="35350"/>
  <c r="AN257" i="35350"/>
  <c r="AM531" i="35350"/>
  <c r="AV237" i="35350"/>
  <c r="AU237" i="35350" s="1"/>
  <c r="AV523" i="35350"/>
  <c r="AU523" i="35350" s="1"/>
  <c r="AV531" i="35350"/>
  <c r="AW216" i="35350"/>
  <c r="AL216" i="35350" s="1"/>
  <c r="AW334" i="35350"/>
  <c r="AN334" i="35350" s="1"/>
  <c r="AW355" i="35350"/>
  <c r="AW629" i="35350"/>
  <c r="AV330" i="35350"/>
  <c r="AV108" i="35350"/>
  <c r="AU108" i="35350" s="1"/>
  <c r="AI486" i="35350"/>
  <c r="AW261" i="35350"/>
  <c r="AW379" i="35350"/>
  <c r="AW486" i="35350"/>
  <c r="AK719" i="35350"/>
  <c r="AJ257" i="35350"/>
  <c r="AW88" i="35350"/>
  <c r="AN88" i="35350" s="1"/>
  <c r="AW245" i="35350"/>
  <c r="AL245" i="35350" s="1"/>
  <c r="AW428" i="35350"/>
  <c r="AN428" i="35350" s="1"/>
  <c r="AW156" i="35350"/>
  <c r="AV140" i="35350"/>
  <c r="AI140" i="35350" s="1"/>
  <c r="AV67" i="35350"/>
  <c r="AW220" i="35350"/>
  <c r="AN220" i="35350" s="1"/>
  <c r="AM71" i="35350"/>
  <c r="AK71" i="35350"/>
  <c r="AL71" i="35350"/>
  <c r="AI68" i="35350"/>
  <c r="AU68" i="35350"/>
  <c r="AV78" i="35350"/>
  <c r="AI78" i="35350" s="1"/>
  <c r="AW78" i="35350"/>
  <c r="AV624" i="35350"/>
  <c r="AI624" i="35350" s="1"/>
  <c r="AW624" i="35350"/>
  <c r="AJ624" i="35350" s="1"/>
  <c r="AW608" i="35350"/>
  <c r="AL608" i="35350" s="1"/>
  <c r="AV608" i="35350"/>
  <c r="AU608" i="35350" s="1"/>
  <c r="AI45" i="35350"/>
  <c r="AU45" i="35350"/>
  <c r="AN631" i="35350"/>
  <c r="AJ631" i="35350"/>
  <c r="AL631" i="35350"/>
  <c r="AV758" i="35350"/>
  <c r="AW758" i="35350"/>
  <c r="AM758" i="35350" s="1"/>
  <c r="AV742" i="35350"/>
  <c r="AW742" i="35350"/>
  <c r="AW685" i="35350"/>
  <c r="AJ685" i="35350" s="1"/>
  <c r="AV685" i="35350"/>
  <c r="AU648" i="35350"/>
  <c r="AK191" i="35350"/>
  <c r="AJ191" i="35350"/>
  <c r="AN191" i="35350"/>
  <c r="AW389" i="35350"/>
  <c r="AL389" i="35350" s="1"/>
  <c r="AV634" i="35350"/>
  <c r="AW634" i="35350"/>
  <c r="AN634" i="35350" s="1"/>
  <c r="AV618" i="35350"/>
  <c r="AW618" i="35350"/>
  <c r="AN618" i="35350" s="1"/>
  <c r="AW610" i="35350"/>
  <c r="AJ610" i="35350" s="1"/>
  <c r="AV610" i="35350"/>
  <c r="AU586" i="35350"/>
  <c r="AI586" i="35350"/>
  <c r="AW491" i="35350"/>
  <c r="AN491" i="35350" s="1"/>
  <c r="AV491" i="35350"/>
  <c r="AI491" i="35350" s="1"/>
  <c r="AQ491" i="35350" s="1"/>
  <c r="AW404" i="35350"/>
  <c r="AL404" i="35350" s="1"/>
  <c r="AV404" i="35350"/>
  <c r="AV396" i="35350"/>
  <c r="AW396" i="35350"/>
  <c r="AK396" i="35350" s="1"/>
  <c r="AU364" i="35350"/>
  <c r="AI364" i="35350"/>
  <c r="AQ364" i="35350" s="1"/>
  <c r="AJ347" i="35350"/>
  <c r="AM347" i="35350"/>
  <c r="AL347" i="35350"/>
  <c r="AN347" i="35350"/>
  <c r="AN165" i="35350"/>
  <c r="AM165" i="35350"/>
  <c r="AV578" i="35350"/>
  <c r="AW578" i="35350"/>
  <c r="AL607" i="35350"/>
  <c r="AM607" i="35350"/>
  <c r="AN607" i="35350"/>
  <c r="AV73" i="35350"/>
  <c r="AW73" i="35350"/>
  <c r="AJ73" i="35350" s="1"/>
  <c r="AM650" i="35350"/>
  <c r="AK650" i="35350"/>
  <c r="AL650" i="35350"/>
  <c r="AJ650" i="35350"/>
  <c r="AN650" i="35350"/>
  <c r="AV594" i="35350"/>
  <c r="AW594" i="35350"/>
  <c r="AV544" i="35350"/>
  <c r="AI544" i="35350" s="1"/>
  <c r="AW544" i="35350"/>
  <c r="AJ544" i="35350" s="1"/>
  <c r="AW528" i="35350"/>
  <c r="AN528" i="35350" s="1"/>
  <c r="AV528" i="35350"/>
  <c r="AU528" i="35350" s="1"/>
  <c r="AW475" i="35350"/>
  <c r="AL475" i="35350" s="1"/>
  <c r="AV475" i="35350"/>
  <c r="AI475" i="35350" s="1"/>
  <c r="T475" i="35350" s="1"/>
  <c r="AJ425" i="35350"/>
  <c r="AK425" i="35350"/>
  <c r="AN425" i="35350"/>
  <c r="AM425" i="35350"/>
  <c r="AN358" i="35350"/>
  <c r="AJ358" i="35350"/>
  <c r="AW565" i="35350"/>
  <c r="AM565" i="35350" s="1"/>
  <c r="AW648" i="35350"/>
  <c r="AM648" i="35350" s="1"/>
  <c r="AK566" i="35350"/>
  <c r="AL425" i="35350"/>
  <c r="AV650" i="35350"/>
  <c r="AV814" i="35350"/>
  <c r="AU814" i="35350" s="1"/>
  <c r="AW814" i="35350"/>
  <c r="AN814" i="35350" s="1"/>
  <c r="AL408" i="35350"/>
  <c r="AN408" i="35350"/>
  <c r="AW821" i="35350"/>
  <c r="AJ821" i="35350" s="1"/>
  <c r="AV821" i="35350"/>
  <c r="AI821" i="35350" s="1"/>
  <c r="AR821" i="35350" s="1"/>
  <c r="AJ813" i="35350"/>
  <c r="AM813" i="35350"/>
  <c r="AU478" i="35350"/>
  <c r="AW320" i="35350"/>
  <c r="AN320" i="35350" s="1"/>
  <c r="AV189" i="35350"/>
  <c r="AW513" i="35350"/>
  <c r="AL513" i="35350" s="1"/>
  <c r="AW339" i="35350"/>
  <c r="AW219" i="35350"/>
  <c r="AK219" i="35350" s="1"/>
  <c r="AW423" i="35350"/>
  <c r="AJ423" i="35350" s="1"/>
  <c r="AW663" i="35350"/>
  <c r="AL663" i="35350" s="1"/>
  <c r="AW368" i="35350"/>
  <c r="AV368" i="35350"/>
  <c r="AW238" i="35350"/>
  <c r="AV238" i="35350"/>
  <c r="AU238" i="35350" s="1"/>
  <c r="AV145" i="35350"/>
  <c r="AW145" i="35350"/>
  <c r="AL145" i="35350" s="1"/>
  <c r="AW447" i="35350"/>
  <c r="AJ447" i="35350" s="1"/>
  <c r="AV447" i="35350"/>
  <c r="AU423" i="35350"/>
  <c r="AI423" i="35350"/>
  <c r="AO423" i="35350" s="1"/>
  <c r="AW362" i="35350"/>
  <c r="AV362" i="35350"/>
  <c r="AW264" i="35350"/>
  <c r="AK264" i="35350" s="1"/>
  <c r="AV264" i="35350"/>
  <c r="AI264" i="35350" s="1"/>
  <c r="AQ264" i="35350" s="1"/>
  <c r="AV256" i="35350"/>
  <c r="AW256" i="35350"/>
  <c r="AW240" i="35350"/>
  <c r="AK240" i="35350" s="1"/>
  <c r="AV240" i="35350"/>
  <c r="AV203" i="35350"/>
  <c r="AW203" i="35350"/>
  <c r="AV41" i="35350"/>
  <c r="AW41" i="35350"/>
  <c r="AM41" i="35350" s="1"/>
  <c r="AU157" i="35350"/>
  <c r="AU194" i="35350"/>
  <c r="AI584" i="35350"/>
  <c r="AL366" i="35350"/>
  <c r="AW370" i="35350"/>
  <c r="AK370" i="35350" s="1"/>
  <c r="AW125" i="35350"/>
  <c r="AK125" i="35350" s="1"/>
  <c r="AW171" i="35350"/>
  <c r="AV163" i="35350"/>
  <c r="AW718" i="35350"/>
  <c r="AJ718" i="35350" s="1"/>
  <c r="AW591" i="35350"/>
  <c r="AK591" i="35350" s="1"/>
  <c r="AU297" i="35350"/>
  <c r="AI297" i="35350"/>
  <c r="AV771" i="35350"/>
  <c r="AW771" i="35350"/>
  <c r="AM237" i="35350"/>
  <c r="AL237" i="35350"/>
  <c r="AV51" i="35350"/>
  <c r="AW51" i="35350"/>
  <c r="AJ51" i="35350" s="1"/>
  <c r="AV331" i="35350"/>
  <c r="AW331" i="35350"/>
  <c r="AN331" i="35350" s="1"/>
  <c r="AU205" i="35350"/>
  <c r="AI205" i="35350"/>
  <c r="AQ205" i="35350" s="1"/>
  <c r="AW181" i="35350"/>
  <c r="AV181" i="35350"/>
  <c r="AU181" i="35350" s="1"/>
  <c r="AW157" i="35350"/>
  <c r="AL157" i="35350" s="1"/>
  <c r="AI270" i="35350"/>
  <c r="AO270" i="35350" s="1"/>
  <c r="AU270" i="35350"/>
  <c r="AV765" i="35350"/>
  <c r="AW765" i="35350"/>
  <c r="AK765" i="35350" s="1"/>
  <c r="AV655" i="35350"/>
  <c r="AW655" i="35350"/>
  <c r="AV557" i="35350"/>
  <c r="AW557" i="35350"/>
  <c r="AN557" i="35350" s="1"/>
  <c r="AN496" i="35350"/>
  <c r="AJ496" i="35350"/>
  <c r="AM496" i="35350"/>
  <c r="AW242" i="35350"/>
  <c r="AN242" i="35350" s="1"/>
  <c r="AV242" i="35350"/>
  <c r="AI242" i="35350" s="1"/>
  <c r="AQ242" i="35350" s="1"/>
  <c r="AW173" i="35350"/>
  <c r="AJ173" i="35350" s="1"/>
  <c r="AJ378" i="35350"/>
  <c r="AL378" i="35350"/>
  <c r="AM808" i="35350"/>
  <c r="AJ808" i="35350"/>
  <c r="AV754" i="35350"/>
  <c r="AU754" i="35350" s="1"/>
  <c r="AW754" i="35350"/>
  <c r="AW660" i="35350"/>
  <c r="AV660" i="35350"/>
  <c r="AW644" i="35350"/>
  <c r="AN644" i="35350" s="1"/>
  <c r="AV644" i="35350"/>
  <c r="AU644" i="35350" s="1"/>
  <c r="AJ546" i="35350"/>
  <c r="AK546" i="35350"/>
  <c r="AV517" i="35350"/>
  <c r="AW517" i="35350"/>
  <c r="AW501" i="35350"/>
  <c r="AV501" i="35350"/>
  <c r="AJ165" i="35350"/>
  <c r="AN367" i="35350"/>
  <c r="AK367" i="35350"/>
  <c r="AM367" i="35350"/>
  <c r="AU339" i="35350"/>
  <c r="AI339" i="35350"/>
  <c r="AM53" i="35350"/>
  <c r="AK53" i="35350"/>
  <c r="AJ53" i="35350"/>
  <c r="AN53" i="35350"/>
  <c r="AJ209" i="35350"/>
  <c r="AM209" i="35350"/>
  <c r="AL469" i="35350"/>
  <c r="AM469" i="35350"/>
  <c r="AJ469" i="35350"/>
  <c r="AN361" i="35350"/>
  <c r="AL361" i="35350"/>
  <c r="AK361" i="35350"/>
  <c r="AK505" i="35350"/>
  <c r="AN505" i="35350"/>
  <c r="AJ505" i="35350"/>
  <c r="AL505" i="35350"/>
  <c r="AM505" i="35350"/>
  <c r="AV193" i="35350"/>
  <c r="AW193" i="35350"/>
  <c r="AL53" i="35350"/>
  <c r="AK328" i="35350"/>
  <c r="AU106" i="35350"/>
  <c r="AI106" i="35350"/>
  <c r="AH106" i="35350" s="1"/>
  <c r="AL272" i="35350"/>
  <c r="AM272" i="35350"/>
  <c r="AI455" i="35350"/>
  <c r="AK224" i="35350"/>
  <c r="AU252" i="35350"/>
  <c r="AL278" i="35350"/>
  <c r="AM278" i="35350"/>
  <c r="AN278" i="35350"/>
  <c r="AJ695" i="35350"/>
  <c r="AN695" i="35350"/>
  <c r="AK376" i="35350"/>
  <c r="AM376" i="35350"/>
  <c r="AI217" i="35350"/>
  <c r="AU217" i="35350"/>
  <c r="AU438" i="35350"/>
  <c r="AI438" i="35350"/>
  <c r="AQ438" i="35350" s="1"/>
  <c r="AM307" i="35350"/>
  <c r="AK307" i="35350"/>
  <c r="AJ307" i="35350"/>
  <c r="AL307" i="35350"/>
  <c r="AN307" i="35350"/>
  <c r="AW796" i="35350"/>
  <c r="AK796" i="35350" s="1"/>
  <c r="AI796" i="35350"/>
  <c r="AR796" i="35350" s="1"/>
  <c r="AU796" i="35350"/>
  <c r="AW712" i="35350"/>
  <c r="AV712" i="35350"/>
  <c r="AV688" i="35350"/>
  <c r="AW688" i="35350"/>
  <c r="AK688" i="35350" s="1"/>
  <c r="AI551" i="35350"/>
  <c r="AU551" i="35350"/>
  <c r="AW606" i="35350"/>
  <c r="AL606" i="35350" s="1"/>
  <c r="AV598" i="35350"/>
  <c r="AW598" i="35350"/>
  <c r="AM598" i="35350" s="1"/>
  <c r="AV582" i="35350"/>
  <c r="AW582" i="35350"/>
  <c r="AL582" i="35350" s="1"/>
  <c r="AV651" i="35350"/>
  <c r="AW651" i="35350"/>
  <c r="AV500" i="35350"/>
  <c r="AW500" i="35350"/>
  <c r="AK500" i="35350" s="1"/>
  <c r="AV468" i="35350"/>
  <c r="AW468" i="35350"/>
  <c r="AI262" i="35350"/>
  <c r="AU262" i="35350"/>
  <c r="AU507" i="35350"/>
  <c r="AI507" i="35350"/>
  <c r="AS507" i="35350" s="1"/>
  <c r="AW300" i="35350"/>
  <c r="AN300" i="35350" s="1"/>
  <c r="AV300" i="35350"/>
  <c r="AM292" i="35350"/>
  <c r="AJ292" i="35350"/>
  <c r="AV276" i="35350"/>
  <c r="AW276" i="35350"/>
  <c r="AV426" i="35350"/>
  <c r="AW426" i="35350"/>
  <c r="AW418" i="35350"/>
  <c r="AV418" i="35350"/>
  <c r="AU418" i="35350" s="1"/>
  <c r="AV413" i="35350"/>
  <c r="AU413" i="35350" s="1"/>
  <c r="AW413" i="35350"/>
  <c r="AJ413" i="35350" s="1"/>
  <c r="AW188" i="35350"/>
  <c r="AM188" i="35350" s="1"/>
  <c r="AV188" i="35350"/>
  <c r="AU188" i="35350" s="1"/>
  <c r="AV560" i="35350"/>
  <c r="AI560" i="35350" s="1"/>
  <c r="AW560" i="35350"/>
  <c r="AN560" i="35350" s="1"/>
  <c r="AW555" i="35350"/>
  <c r="AV555" i="35350"/>
  <c r="AK813" i="35350"/>
  <c r="AL813" i="35350"/>
  <c r="AW770" i="35350"/>
  <c r="AV770" i="35350"/>
  <c r="AI770" i="35350" s="1"/>
  <c r="AL580" i="35350"/>
  <c r="AV567" i="35350"/>
  <c r="AM212" i="35350"/>
  <c r="AJ212" i="35350"/>
  <c r="AV646" i="35350"/>
  <c r="AI104" i="35350"/>
  <c r="AU104" i="35350"/>
  <c r="AN520" i="35350"/>
  <c r="AJ520" i="35350"/>
  <c r="AM43" i="35350"/>
  <c r="AJ43" i="35350"/>
  <c r="AN43" i="35350"/>
  <c r="AU35" i="35350"/>
  <c r="AI35" i="35350"/>
  <c r="AW559" i="35350"/>
  <c r="AK559" i="35350" s="1"/>
  <c r="AV559" i="35350"/>
  <c r="AW530" i="35350"/>
  <c r="AK530" i="35350" s="1"/>
  <c r="AV530" i="35350"/>
  <c r="AW248" i="35350"/>
  <c r="AV248" i="35350"/>
  <c r="AV232" i="35350"/>
  <c r="AI232" i="35350" s="1"/>
  <c r="AW232" i="35350"/>
  <c r="AL232" i="35350" s="1"/>
  <c r="AW148" i="35350"/>
  <c r="AN148" i="35350" s="1"/>
  <c r="AV148" i="35350"/>
  <c r="AU148" i="35350" s="1"/>
  <c r="AW77" i="35350"/>
  <c r="AM77" i="35350" s="1"/>
  <c r="AV77" i="35350"/>
  <c r="AU77" i="35350" s="1"/>
  <c r="AV69" i="35350"/>
  <c r="AW69" i="35350"/>
  <c r="AN69" i="35350" s="1"/>
  <c r="AK61" i="35350"/>
  <c r="AM61" i="35350"/>
  <c r="AL61" i="35350"/>
  <c r="AM748" i="35350"/>
  <c r="AJ748" i="35350"/>
  <c r="AI670" i="35350"/>
  <c r="AP670" i="35350" s="1"/>
  <c r="AU670" i="35350"/>
  <c r="AM662" i="35350"/>
  <c r="AN662" i="35350"/>
  <c r="AL646" i="35350"/>
  <c r="AK646" i="35350"/>
  <c r="AW601" i="35350"/>
  <c r="AV601" i="35350"/>
  <c r="AU601" i="35350" s="1"/>
  <c r="AW406" i="35350"/>
  <c r="AN406" i="35350" s="1"/>
  <c r="AV406" i="35350"/>
  <c r="AV398" i="35350"/>
  <c r="AU398" i="35350" s="1"/>
  <c r="AW398" i="35350"/>
  <c r="AU385" i="35350"/>
  <c r="AI385" i="35350"/>
  <c r="AO385" i="35350" s="1"/>
  <c r="AW380" i="35350"/>
  <c r="AJ380" i="35350" s="1"/>
  <c r="AV380" i="35350"/>
  <c r="AI380" i="35350" s="1"/>
  <c r="AJ112" i="35350"/>
  <c r="AL112" i="35350"/>
  <c r="AV494" i="35350"/>
  <c r="AW494" i="35350"/>
  <c r="AM494" i="35350" s="1"/>
  <c r="AL286" i="35350"/>
  <c r="AN286" i="35350"/>
  <c r="AV448" i="35350"/>
  <c r="AW448" i="35350"/>
  <c r="AN448" i="35350" s="1"/>
  <c r="AU55" i="35350"/>
  <c r="AI55" i="35350"/>
  <c r="AJ363" i="35350"/>
  <c r="AN363" i="35350"/>
  <c r="AN690" i="35350"/>
  <c r="AM690" i="35350"/>
  <c r="AN98" i="35350"/>
  <c r="AM98" i="35350"/>
  <c r="AK98" i="35350"/>
  <c r="AJ98" i="35350"/>
  <c r="AL98" i="35350"/>
  <c r="AN541" i="35350"/>
  <c r="AL541" i="35350"/>
  <c r="AN330" i="35350"/>
  <c r="AM330" i="35350"/>
  <c r="AK330" i="35350"/>
  <c r="AL330" i="35350"/>
  <c r="AJ330" i="35350"/>
  <c r="AV620" i="35350"/>
  <c r="AW620" i="35350"/>
  <c r="AU85" i="35350"/>
  <c r="AI513" i="35350"/>
  <c r="AU513" i="35350"/>
  <c r="AV98" i="35350"/>
  <c r="AK176" i="35350"/>
  <c r="AN176" i="35350"/>
  <c r="AI247" i="35350"/>
  <c r="AU247" i="35350"/>
  <c r="AU139" i="35350"/>
  <c r="AI139" i="35350"/>
  <c r="AP139" i="35350" s="1"/>
  <c r="AV233" i="35350"/>
  <c r="AW233" i="35350"/>
  <c r="AW228" i="35350"/>
  <c r="AK228" i="35350" s="1"/>
  <c r="AV228" i="35350"/>
  <c r="AW207" i="35350"/>
  <c r="AV207" i="35350"/>
  <c r="AW65" i="35350"/>
  <c r="AN65" i="35350" s="1"/>
  <c r="AV65" i="35350"/>
  <c r="AV57" i="35350"/>
  <c r="AW57" i="35350"/>
  <c r="AW44" i="35350"/>
  <c r="AV44" i="35350"/>
  <c r="AJ176" i="35350"/>
  <c r="AI192" i="35350"/>
  <c r="AU192" i="35350"/>
  <c r="AV628" i="35350"/>
  <c r="AU628" i="35350" s="1"/>
  <c r="AL292" i="35350"/>
  <c r="AK292" i="35350"/>
  <c r="AV818" i="35350"/>
  <c r="AW818" i="35350"/>
  <c r="AL818" i="35350" s="1"/>
  <c r="AU365" i="35350"/>
  <c r="AI365" i="35350"/>
  <c r="AP365" i="35350" s="1"/>
  <c r="AV93" i="35350"/>
  <c r="AU93" i="35350" s="1"/>
  <c r="AW93" i="35350"/>
  <c r="AU214" i="35350"/>
  <c r="AI214" i="35350"/>
  <c r="AU239" i="35350"/>
  <c r="AU342" i="35350"/>
  <c r="AI342" i="35350"/>
  <c r="AQ342" i="35350" s="1"/>
  <c r="AW759" i="35350"/>
  <c r="AV759" i="35350"/>
  <c r="AU759" i="35350" s="1"/>
  <c r="AJ751" i="35350"/>
  <c r="AM751" i="35350"/>
  <c r="AL751" i="35350"/>
  <c r="AV777" i="35350"/>
  <c r="AI777" i="35350" s="1"/>
  <c r="AW777" i="35350"/>
  <c r="AM140" i="35350"/>
  <c r="AK140" i="35350"/>
  <c r="AN751" i="35350"/>
  <c r="AV751" i="35350"/>
  <c r="AU751" i="35350" s="1"/>
  <c r="AW85" i="35350"/>
  <c r="AN305" i="35350"/>
  <c r="AJ298" i="35350"/>
  <c r="AN298" i="35350"/>
  <c r="AL298" i="35350"/>
  <c r="AI322" i="35350"/>
  <c r="AU322" i="35350"/>
  <c r="AL105" i="35350"/>
  <c r="AK105" i="35350"/>
  <c r="AI291" i="35350"/>
  <c r="AU291" i="35350"/>
  <c r="AN628" i="35350"/>
  <c r="AM628" i="35350"/>
  <c r="AJ628" i="35350"/>
  <c r="AK628" i="35350"/>
  <c r="AV253" i="35350"/>
  <c r="AU253" i="35350" s="1"/>
  <c r="AW253" i="35350"/>
  <c r="AM253" i="35350" s="1"/>
  <c r="AV172" i="35350"/>
  <c r="AW172" i="35350"/>
  <c r="AV103" i="35350"/>
  <c r="AU103" i="35350" s="1"/>
  <c r="AW103" i="35350"/>
  <c r="AL103" i="35350" s="1"/>
  <c r="AL628" i="35350"/>
  <c r="AM153" i="35350"/>
  <c r="AJ153" i="35350"/>
  <c r="AU552" i="35350"/>
  <c r="AM176" i="35350"/>
  <c r="AU50" i="35350"/>
  <c r="AI50" i="35350"/>
  <c r="AU116" i="35350"/>
  <c r="AI116" i="35350"/>
  <c r="AM401" i="35350"/>
  <c r="AJ401" i="35350"/>
  <c r="AN401" i="35350"/>
  <c r="AW724" i="35350"/>
  <c r="AV327" i="35350"/>
  <c r="AW327" i="35350"/>
  <c r="AN327" i="35350" s="1"/>
  <c r="AW318" i="35350"/>
  <c r="AN318" i="35350" s="1"/>
  <c r="AV318" i="35350"/>
  <c r="AU318" i="35350" s="1"/>
  <c r="AW295" i="35350"/>
  <c r="AV295" i="35350"/>
  <c r="AU295" i="35350" s="1"/>
  <c r="AV290" i="35350"/>
  <c r="AW290" i="35350"/>
  <c r="AW269" i="35350"/>
  <c r="AV269" i="35350"/>
  <c r="AL40" i="35350"/>
  <c r="AN40" i="35350"/>
  <c r="AJ40" i="35350"/>
  <c r="AM433" i="35350"/>
  <c r="AJ433" i="35350"/>
  <c r="AV512" i="35350"/>
  <c r="AI512" i="35350" s="1"/>
  <c r="AW512" i="35350"/>
  <c r="AW377" i="35350"/>
  <c r="AV377" i="35350"/>
  <c r="AV369" i="35350"/>
  <c r="AW369" i="35350"/>
  <c r="AW467" i="35350"/>
  <c r="AV467" i="35350"/>
  <c r="AI428" i="35350"/>
  <c r="T428" i="35350" s="1"/>
  <c r="AU428" i="35350"/>
  <c r="AK433" i="35350"/>
  <c r="AW345" i="35350"/>
  <c r="AW285" i="35350"/>
  <c r="AV459" i="35350"/>
  <c r="AW449" i="35350"/>
  <c r="AL259" i="35350"/>
  <c r="AM259" i="35350"/>
  <c r="AN456" i="35350"/>
  <c r="AM456" i="35350"/>
  <c r="AK456" i="35350"/>
  <c r="AL456" i="35350"/>
  <c r="AI129" i="35350"/>
  <c r="T129" i="35350" s="1"/>
  <c r="AL433" i="35350"/>
  <c r="AN547" i="35350"/>
  <c r="AK151" i="35350"/>
  <c r="AU88" i="35350"/>
  <c r="AI88" i="35350"/>
  <c r="AU261" i="35350"/>
  <c r="AI261" i="35350"/>
  <c r="AH261" i="35350" s="1"/>
  <c r="AI268" i="35350"/>
  <c r="AR268" i="35350" s="1"/>
  <c r="AU268" i="35350"/>
  <c r="AL733" i="35350"/>
  <c r="AM733" i="35350"/>
  <c r="AN433" i="35350"/>
  <c r="AW436" i="35350"/>
  <c r="AK436" i="35350" s="1"/>
  <c r="AJ641" i="35350"/>
  <c r="AM641" i="35350"/>
  <c r="AN566" i="35350"/>
  <c r="AM566" i="35350"/>
  <c r="AN235" i="35350"/>
  <c r="AM235" i="35350"/>
  <c r="AW59" i="35350"/>
  <c r="AV59" i="35350"/>
  <c r="AW33" i="35350"/>
  <c r="AN33" i="35350" s="1"/>
  <c r="AV33" i="35350"/>
  <c r="AI33" i="35350" s="1"/>
  <c r="AV314" i="35350"/>
  <c r="AW314" i="35350"/>
  <c r="AV309" i="35350"/>
  <c r="AW309" i="35350"/>
  <c r="AJ309" i="35350" s="1"/>
  <c r="AV211" i="35350"/>
  <c r="AW211" i="35350"/>
  <c r="AV137" i="35350"/>
  <c r="AW137" i="35350"/>
  <c r="AM137" i="35350" s="1"/>
  <c r="AI124" i="35350"/>
  <c r="AU124" i="35350"/>
  <c r="AV100" i="35350"/>
  <c r="AI100" i="35350" s="1"/>
  <c r="AW100" i="35350"/>
  <c r="AK241" i="35350"/>
  <c r="AV356" i="35350"/>
  <c r="AN378" i="35350"/>
  <c r="AM378" i="35350"/>
  <c r="AK695" i="35350"/>
  <c r="AL695" i="35350"/>
  <c r="AV302" i="35350"/>
  <c r="AV235" i="35350"/>
  <c r="AI235" i="35350" s="1"/>
  <c r="AJ367" i="35350"/>
  <c r="AL367" i="35350"/>
  <c r="AI355" i="35350"/>
  <c r="AU355" i="35350"/>
  <c r="AN108" i="35350"/>
  <c r="AL108" i="35350"/>
  <c r="AI589" i="35350"/>
  <c r="AQ589" i="35350" s="1"/>
  <c r="AU589" i="35350"/>
  <c r="AW715" i="35350"/>
  <c r="AV715" i="35350"/>
  <c r="AU715" i="35350" s="1"/>
  <c r="AI197" i="35350"/>
  <c r="AU197" i="35350"/>
  <c r="AW811" i="35350"/>
  <c r="AJ811" i="35350" s="1"/>
  <c r="AV811" i="35350"/>
  <c r="AI811" i="35350" s="1"/>
  <c r="AV101" i="35350"/>
  <c r="AW101" i="35350"/>
  <c r="AL163" i="35350"/>
  <c r="AM163" i="35350"/>
  <c r="AV782" i="35350"/>
  <c r="AI782" i="35350" s="1"/>
  <c r="AW782" i="35350"/>
  <c r="AW599" i="35350"/>
  <c r="AV599" i="35350"/>
  <c r="AW160" i="35350"/>
  <c r="AJ160" i="35350" s="1"/>
  <c r="AV160" i="35350"/>
  <c r="AI160" i="35350" s="1"/>
  <c r="AW706" i="35350"/>
  <c r="AM706" i="35350" s="1"/>
  <c r="AV638" i="35350"/>
  <c r="AW638" i="35350"/>
  <c r="AK638" i="35350" s="1"/>
  <c r="AW118" i="35350"/>
  <c r="AL118" i="35350" s="1"/>
  <c r="AV118" i="35350"/>
  <c r="AV515" i="35350"/>
  <c r="AW515" i="35350"/>
  <c r="AW324" i="35350"/>
  <c r="AM324" i="35350" s="1"/>
  <c r="AV324" i="35350"/>
  <c r="AW755" i="35350"/>
  <c r="AJ755" i="35350" s="1"/>
  <c r="AV755" i="35350"/>
  <c r="AI409" i="35350"/>
  <c r="AU409" i="35350"/>
  <c r="AI166" i="35350"/>
  <c r="AO166" i="35350" s="1"/>
  <c r="AU166" i="35350"/>
  <c r="AI236" i="35350"/>
  <c r="AU236" i="35350"/>
  <c r="AJ348" i="35350"/>
  <c r="AN348" i="35350"/>
  <c r="AL575" i="35350"/>
  <c r="AM575" i="35350"/>
  <c r="AW697" i="35350"/>
  <c r="AV697" i="35350"/>
  <c r="AV622" i="35350"/>
  <c r="AW622" i="35350"/>
  <c r="AV545" i="35350"/>
  <c r="AW545" i="35350"/>
  <c r="AV246" i="35350"/>
  <c r="AU246" i="35350" s="1"/>
  <c r="AW246" i="35350"/>
  <c r="AV34" i="35350"/>
  <c r="AI34" i="35350" s="1"/>
  <c r="AW34" i="35350"/>
  <c r="AV679" i="35350"/>
  <c r="AW679" i="35350"/>
  <c r="AN679" i="35350" s="1"/>
  <c r="AW627" i="35350"/>
  <c r="AV627" i="35350"/>
  <c r="AU627" i="35350" s="1"/>
  <c r="AV564" i="35350"/>
  <c r="AW564" i="35350"/>
  <c r="AV466" i="35350"/>
  <c r="AW466" i="35350"/>
  <c r="AW427" i="35350"/>
  <c r="AN427" i="35350" s="1"/>
  <c r="AV427" i="35350"/>
  <c r="AW422" i="35350"/>
  <c r="AV422" i="35350"/>
  <c r="AV335" i="35350"/>
  <c r="AW335" i="35350"/>
  <c r="AM335" i="35350" s="1"/>
  <c r="AW294" i="35350"/>
  <c r="AV294" i="35350"/>
  <c r="AU294" i="35350" s="1"/>
  <c r="AI177" i="35350"/>
  <c r="AR177" i="35350" s="1"/>
  <c r="AV115" i="35350"/>
  <c r="AW152" i="35350"/>
  <c r="AJ152" i="35350" s="1"/>
  <c r="AV822" i="35350"/>
  <c r="AW822" i="35350"/>
  <c r="AL822" i="35350" s="1"/>
  <c r="AW775" i="35350"/>
  <c r="AV775" i="35350"/>
  <c r="AV692" i="35350"/>
  <c r="AW692" i="35350"/>
  <c r="AJ692" i="35350" s="1"/>
  <c r="AW562" i="35350"/>
  <c r="AV562" i="35350"/>
  <c r="AV311" i="35350"/>
  <c r="AI311" i="35350" s="1"/>
  <c r="AW311" i="35350"/>
  <c r="AW299" i="35350"/>
  <c r="AV299" i="35350"/>
  <c r="AW258" i="35350"/>
  <c r="AK258" i="35350" s="1"/>
  <c r="AV258" i="35350"/>
  <c r="AW251" i="35350"/>
  <c r="AV251" i="35350"/>
  <c r="AV720" i="35350"/>
  <c r="AW720" i="35350"/>
  <c r="AW710" i="35350"/>
  <c r="AV710" i="35350"/>
  <c r="AI710" i="35350" s="1"/>
  <c r="AW645" i="35350"/>
  <c r="AM645" i="35350" s="1"/>
  <c r="AV645" i="35350"/>
  <c r="AV474" i="35350"/>
  <c r="AW474" i="35350"/>
  <c r="AV417" i="35350"/>
  <c r="AW417" i="35350"/>
  <c r="AL417" i="35350" s="1"/>
  <c r="AW412" i="35350"/>
  <c r="AV412" i="35350"/>
  <c r="AU412" i="35350" s="1"/>
  <c r="AW337" i="35350"/>
  <c r="AV337" i="35350"/>
  <c r="AW301" i="35350"/>
  <c r="AV301" i="35350"/>
  <c r="AW284" i="35350"/>
  <c r="AL284" i="35350" s="1"/>
  <c r="AV284" i="35350"/>
  <c r="AI284" i="35350" s="1"/>
  <c r="AW90" i="35350"/>
  <c r="AV90" i="35350"/>
  <c r="AU90" i="35350" s="1"/>
  <c r="AV72" i="35350"/>
  <c r="AW72" i="35350"/>
  <c r="AV39" i="35350"/>
  <c r="AW39" i="35350"/>
  <c r="AK250" i="35350"/>
  <c r="AJ250" i="35350"/>
  <c r="AL250" i="35350"/>
  <c r="AN250" i="35350"/>
  <c r="AM250" i="35350"/>
  <c r="AV729" i="35350"/>
  <c r="AW729" i="35350"/>
  <c r="AM729" i="35350" s="1"/>
  <c r="AV684" i="35350"/>
  <c r="AW684" i="35350"/>
  <c r="AL684" i="35350" s="1"/>
  <c r="AW569" i="35350"/>
  <c r="AV569" i="35350"/>
  <c r="AU254" i="35350"/>
  <c r="AI254" i="35350"/>
  <c r="AI591" i="35350"/>
  <c r="AH591" i="35350" s="1"/>
  <c r="AU591" i="35350"/>
  <c r="AW803" i="35350"/>
  <c r="AN803" i="35350" s="1"/>
  <c r="AV803" i="35350"/>
  <c r="AU803" i="35350" s="1"/>
  <c r="AI509" i="35350"/>
  <c r="T509" i="35350" s="1"/>
  <c r="AU509" i="35350"/>
  <c r="AU244" i="35350"/>
  <c r="AI244" i="35350"/>
  <c r="AW703" i="35350"/>
  <c r="AV703" i="35350"/>
  <c r="AV701" i="35350"/>
  <c r="AU701" i="35350" s="1"/>
  <c r="AW701" i="35350"/>
  <c r="AW699" i="35350"/>
  <c r="AK699" i="35350" s="1"/>
  <c r="AV699" i="35350"/>
  <c r="AV640" i="35350"/>
  <c r="AW640" i="35350"/>
  <c r="AL640" i="35350" s="1"/>
  <c r="AW402" i="35350"/>
  <c r="AV402" i="35350"/>
  <c r="AW772" i="35350"/>
  <c r="AN772" i="35350" s="1"/>
  <c r="AV772" i="35350"/>
  <c r="AV746" i="35350"/>
  <c r="AU746" i="35350" s="1"/>
  <c r="AW746" i="35350"/>
  <c r="AW741" i="35350"/>
  <c r="AN741" i="35350" s="1"/>
  <c r="AV741" i="35350"/>
  <c r="AW669" i="35350"/>
  <c r="AV669" i="35350"/>
  <c r="AW661" i="35350"/>
  <c r="AM661" i="35350" s="1"/>
  <c r="AV661" i="35350"/>
  <c r="AV659" i="35350"/>
  <c r="AI659" i="35350" s="1"/>
  <c r="AO659" i="35350" s="1"/>
  <c r="AW659" i="35350"/>
  <c r="AV654" i="35350"/>
  <c r="AW654" i="35350"/>
  <c r="AV497" i="35350"/>
  <c r="AW497" i="35350"/>
  <c r="AW458" i="35350"/>
  <c r="AJ458" i="35350" s="1"/>
  <c r="AV458" i="35350"/>
  <c r="AW407" i="35350"/>
  <c r="AJ407" i="35350" s="1"/>
  <c r="AV407" i="35350"/>
  <c r="AW164" i="35350"/>
  <c r="AV164" i="35350"/>
  <c r="AV159" i="35350"/>
  <c r="AW159" i="35350"/>
  <c r="AW154" i="35350"/>
  <c r="AM154" i="35350" s="1"/>
  <c r="AV154" i="35350"/>
  <c r="AW141" i="35350"/>
  <c r="AV141" i="35350"/>
  <c r="AM62" i="35350"/>
  <c r="AN62" i="35350"/>
  <c r="AK62" i="35350"/>
  <c r="AW351" i="35350"/>
  <c r="AK351" i="35350" s="1"/>
  <c r="AV62" i="35350"/>
  <c r="AU132" i="35350"/>
  <c r="AI132" i="35350"/>
  <c r="AK374" i="35350"/>
  <c r="AJ374" i="35350"/>
  <c r="AV767" i="35350"/>
  <c r="AW767" i="35350"/>
  <c r="AK767" i="35350" s="1"/>
  <c r="AV727" i="35350"/>
  <c r="AW727" i="35350"/>
  <c r="AJ727" i="35350" s="1"/>
  <c r="AV540" i="35350"/>
  <c r="AW540" i="35350"/>
  <c r="AL540" i="35350" s="1"/>
  <c r="AW279" i="35350"/>
  <c r="AL279" i="35350" s="1"/>
  <c r="AV279" i="35350"/>
  <c r="AV263" i="35350"/>
  <c r="AW263" i="35350"/>
  <c r="AI444" i="35350"/>
  <c r="AU444" i="35350"/>
  <c r="AW674" i="35350"/>
  <c r="AV674" i="35350"/>
  <c r="AW537" i="35350"/>
  <c r="AM537" i="35350" s="1"/>
  <c r="AV537" i="35350"/>
  <c r="AW529" i="35350"/>
  <c r="AV529" i="35350"/>
  <c r="AI529" i="35350" s="1"/>
  <c r="AV492" i="35350"/>
  <c r="AW492" i="35350"/>
  <c r="AV440" i="35350"/>
  <c r="AI440" i="35350" s="1"/>
  <c r="AW440" i="35350"/>
  <c r="AV435" i="35350"/>
  <c r="AW435" i="35350"/>
  <c r="AK435" i="35350" s="1"/>
  <c r="AW289" i="35350"/>
  <c r="AV289" i="35350"/>
  <c r="AV136" i="35350"/>
  <c r="AU136" i="35350" s="1"/>
  <c r="AW136" i="35350"/>
  <c r="AK136" i="35350" s="1"/>
  <c r="AV54" i="35350"/>
  <c r="AW54" i="35350"/>
  <c r="AW743" i="35350"/>
  <c r="AV743" i="35350"/>
  <c r="AI210" i="35350"/>
  <c r="AS210" i="35350" s="1"/>
  <c r="AU210" i="35350"/>
  <c r="AJ275" i="35350"/>
  <c r="AK275" i="35350"/>
  <c r="AM275" i="35350"/>
  <c r="AN275" i="35350"/>
  <c r="AU493" i="35350"/>
  <c r="AI493" i="35350"/>
  <c r="AV784" i="35350"/>
  <c r="AU784" i="35350" s="1"/>
  <c r="AW784" i="35350"/>
  <c r="AJ752" i="35350"/>
  <c r="AL752" i="35350"/>
  <c r="AM752" i="35350"/>
  <c r="AW735" i="35350"/>
  <c r="AV735" i="35350"/>
  <c r="AU730" i="35350"/>
  <c r="AI730" i="35350"/>
  <c r="AV677" i="35350"/>
  <c r="AW677" i="35350"/>
  <c r="AV672" i="35350"/>
  <c r="AU672" i="35350" s="1"/>
  <c r="AW672" i="35350"/>
  <c r="AV667" i="35350"/>
  <c r="AW667" i="35350"/>
  <c r="AM667" i="35350" s="1"/>
  <c r="AW542" i="35350"/>
  <c r="AV542" i="35350"/>
  <c r="AW510" i="35350"/>
  <c r="AV510" i="35350"/>
  <c r="AU510" i="35350" s="1"/>
  <c r="AW476" i="35350"/>
  <c r="AL476" i="35350" s="1"/>
  <c r="AV476" i="35350"/>
  <c r="AU476" i="35350" s="1"/>
  <c r="AV414" i="35350"/>
  <c r="AI414" i="35350" s="1"/>
  <c r="AW414" i="35350"/>
  <c r="AJ414" i="35350" s="1"/>
  <c r="AV82" i="35350"/>
  <c r="AW82" i="35350"/>
  <c r="AL275" i="35350"/>
  <c r="AI114" i="35350"/>
  <c r="AU114" i="35350"/>
  <c r="AK135" i="35350"/>
  <c r="AJ135" i="35350"/>
  <c r="AN135" i="35350"/>
  <c r="AL135" i="35350"/>
  <c r="AV521" i="35350"/>
  <c r="AW521" i="35350"/>
  <c r="AW453" i="35350"/>
  <c r="AV453" i="35350"/>
  <c r="AI453" i="35350" s="1"/>
  <c r="AM445" i="35350"/>
  <c r="AN445" i="35350"/>
  <c r="AL445" i="35350"/>
  <c r="AK445" i="35350"/>
  <c r="AV187" i="35350"/>
  <c r="AW187" i="35350"/>
  <c r="AW120" i="35350"/>
  <c r="AV120" i="35350"/>
  <c r="AW95" i="35350"/>
  <c r="AM95" i="35350" s="1"/>
  <c r="AV95" i="35350"/>
  <c r="AW36" i="35350"/>
  <c r="AV36" i="35350"/>
  <c r="AM356" i="35350"/>
  <c r="AI96" i="35350"/>
  <c r="AU96" i="35350"/>
  <c r="AN524" i="35350"/>
  <c r="AJ524" i="35350"/>
  <c r="AL536" i="35350"/>
  <c r="AM536" i="35350"/>
  <c r="AJ536" i="35350"/>
  <c r="AW642" i="35350"/>
  <c r="AN642" i="35350" s="1"/>
  <c r="AV642" i="35350"/>
  <c r="AW502" i="35350"/>
  <c r="AV502" i="35350"/>
  <c r="AW432" i="35350"/>
  <c r="AV432" i="35350"/>
  <c r="AI432" i="35350" s="1"/>
  <c r="AW313" i="35350"/>
  <c r="AL313" i="35350" s="1"/>
  <c r="AV313" i="35350"/>
  <c r="AW265" i="35350"/>
  <c r="AV265" i="35350"/>
  <c r="AI265" i="35350" s="1"/>
  <c r="AV215" i="35350"/>
  <c r="AW215" i="35350"/>
  <c r="AJ215" i="35350" s="1"/>
  <c r="AJ356" i="35350"/>
  <c r="AW730" i="35350"/>
  <c r="AL730" i="35350" s="1"/>
  <c r="AK680" i="35350"/>
  <c r="AM680" i="35350"/>
  <c r="AN680" i="35350"/>
  <c r="AV752" i="35350"/>
  <c r="AI752" i="35350" s="1"/>
  <c r="AV609" i="35350"/>
  <c r="AW609" i="35350"/>
  <c r="AM609" i="35350" s="1"/>
  <c r="AV596" i="35350"/>
  <c r="AU596" i="35350" s="1"/>
  <c r="AW596" i="35350"/>
  <c r="AV588" i="35350"/>
  <c r="AU588" i="35350" s="1"/>
  <c r="AW588" i="35350"/>
  <c r="AV527" i="35350"/>
  <c r="AW527" i="35350"/>
  <c r="AW522" i="35350"/>
  <c r="AV522" i="35350"/>
  <c r="AN470" i="35350"/>
  <c r="AM470" i="35350"/>
  <c r="AU125" i="35350"/>
  <c r="AI125" i="35350"/>
  <c r="AJ241" i="35350"/>
  <c r="AM241" i="35350"/>
  <c r="AL241" i="35350"/>
  <c r="AK199" i="35350"/>
  <c r="AL199" i="35350"/>
  <c r="AJ107" i="35350"/>
  <c r="AL107" i="35350"/>
  <c r="AU585" i="35350"/>
  <c r="AI585" i="35350"/>
  <c r="AN48" i="35350"/>
  <c r="AK48" i="35350"/>
  <c r="AU182" i="35350"/>
  <c r="AI182" i="35350"/>
  <c r="AQ182" i="35350" s="1"/>
  <c r="AU122" i="35350"/>
  <c r="AI122" i="35350"/>
  <c r="AU317" i="35350"/>
  <c r="AI317" i="35350"/>
  <c r="AI42" i="35350"/>
  <c r="AS42" i="35350" s="1"/>
  <c r="AU42" i="35350"/>
  <c r="AI392" i="35350"/>
  <c r="AU392" i="35350"/>
  <c r="AV393" i="35350"/>
  <c r="AW393" i="35350"/>
  <c r="AL153" i="35350"/>
  <c r="AN153" i="35350"/>
  <c r="AJ305" i="35350"/>
  <c r="AM305" i="35350"/>
  <c r="AK153" i="35350"/>
  <c r="AJ541" i="35350"/>
  <c r="AL305" i="35350"/>
  <c r="AV819" i="35350"/>
  <c r="AW819" i="35350"/>
  <c r="AM819" i="35350" s="1"/>
  <c r="AV282" i="35350"/>
  <c r="AI282" i="35350" s="1"/>
  <c r="AW282" i="35350"/>
  <c r="AV797" i="35350"/>
  <c r="AW797" i="35350"/>
  <c r="AJ797" i="35350" s="1"/>
  <c r="AK165" i="35350"/>
  <c r="AL165" i="35350"/>
  <c r="AK366" i="35350"/>
  <c r="AM366" i="35350"/>
  <c r="AK259" i="35350"/>
  <c r="AJ259" i="35350"/>
  <c r="AV441" i="35350"/>
  <c r="AW441" i="35350"/>
  <c r="AV738" i="35350"/>
  <c r="AI738" i="35350" s="1"/>
  <c r="AW738" i="35350"/>
  <c r="AV726" i="35350"/>
  <c r="AW726" i="35350"/>
  <c r="AV518" i="35350"/>
  <c r="AW518" i="35350"/>
  <c r="AN518" i="35350" s="1"/>
  <c r="AW571" i="35350"/>
  <c r="AV571" i="35350"/>
  <c r="AV553" i="35350"/>
  <c r="AW553" i="35350"/>
  <c r="AM553" i="35350" s="1"/>
  <c r="AV480" i="35350"/>
  <c r="AW480" i="35350"/>
  <c r="AM480" i="35350" s="1"/>
  <c r="AW787" i="35350"/>
  <c r="AV787" i="35350"/>
  <c r="AU787" i="35350" s="1"/>
  <c r="AV817" i="35350"/>
  <c r="AW817" i="35350"/>
  <c r="AV805" i="35350"/>
  <c r="AW805" i="35350"/>
  <c r="AJ805" i="35350" s="1"/>
  <c r="AW801" i="35350"/>
  <c r="AK801" i="35350" s="1"/>
  <c r="AV801" i="35350"/>
  <c r="AI471" i="35350"/>
  <c r="AU471" i="35350"/>
  <c r="AW764" i="35350"/>
  <c r="AJ764" i="35350" s="1"/>
  <c r="AV764" i="35350"/>
  <c r="AW614" i="35350"/>
  <c r="AL614" i="35350" s="1"/>
  <c r="AV614" i="35350"/>
  <c r="AW147" i="35350"/>
  <c r="AM147" i="35350" s="1"/>
  <c r="AV147" i="35350"/>
  <c r="AV81" i="35350"/>
  <c r="AW81" i="35350"/>
  <c r="AU676" i="35350"/>
  <c r="AI676" i="35350"/>
  <c r="AW836" i="35350"/>
  <c r="AV836" i="35350"/>
  <c r="AW794" i="35350"/>
  <c r="AV794" i="35350"/>
  <c r="AU794" i="35350" s="1"/>
  <c r="AW675" i="35350"/>
  <c r="AV675" i="35350"/>
  <c r="AU675" i="35350" s="1"/>
  <c r="AW637" i="35350"/>
  <c r="AV637" i="35350"/>
  <c r="AW632" i="35350"/>
  <c r="AV632" i="35350"/>
  <c r="AV602" i="35350"/>
  <c r="AW602" i="35350"/>
  <c r="AW592" i="35350"/>
  <c r="AV592" i="35350"/>
  <c r="AW587" i="35350"/>
  <c r="AV587" i="35350"/>
  <c r="AJ127" i="35350"/>
  <c r="AM127" i="35350"/>
  <c r="AN127" i="35350"/>
  <c r="AK127" i="35350"/>
  <c r="AN583" i="35350"/>
  <c r="AK583" i="35350"/>
  <c r="AL583" i="35350"/>
  <c r="AM583" i="35350"/>
  <c r="AJ583" i="35350"/>
  <c r="AW664" i="35350"/>
  <c r="AV664" i="35350"/>
  <c r="AV619" i="35350"/>
  <c r="AI619" i="35350" s="1"/>
  <c r="AW619" i="35350"/>
  <c r="AW218" i="35350"/>
  <c r="AV218" i="35350"/>
  <c r="F47" i="35350"/>
  <c r="BC2" i="35350"/>
  <c r="AW749" i="35350"/>
  <c r="AV749" i="35350"/>
  <c r="AV744" i="35350"/>
  <c r="AW744" i="35350"/>
  <c r="AV723" i="35350"/>
  <c r="AW723" i="35350"/>
  <c r="AK723" i="35350" s="1"/>
  <c r="AW477" i="35350"/>
  <c r="AV477" i="35350"/>
  <c r="AV429" i="35350"/>
  <c r="AW429" i="35350"/>
  <c r="AJ429" i="35350" s="1"/>
  <c r="AV395" i="35350"/>
  <c r="AW395" i="35350"/>
  <c r="AV390" i="35350"/>
  <c r="AW390" i="35350"/>
  <c r="AW383" i="35350"/>
  <c r="AV383" i="35350"/>
  <c r="AV234" i="35350"/>
  <c r="AI234" i="35350" s="1"/>
  <c r="AW234" i="35350"/>
  <c r="AN234" i="35350" s="1"/>
  <c r="AL387" i="35350"/>
  <c r="AM387" i="35350"/>
  <c r="AK387" i="35350"/>
  <c r="AW840" i="35350"/>
  <c r="AV840" i="35350"/>
  <c r="AV691" i="35350"/>
  <c r="AW691" i="35350"/>
  <c r="AL691" i="35350" s="1"/>
  <c r="AW652" i="35350"/>
  <c r="AV652" i="35350"/>
  <c r="AV643" i="35350"/>
  <c r="AW643" i="35350"/>
  <c r="AK643" i="35350" s="1"/>
  <c r="AV636" i="35350"/>
  <c r="AW636" i="35350"/>
  <c r="AW626" i="35350"/>
  <c r="AV626" i="35350"/>
  <c r="AV621" i="35350"/>
  <c r="AW621" i="35350"/>
  <c r="AW323" i="35350"/>
  <c r="AV323" i="35350"/>
  <c r="AV227" i="35350"/>
  <c r="AW227" i="35350"/>
  <c r="AV222" i="35350"/>
  <c r="AW222" i="35350"/>
  <c r="AV208" i="35350"/>
  <c r="AW208" i="35350"/>
  <c r="AV123" i="35350"/>
  <c r="AU123" i="35350" s="1"/>
  <c r="AW123" i="35350"/>
  <c r="AV38" i="35350"/>
  <c r="AW38" i="35350"/>
  <c r="AM411" i="35350"/>
  <c r="AL411" i="35350"/>
  <c r="AN411" i="35350"/>
  <c r="AJ411" i="35350"/>
  <c r="AK411" i="35350"/>
  <c r="AI273" i="35350"/>
  <c r="AO273" i="35350" s="1"/>
  <c r="AU273" i="35350"/>
  <c r="AU450" i="35350"/>
  <c r="AI450" i="35350"/>
  <c r="AL779" i="35350"/>
  <c r="AM779" i="35350"/>
  <c r="AJ779" i="35350"/>
  <c r="AK779" i="35350"/>
  <c r="AN779" i="35350"/>
  <c r="AV798" i="35350"/>
  <c r="AW798" i="35350"/>
  <c r="AK798" i="35350" s="1"/>
  <c r="AW482" i="35350"/>
  <c r="AV482" i="35350"/>
  <c r="AW424" i="35350"/>
  <c r="AV424" i="35350"/>
  <c r="AV399" i="35350"/>
  <c r="AW399" i="35350"/>
  <c r="AW397" i="35350"/>
  <c r="AV397" i="35350"/>
  <c r="AU243" i="35350"/>
  <c r="AI243" i="35350"/>
  <c r="AV388" i="35350"/>
  <c r="AI421" i="35350"/>
  <c r="AU421" i="35350"/>
  <c r="AM223" i="35350"/>
  <c r="AK223" i="35350"/>
  <c r="AW133" i="35350"/>
  <c r="AV133" i="35350"/>
  <c r="AW835" i="35350"/>
  <c r="AJ835" i="35350" s="1"/>
  <c r="AV835" i="35350"/>
  <c r="AI835" i="35350" s="1"/>
  <c r="AW825" i="35350"/>
  <c r="AM825" i="35350" s="1"/>
  <c r="AV825" i="35350"/>
  <c r="AV714" i="35350"/>
  <c r="AW714" i="35350"/>
  <c r="AW704" i="35350"/>
  <c r="AV704" i="35350"/>
  <c r="AV702" i="35350"/>
  <c r="AW702" i="35350"/>
  <c r="AL702" i="35350" s="1"/>
  <c r="AW700" i="35350"/>
  <c r="AV700" i="35350"/>
  <c r="AI700" i="35350" s="1"/>
  <c r="AV698" i="35350"/>
  <c r="AW698" i="35350"/>
  <c r="AV647" i="35350"/>
  <c r="AW647" i="35350"/>
  <c r="AW487" i="35350"/>
  <c r="AV487" i="35350"/>
  <c r="AI487" i="35350" s="1"/>
  <c r="AW419" i="35350"/>
  <c r="AV419" i="35350"/>
  <c r="AL388" i="35350"/>
  <c r="AK388" i="35350"/>
  <c r="AN388" i="35350"/>
  <c r="AJ388" i="35350"/>
  <c r="AM388" i="35350"/>
  <c r="AW353" i="35350"/>
  <c r="AV353" i="35350"/>
  <c r="AI320" i="35350"/>
  <c r="AU320" i="35350"/>
  <c r="AJ75" i="35350"/>
  <c r="AM75" i="35350"/>
  <c r="AL75" i="35350"/>
  <c r="AK75" i="35350"/>
  <c r="AU173" i="35350"/>
  <c r="AI173" i="35350"/>
  <c r="AI285" i="35350"/>
  <c r="AO285" i="35350" s="1"/>
  <c r="AU285" i="35350"/>
  <c r="AI92" i="35350"/>
  <c r="AU92" i="35350"/>
  <c r="AI389" i="35350"/>
  <c r="AU389" i="35350"/>
  <c r="AU161" i="35350"/>
  <c r="AI161" i="35350"/>
  <c r="AU449" i="35350"/>
  <c r="AI449" i="35350"/>
  <c r="AV826" i="35350"/>
  <c r="AW826" i="35350"/>
  <c r="AK826" i="35350" s="1"/>
  <c r="AV799" i="35350"/>
  <c r="AW799" i="35350"/>
  <c r="AV757" i="35350"/>
  <c r="AW757" i="35350"/>
  <c r="AV750" i="35350"/>
  <c r="AW750" i="35350"/>
  <c r="AV639" i="35350"/>
  <c r="AW639" i="35350"/>
  <c r="AM329" i="35350"/>
  <c r="AK329" i="35350"/>
  <c r="AL303" i="35350"/>
  <c r="AJ303" i="35350"/>
  <c r="AK303" i="35350"/>
  <c r="AN303" i="35350"/>
  <c r="AM303" i="35350"/>
  <c r="AV572" i="35350"/>
  <c r="AW572" i="35350"/>
  <c r="AW533" i="35350"/>
  <c r="AV533" i="35350"/>
  <c r="AV508" i="35350"/>
  <c r="AW508" i="35350"/>
  <c r="AW451" i="35350"/>
  <c r="AV451" i="35350"/>
  <c r="AV437" i="35350"/>
  <c r="AU437" i="35350" s="1"/>
  <c r="AW437" i="35350"/>
  <c r="AV308" i="35350"/>
  <c r="AW308" i="35350"/>
  <c r="AW306" i="35350"/>
  <c r="AV306" i="35350"/>
  <c r="AV304" i="35350"/>
  <c r="AW304" i="35350"/>
  <c r="AV109" i="35350"/>
  <c r="AW109" i="35350"/>
  <c r="AW97" i="35350"/>
  <c r="AV97" i="35350"/>
  <c r="AI97" i="35350" s="1"/>
  <c r="AV32" i="35350"/>
  <c r="AW32" i="35350"/>
  <c r="AU375" i="35350"/>
  <c r="AI375" i="35350"/>
  <c r="AN452" i="35350"/>
  <c r="AK452" i="35350"/>
  <c r="AL452" i="35350"/>
  <c r="AJ452" i="35350"/>
  <c r="AM452" i="35350"/>
  <c r="AU350" i="35350"/>
  <c r="AI350" i="35350"/>
  <c r="AJ403" i="35350"/>
  <c r="AM403" i="35350"/>
  <c r="AK403" i="35350"/>
  <c r="AN403" i="35350"/>
  <c r="AL403" i="35350"/>
  <c r="AW612" i="35350"/>
  <c r="AV612" i="35350"/>
  <c r="AV597" i="35350"/>
  <c r="AW597" i="35350"/>
  <c r="AM293" i="35350"/>
  <c r="AL293" i="35350"/>
  <c r="AK293" i="35350"/>
  <c r="AJ293" i="35350"/>
  <c r="AN293" i="35350"/>
  <c r="AI334" i="35350"/>
  <c r="AU334" i="35350"/>
  <c r="AU56" i="35350"/>
  <c r="AI56" i="35350"/>
  <c r="AI511" i="35350"/>
  <c r="AS511" i="35350" s="1"/>
  <c r="AU511" i="35350"/>
  <c r="AL84" i="35350"/>
  <c r="AM84" i="35350"/>
  <c r="AW842" i="35350"/>
  <c r="AN842" i="35350" s="1"/>
  <c r="AV842" i="35350"/>
  <c r="AI842" i="35350" s="1"/>
  <c r="AM283" i="35350"/>
  <c r="AK283" i="35350"/>
  <c r="AN283" i="35350"/>
  <c r="AJ283" i="35350"/>
  <c r="AJ62" i="35350"/>
  <c r="AL62" i="35350"/>
  <c r="AU37" i="35350"/>
  <c r="AI37" i="35350"/>
  <c r="AI152" i="35350"/>
  <c r="AU152" i="35350"/>
  <c r="AU219" i="35350"/>
  <c r="AI219" i="35350"/>
  <c r="AK358" i="35350"/>
  <c r="AL358" i="35350"/>
  <c r="AI195" i="35350"/>
  <c r="AU195" i="35350"/>
  <c r="AU606" i="35350"/>
  <c r="AI606" i="35350"/>
  <c r="AN315" i="35350"/>
  <c r="AL315" i="35350"/>
  <c r="AJ315" i="35350"/>
  <c r="AK315" i="35350"/>
  <c r="AL328" i="35350"/>
  <c r="AN328" i="35350"/>
  <c r="AJ328" i="35350"/>
  <c r="AL372" i="35350"/>
  <c r="AJ372" i="35350"/>
  <c r="AK372" i="35350"/>
  <c r="AM372" i="35350"/>
  <c r="AN151" i="35350"/>
  <c r="AL151" i="35350"/>
  <c r="AM151" i="35350"/>
  <c r="AN255" i="35350"/>
  <c r="AL255" i="35350"/>
  <c r="AJ255" i="35350"/>
  <c r="AK255" i="35350"/>
  <c r="AU565" i="35350"/>
  <c r="AI565" i="35350"/>
  <c r="AQ565" i="35350" s="1"/>
  <c r="AM189" i="35350"/>
  <c r="AJ189" i="35350"/>
  <c r="AL189" i="35350"/>
  <c r="AN189" i="35350"/>
  <c r="AI143" i="35350"/>
  <c r="AU143" i="35350"/>
  <c r="AI119" i="35350"/>
  <c r="AU119" i="35350"/>
  <c r="AM186" i="35350"/>
  <c r="AK186" i="35350"/>
  <c r="AN186" i="35350"/>
  <c r="AV498" i="35350"/>
  <c r="AW498" i="35350"/>
  <c r="AN488" i="35350"/>
  <c r="AM488" i="35350"/>
  <c r="AV483" i="35350"/>
  <c r="AW483" i="35350"/>
  <c r="AW359" i="35350"/>
  <c r="AV359" i="35350"/>
  <c r="AW786" i="35350"/>
  <c r="AV786" i="35350"/>
  <c r="AJ488" i="35350"/>
  <c r="AU221" i="35350"/>
  <c r="AI221" i="35350"/>
  <c r="AU66" i="35350"/>
  <c r="AI66" i="35350"/>
  <c r="AU384" i="35350"/>
  <c r="AI384" i="35350"/>
  <c r="AI416" i="35350"/>
  <c r="AU416" i="35350"/>
  <c r="AN196" i="35350"/>
  <c r="AM196" i="35350"/>
  <c r="AJ361" i="35350"/>
  <c r="AM361" i="35350"/>
  <c r="AK488" i="35350"/>
  <c r="AL641" i="35350"/>
  <c r="AN641" i="35350"/>
  <c r="AK641" i="35350"/>
  <c r="AU156" i="35350"/>
  <c r="AI156" i="35350"/>
  <c r="AH156" i="35350" s="1"/>
  <c r="AJ140" i="35350"/>
  <c r="AL140" i="35350"/>
  <c r="AN140" i="35350"/>
  <c r="AV149" i="35350"/>
  <c r="AW149" i="35350"/>
  <c r="AM149" i="35350" s="1"/>
  <c r="AV144" i="35350"/>
  <c r="AW144" i="35350"/>
  <c r="AW128" i="35350"/>
  <c r="AV128" i="35350"/>
  <c r="AW76" i="35350"/>
  <c r="AV76" i="35350"/>
  <c r="AI76" i="35350" s="1"/>
  <c r="AI58" i="35350"/>
  <c r="AU58" i="35350"/>
  <c r="AM348" i="35350"/>
  <c r="AK348" i="35350"/>
  <c r="AN71" i="35350"/>
  <c r="AJ71" i="35350"/>
  <c r="AI351" i="35350"/>
  <c r="AU351" i="35350"/>
  <c r="AM274" i="35350"/>
  <c r="AK274" i="35350"/>
  <c r="AL363" i="35350"/>
  <c r="AM363" i="35350"/>
  <c r="AL520" i="35350"/>
  <c r="AK520" i="35350"/>
  <c r="AV834" i="35350"/>
  <c r="AU834" i="35350" s="1"/>
  <c r="AW834" i="35350"/>
  <c r="AN834" i="35350" s="1"/>
  <c r="AW354" i="35350"/>
  <c r="AV354" i="35350"/>
  <c r="AW316" i="35350"/>
  <c r="AV316" i="35350"/>
  <c r="AV162" i="35350"/>
  <c r="AW162" i="35350"/>
  <c r="AV716" i="35350"/>
  <c r="AW716" i="35350"/>
  <c r="AK356" i="35350"/>
  <c r="AL356" i="35350"/>
  <c r="AM40" i="35350"/>
  <c r="AK40" i="35350"/>
  <c r="AK752" i="35350"/>
  <c r="AN752" i="35350"/>
  <c r="AN525" i="35350"/>
  <c r="AJ525" i="35350"/>
  <c r="AK298" i="35350"/>
  <c r="AM298" i="35350"/>
  <c r="AN405" i="35350"/>
  <c r="AJ405" i="35350"/>
  <c r="AM199" i="35350"/>
  <c r="AN199" i="35350"/>
  <c r="AJ680" i="35350"/>
  <c r="AL680" i="35350"/>
  <c r="AN733" i="35350"/>
  <c r="AJ733" i="35350"/>
  <c r="AK733" i="35350"/>
  <c r="AN107" i="35350"/>
  <c r="AU573" i="35350"/>
  <c r="AM191" i="35350"/>
  <c r="AL191" i="35350"/>
  <c r="AV807" i="35350"/>
  <c r="AW807" i="35350"/>
  <c r="AK807" i="35350" s="1"/>
  <c r="AW535" i="35350"/>
  <c r="AN535" i="35350" s="1"/>
  <c r="AV535" i="35350"/>
  <c r="AW806" i="35350"/>
  <c r="AV806" i="35350"/>
  <c r="AW568" i="35350"/>
  <c r="AV568" i="35350"/>
  <c r="AW534" i="35350"/>
  <c r="AV534" i="35350"/>
  <c r="AV296" i="35350"/>
  <c r="AI296" i="35350" s="1"/>
  <c r="AW296" i="35350"/>
  <c r="AV281" i="35350"/>
  <c r="AW281" i="35350"/>
  <c r="AI824" i="35350"/>
  <c r="AQ824" i="35350" s="1"/>
  <c r="AU824" i="35350"/>
  <c r="AV708" i="35350"/>
  <c r="AW708" i="35350"/>
  <c r="AW630" i="35350"/>
  <c r="AV630" i="35350"/>
  <c r="AV762" i="35350"/>
  <c r="AW762" i="35350"/>
  <c r="AW604" i="35350"/>
  <c r="AM604" i="35350" s="1"/>
  <c r="AV604" i="35350"/>
  <c r="AV728" i="35350"/>
  <c r="AW728" i="35350"/>
  <c r="AW465" i="35350"/>
  <c r="AV465" i="35350"/>
  <c r="AW804" i="35350"/>
  <c r="AV804" i="35350"/>
  <c r="AW707" i="35350"/>
  <c r="AV707" i="35350"/>
  <c r="AV605" i="35350"/>
  <c r="AW605" i="35350"/>
  <c r="AV768" i="35350"/>
  <c r="AW768" i="35350"/>
  <c r="AW666" i="35350"/>
  <c r="AV666" i="35350"/>
  <c r="AU158" i="35350"/>
  <c r="AI158" i="35350"/>
  <c r="AJ346" i="35350"/>
  <c r="AM346" i="35350"/>
  <c r="AL346" i="35350"/>
  <c r="AK346" i="35350"/>
  <c r="AN346" i="35350"/>
  <c r="AU739" i="35350"/>
  <c r="AI739" i="35350"/>
  <c r="AW150" i="35350"/>
  <c r="AV150" i="35350"/>
  <c r="AW113" i="35350"/>
  <c r="AV113" i="35350"/>
  <c r="AV841" i="35350"/>
  <c r="AU841" i="35350" s="1"/>
  <c r="AW841" i="35350"/>
  <c r="AV736" i="35350"/>
  <c r="AW736" i="35350"/>
  <c r="AV839" i="35350"/>
  <c r="AW839" i="35350"/>
  <c r="AW837" i="35350"/>
  <c r="AV837" i="35350"/>
  <c r="AV831" i="35350"/>
  <c r="AW831" i="35350"/>
  <c r="AV820" i="35350"/>
  <c r="AW820" i="35350"/>
  <c r="AW111" i="35350"/>
  <c r="AV111" i="35350"/>
  <c r="AW94" i="35350"/>
  <c r="AV94" i="35350"/>
  <c r="AW780" i="35350"/>
  <c r="AV780" i="35350"/>
  <c r="AV732" i="35350"/>
  <c r="AW732" i="35350"/>
  <c r="AU391" i="35350"/>
  <c r="AI391" i="35350"/>
  <c r="AV816" i="35350"/>
  <c r="AW816" i="35350"/>
  <c r="AW793" i="35350"/>
  <c r="AV793" i="35350"/>
  <c r="AV789" i="35350"/>
  <c r="AW789" i="35350"/>
  <c r="AV439" i="35350"/>
  <c r="AW439" i="35350"/>
  <c r="AV310" i="35350"/>
  <c r="AW310" i="35350"/>
  <c r="AW80" i="35350"/>
  <c r="AV80" i="35350"/>
  <c r="AW49" i="35350"/>
  <c r="AV49" i="35350"/>
  <c r="AW649" i="35350"/>
  <c r="AV649" i="35350"/>
  <c r="AW800" i="35350"/>
  <c r="AV800" i="35350"/>
  <c r="AW795" i="35350"/>
  <c r="AV795" i="35350"/>
  <c r="AW791" i="35350"/>
  <c r="AV791" i="35350"/>
  <c r="AV687" i="35350"/>
  <c r="AW687" i="35350"/>
  <c r="AV431" i="35350"/>
  <c r="AW431" i="35350"/>
  <c r="AW312" i="35350"/>
  <c r="AV312" i="35350"/>
  <c r="AV47" i="35350"/>
  <c r="AW47" i="35350"/>
  <c r="AK183" i="35350"/>
  <c r="AM183" i="35350"/>
  <c r="AJ183" i="35350"/>
  <c r="AN183" i="35350"/>
  <c r="AL183" i="35350"/>
  <c r="AK326" i="35350"/>
  <c r="AL326" i="35350"/>
  <c r="AM326" i="35350"/>
  <c r="AN326" i="35350"/>
  <c r="AJ326" i="35350"/>
  <c r="AL117" i="35350"/>
  <c r="AK117" i="35350"/>
  <c r="AM117" i="35350"/>
  <c r="AJ117" i="35350"/>
  <c r="AI245" i="35350"/>
  <c r="AU245" i="35350"/>
  <c r="AM167" i="35350"/>
  <c r="AJ167" i="35350"/>
  <c r="AK167" i="35350"/>
  <c r="AN167" i="35350"/>
  <c r="AL167" i="35350"/>
  <c r="AI213" i="35350"/>
  <c r="AU213" i="35350"/>
  <c r="AI277" i="35350"/>
  <c r="AU277" i="35350"/>
  <c r="AU146" i="35350"/>
  <c r="AI146" i="35350"/>
  <c r="AL788" i="35350"/>
  <c r="AK788" i="35350"/>
  <c r="AM788" i="35350"/>
  <c r="AN788" i="35350"/>
  <c r="AJ788" i="35350"/>
  <c r="AU79" i="35350"/>
  <c r="AN567" i="35350"/>
  <c r="AJ567" i="35350"/>
  <c r="AL567" i="35350"/>
  <c r="AM567" i="35350"/>
  <c r="AM266" i="35350"/>
  <c r="AN266" i="35350"/>
  <c r="AL266" i="35350"/>
  <c r="AJ266" i="35350"/>
  <c r="AL329" i="35350"/>
  <c r="AJ329" i="35350"/>
  <c r="AN329" i="35350"/>
  <c r="AI200" i="35350"/>
  <c r="AU200" i="35350"/>
  <c r="AM302" i="35350"/>
  <c r="AN302" i="35350"/>
  <c r="AL302" i="35350"/>
  <c r="AJ302" i="35350"/>
  <c r="AK302" i="35350"/>
  <c r="AU63" i="35350"/>
  <c r="AI63" i="35350"/>
  <c r="AU434" i="35350"/>
  <c r="AI434" i="35350"/>
  <c r="AN272" i="35350"/>
  <c r="AK272" i="35350"/>
  <c r="AJ272" i="35350"/>
  <c r="AJ523" i="35350"/>
  <c r="AK523" i="35350"/>
  <c r="AM523" i="35350"/>
  <c r="AK479" i="35350"/>
  <c r="AJ479" i="35350"/>
  <c r="AN479" i="35350"/>
  <c r="AM479" i="35350"/>
  <c r="AM105" i="35350"/>
  <c r="AJ105" i="35350"/>
  <c r="AN105" i="35350"/>
  <c r="AI249" i="35350"/>
  <c r="AU249" i="35350"/>
  <c r="AL763" i="35350"/>
  <c r="AN763" i="35350"/>
  <c r="AJ763" i="35350"/>
  <c r="AK763" i="35350"/>
  <c r="AU60" i="35350"/>
  <c r="AI60" i="35350"/>
  <c r="AU89" i="35350"/>
  <c r="AI89" i="35350"/>
  <c r="AU287" i="35350"/>
  <c r="AI287" i="35350"/>
  <c r="AU352" i="35350"/>
  <c r="AI352" i="35350"/>
  <c r="AU504" i="35350"/>
  <c r="AI504" i="35350"/>
  <c r="AM115" i="35350"/>
  <c r="AK115" i="35350"/>
  <c r="AL115" i="35350"/>
  <c r="AJ115" i="35350"/>
  <c r="AN532" i="35350"/>
  <c r="AJ532" i="35350"/>
  <c r="AL532" i="35350"/>
  <c r="AV682" i="35350"/>
  <c r="AK547" i="35350"/>
  <c r="AL547" i="35350"/>
  <c r="AJ547" i="35350"/>
  <c r="AV778" i="35350"/>
  <c r="AW778" i="35350"/>
  <c r="AW731" i="35350"/>
  <c r="AV731" i="35350"/>
  <c r="AN374" i="35350"/>
  <c r="AM374" i="35350"/>
  <c r="AL374" i="35350"/>
  <c r="AW802" i="35350"/>
  <c r="AV802" i="35350"/>
  <c r="AI83" i="35350"/>
  <c r="AU83" i="35350"/>
  <c r="AJ376" i="35350"/>
  <c r="AN376" i="35350"/>
  <c r="AL376" i="35350"/>
  <c r="AL473" i="35350"/>
  <c r="AJ473" i="35350"/>
  <c r="AM473" i="35350"/>
  <c r="AK473" i="35350"/>
  <c r="AL524" i="35350"/>
  <c r="AK524" i="35350"/>
  <c r="AM524" i="35350"/>
  <c r="AU718" i="35350"/>
  <c r="AI718" i="35350"/>
  <c r="AM381" i="35350"/>
  <c r="AN381" i="35350"/>
  <c r="AK381" i="35350"/>
  <c r="AL381" i="35350"/>
  <c r="AW574" i="35350"/>
  <c r="AV574" i="35350"/>
  <c r="AN229" i="35350"/>
  <c r="AK229" i="35350"/>
  <c r="AJ229" i="35350"/>
  <c r="AL229" i="35350"/>
  <c r="AN225" i="35350"/>
  <c r="AK225" i="35350"/>
  <c r="AM225" i="35350"/>
  <c r="AJ225" i="35350"/>
  <c r="AL225" i="35350"/>
  <c r="AW838" i="35350"/>
  <c r="AV838" i="35350"/>
  <c r="AV823" i="35350"/>
  <c r="AW823" i="35350"/>
  <c r="AW815" i="35350"/>
  <c r="AV815" i="35350"/>
  <c r="AM682" i="35350"/>
  <c r="AN682" i="35350"/>
  <c r="AK682" i="35350"/>
  <c r="AJ682" i="35350"/>
  <c r="AI633" i="35350"/>
  <c r="AI345" i="35350"/>
  <c r="AU345" i="35350"/>
  <c r="AI155" i="35350"/>
  <c r="AU155" i="35350"/>
  <c r="AN459" i="35350"/>
  <c r="AM459" i="35350"/>
  <c r="AK459" i="35350"/>
  <c r="AJ459" i="35350"/>
  <c r="AN223" i="35350"/>
  <c r="AJ223" i="35350"/>
  <c r="AL223" i="35350"/>
  <c r="AJ278" i="35350"/>
  <c r="AK278" i="35350"/>
  <c r="AM408" i="35350"/>
  <c r="AJ408" i="35350"/>
  <c r="AN546" i="35350"/>
  <c r="AM546" i="35350"/>
  <c r="AL546" i="35350"/>
  <c r="AW812" i="35350"/>
  <c r="AV812" i="35350"/>
  <c r="AV810" i="35350"/>
  <c r="AW810" i="35350"/>
  <c r="AW761" i="35350"/>
  <c r="AV761" i="35350"/>
  <c r="AW753" i="35350"/>
  <c r="AV753" i="35350"/>
  <c r="AW747" i="35350"/>
  <c r="AV747" i="35350"/>
  <c r="AW745" i="35350"/>
  <c r="AV745" i="35350"/>
  <c r="AV717" i="35350"/>
  <c r="AW717" i="35350"/>
  <c r="AV713" i="35350"/>
  <c r="AW713" i="35350"/>
  <c r="AV711" i="35350"/>
  <c r="AW711" i="35350"/>
  <c r="AW709" i="35350"/>
  <c r="AV709" i="35350"/>
  <c r="AV671" i="35350"/>
  <c r="AW671" i="35350"/>
  <c r="AW613" i="35350"/>
  <c r="AV613" i="35350"/>
  <c r="AV576" i="35350"/>
  <c r="AW576" i="35350"/>
  <c r="AW570" i="35350"/>
  <c r="AV570" i="35350"/>
  <c r="AW556" i="35350"/>
  <c r="AV556" i="35350"/>
  <c r="AW554" i="35350"/>
  <c r="AV554" i="35350"/>
  <c r="AI548" i="35350"/>
  <c r="AU548" i="35350"/>
  <c r="AV538" i="35350"/>
  <c r="AW538" i="35350"/>
  <c r="AV519" i="35350"/>
  <c r="AW519" i="35350"/>
  <c r="AW485" i="35350"/>
  <c r="AV485" i="35350"/>
  <c r="AW481" i="35350"/>
  <c r="AV481" i="35350"/>
  <c r="AW464" i="35350"/>
  <c r="AV464" i="35350"/>
  <c r="AW462" i="35350"/>
  <c r="AV462" i="35350"/>
  <c r="AW617" i="35350"/>
  <c r="AV617" i="35350"/>
  <c r="AV615" i="35350"/>
  <c r="AW615" i="35350"/>
  <c r="AV600" i="35350"/>
  <c r="AW600" i="35350"/>
  <c r="AW558" i="35350"/>
  <c r="AV558" i="35350"/>
  <c r="AJ531" i="35350"/>
  <c r="AL531" i="35350"/>
  <c r="AK531" i="35350"/>
  <c r="AV499" i="35350"/>
  <c r="AW499" i="35350"/>
  <c r="AW495" i="35350"/>
  <c r="AV495" i="35350"/>
  <c r="AW633" i="35350"/>
  <c r="AJ607" i="35350"/>
  <c r="AK607" i="35350"/>
  <c r="AV828" i="35350"/>
  <c r="AW828" i="35350"/>
  <c r="AJ575" i="35350"/>
  <c r="AN575" i="35350"/>
  <c r="AL224" i="35350"/>
  <c r="AN224" i="35350"/>
  <c r="AW832" i="35350"/>
  <c r="AV832" i="35350"/>
  <c r="AV830" i="35350"/>
  <c r="AW830" i="35350"/>
  <c r="AV489" i="35350"/>
  <c r="AW489" i="35350"/>
  <c r="AL74" i="35350"/>
  <c r="AJ74" i="35350"/>
  <c r="AN75" i="35350"/>
  <c r="AM224" i="35350"/>
  <c r="AK575" i="35350"/>
  <c r="AU319" i="35350"/>
  <c r="AL168" i="35350"/>
  <c r="AN168" i="35350"/>
  <c r="AM168" i="35350"/>
  <c r="AK405" i="35350"/>
  <c r="AL405" i="35350"/>
  <c r="AM405" i="35350"/>
  <c r="AL401" i="35350"/>
  <c r="AK401" i="35350"/>
  <c r="AV514" i="35350"/>
  <c r="AJ387" i="35350"/>
  <c r="AN387" i="35350"/>
  <c r="AK541" i="35350"/>
  <c r="AM541" i="35350"/>
  <c r="AJ84" i="35350"/>
  <c r="AK84" i="35350"/>
  <c r="AN84" i="35350"/>
  <c r="AK209" i="35350"/>
  <c r="AL209" i="35350"/>
  <c r="AN209" i="35350"/>
  <c r="AV813" i="35350"/>
  <c r="AV774" i="35350"/>
  <c r="AW774" i="35350"/>
  <c r="AW769" i="35350"/>
  <c r="AV769" i="35350"/>
  <c r="AV673" i="35350"/>
  <c r="AW673" i="35350"/>
  <c r="AL470" i="35350"/>
  <c r="AK470" i="35350"/>
  <c r="AK107" i="35350"/>
  <c r="AM107" i="35350"/>
  <c r="AN446" i="35350"/>
  <c r="AK446" i="35350"/>
  <c r="AL446" i="35350"/>
  <c r="AN536" i="35350"/>
  <c r="AK536" i="35350"/>
  <c r="AV766" i="35350"/>
  <c r="AW766" i="35350"/>
  <c r="AW760" i="35350"/>
  <c r="AV760" i="35350"/>
  <c r="AN748" i="35350"/>
  <c r="AL748" i="35350"/>
  <c r="AV683" i="35350"/>
  <c r="AW683" i="35350"/>
  <c r="AN61" i="35350"/>
  <c r="AL274" i="35350"/>
  <c r="AN274" i="35350"/>
  <c r="AW824" i="35350"/>
  <c r="AM48" i="35350"/>
  <c r="AL48" i="35350"/>
  <c r="AV792" i="35350"/>
  <c r="AW792" i="35350"/>
  <c r="AV776" i="35350"/>
  <c r="AW776" i="35350"/>
  <c r="AV653" i="35350"/>
  <c r="AW653" i="35350"/>
  <c r="AJ180" i="35350"/>
  <c r="AN180" i="35350"/>
  <c r="AW809" i="35350"/>
  <c r="AV809" i="35350"/>
  <c r="AJ740" i="35350"/>
  <c r="AK740" i="35350"/>
  <c r="AV833" i="35350"/>
  <c r="AW833" i="35350"/>
  <c r="AV734" i="35350"/>
  <c r="AW734" i="35350"/>
  <c r="AW689" i="35350"/>
  <c r="AV689" i="35350"/>
  <c r="AV681" i="35350"/>
  <c r="AW681" i="35350"/>
  <c r="AW539" i="35350"/>
  <c r="AV539" i="35350"/>
  <c r="AW420" i="35350"/>
  <c r="AV420" i="35350"/>
  <c r="AW400" i="35350"/>
  <c r="AV400" i="35350"/>
  <c r="AV563" i="35350"/>
  <c r="AW563" i="35350"/>
  <c r="AV561" i="35350"/>
  <c r="AW561" i="35350"/>
  <c r="AV658" i="35350"/>
  <c r="AW658" i="35350"/>
  <c r="AV657" i="35350"/>
  <c r="AW657" i="35350"/>
  <c r="AW443" i="35350"/>
  <c r="AV443" i="35350"/>
  <c r="AV665" i="35350"/>
  <c r="AW665" i="35350"/>
  <c r="AW686" i="35350"/>
  <c r="AV686" i="35350"/>
  <c r="AW625" i="35350"/>
  <c r="AV625" i="35350"/>
  <c r="AV371" i="35350"/>
  <c r="AW371" i="35350"/>
  <c r="W6" i="35350" l="1"/>
  <c r="AI841" i="35350"/>
  <c r="W823" i="35350"/>
  <c r="AD725" i="35350"/>
  <c r="W725" i="35350"/>
  <c r="AD726" i="35350"/>
  <c r="B23" i="35350"/>
  <c r="W728" i="35350"/>
  <c r="F23" i="35350"/>
  <c r="AD34" i="35350"/>
  <c r="W34" i="35350"/>
  <c r="B6" i="35350"/>
  <c r="AD4" i="35350"/>
  <c r="W9" i="35350"/>
  <c r="AD9" i="35350"/>
  <c r="F6" i="35350"/>
  <c r="AD49" i="35350"/>
  <c r="B9" i="35350"/>
  <c r="W746" i="35350"/>
  <c r="AD291" i="35350"/>
  <c r="W412" i="35350"/>
  <c r="F22" i="35350"/>
  <c r="B22" i="35350"/>
  <c r="AD686" i="35350"/>
  <c r="W26" i="35350"/>
  <c r="AD282" i="35350"/>
  <c r="AD255" i="35350"/>
  <c r="T648" i="35350"/>
  <c r="AX7" i="35350"/>
  <c r="AV7" i="35350" s="1"/>
  <c r="AI7" i="35350" s="1"/>
  <c r="K693" i="35352"/>
  <c r="L693" i="35352" s="1"/>
  <c r="J693" i="35352" s="1"/>
  <c r="AX694" i="35350" s="1"/>
  <c r="AX18" i="35350"/>
  <c r="AV18" i="35350" s="1"/>
  <c r="AX6" i="35350"/>
  <c r="AW6" i="35350" s="1"/>
  <c r="AL6" i="35350" s="1"/>
  <c r="K692" i="35352"/>
  <c r="L692" i="35352" s="1"/>
  <c r="J692" i="35352" s="1"/>
  <c r="AX693" i="35350" s="1"/>
  <c r="AX9" i="35350"/>
  <c r="AO360" i="35350"/>
  <c r="AQ648" i="35350"/>
  <c r="AP629" i="35350"/>
  <c r="T360" i="35350"/>
  <c r="AQ360" i="35350"/>
  <c r="AS360" i="35350"/>
  <c r="AR341" i="35350"/>
  <c r="T121" i="35350"/>
  <c r="AR360" i="35350"/>
  <c r="AS629" i="35350"/>
  <c r="AH360" i="35350"/>
  <c r="AQ157" i="35350"/>
  <c r="AX28" i="35350"/>
  <c r="AW28" i="35350" s="1"/>
  <c r="AX19" i="35350"/>
  <c r="AW19" i="35350" s="1"/>
  <c r="AX25" i="35350"/>
  <c r="AW25" i="35350" s="1"/>
  <c r="AO157" i="35350"/>
  <c r="AS341" i="35350"/>
  <c r="AP184" i="35350"/>
  <c r="AS216" i="35350"/>
  <c r="AO552" i="35350"/>
  <c r="AH216" i="35350"/>
  <c r="AS552" i="35350"/>
  <c r="AQ216" i="35350"/>
  <c r="T184" i="35350"/>
  <c r="AQ552" i="35350"/>
  <c r="AR216" i="35350"/>
  <c r="AH552" i="35350"/>
  <c r="AO216" i="35350"/>
  <c r="AO668" i="35350"/>
  <c r="AO184" i="35350"/>
  <c r="AP552" i="35350"/>
  <c r="T216" i="35350"/>
  <c r="AH629" i="35350"/>
  <c r="AQ184" i="35350"/>
  <c r="AQ668" i="35350"/>
  <c r="AR184" i="35350"/>
  <c r="AH611" i="35350"/>
  <c r="AQ611" i="35350"/>
  <c r="W486" i="35350"/>
  <c r="AR668" i="35350"/>
  <c r="AH184" i="35350"/>
  <c r="AP648" i="35350"/>
  <c r="AP611" i="35350"/>
  <c r="AR611" i="35350"/>
  <c r="AR648" i="35350"/>
  <c r="T629" i="35350"/>
  <c r="AH668" i="35350"/>
  <c r="AS157" i="35350"/>
  <c r="T611" i="35350"/>
  <c r="AH157" i="35350"/>
  <c r="AO549" i="35350"/>
  <c r="T668" i="35350"/>
  <c r="T157" i="35350"/>
  <c r="AS611" i="35350"/>
  <c r="AS64" i="35350"/>
  <c r="AO706" i="35350"/>
  <c r="AP581" i="35350"/>
  <c r="AP333" i="35350"/>
  <c r="AH64" i="35350"/>
  <c r="AO64" i="35350"/>
  <c r="T64" i="35350"/>
  <c r="AR64" i="35350"/>
  <c r="AP706" i="35350"/>
  <c r="T706" i="35350"/>
  <c r="AS706" i="35350"/>
  <c r="AH382" i="35350"/>
  <c r="AS577" i="35350"/>
  <c r="W825" i="35350"/>
  <c r="AQ121" i="35350"/>
  <c r="AS478" i="35350"/>
  <c r="AD730" i="35350"/>
  <c r="W630" i="35350"/>
  <c r="AR706" i="35350"/>
  <c r="T194" i="35350"/>
  <c r="AH706" i="35350"/>
  <c r="T319" i="35350"/>
  <c r="T590" i="35350"/>
  <c r="AR552" i="35350"/>
  <c r="AD281" i="35350"/>
  <c r="AM271" i="35350"/>
  <c r="T239" i="35350"/>
  <c r="W685" i="35350"/>
  <c r="AR239" i="35350"/>
  <c r="AP239" i="35350"/>
  <c r="W647" i="35350"/>
  <c r="T79" i="35350"/>
  <c r="T785" i="35350"/>
  <c r="W450" i="35350"/>
  <c r="T463" i="35350"/>
  <c r="AO252" i="35350"/>
  <c r="AH79" i="35350"/>
  <c r="AQ252" i="35350"/>
  <c r="AP478" i="35350"/>
  <c r="AR169" i="35350"/>
  <c r="AS549" i="35350"/>
  <c r="AS463" i="35350"/>
  <c r="AH239" i="35350"/>
  <c r="T382" i="35350"/>
  <c r="W628" i="35350"/>
  <c r="W593" i="35350"/>
  <c r="W287" i="35350"/>
  <c r="T379" i="35350"/>
  <c r="W38" i="35350"/>
  <c r="AO379" i="35350"/>
  <c r="T252" i="35350"/>
  <c r="AR121" i="35350"/>
  <c r="AR463" i="35350"/>
  <c r="AR549" i="35350"/>
  <c r="AQ169" i="35350"/>
  <c r="AQ549" i="35350"/>
  <c r="AO194" i="35350"/>
  <c r="AP463" i="35350"/>
  <c r="AH169" i="35350"/>
  <c r="AR252" i="35350"/>
  <c r="AH121" i="35350"/>
  <c r="AO121" i="35350"/>
  <c r="AD645" i="35350"/>
  <c r="W629" i="35350"/>
  <c r="AO79" i="35350"/>
  <c r="AR79" i="35350"/>
  <c r="AS382" i="35350"/>
  <c r="AH549" i="35350"/>
  <c r="AQ239" i="35350"/>
  <c r="AR85" i="35350"/>
  <c r="AS169" i="35350"/>
  <c r="AO239" i="35350"/>
  <c r="AQ573" i="35350"/>
  <c r="AS252" i="35350"/>
  <c r="AH577" i="35350"/>
  <c r="AO85" i="35350"/>
  <c r="W49" i="35350"/>
  <c r="W478" i="35350"/>
  <c r="W285" i="35350"/>
  <c r="W430" i="35350"/>
  <c r="AD728" i="35350"/>
  <c r="AH463" i="35350"/>
  <c r="T478" i="35350"/>
  <c r="AP169" i="35350"/>
  <c r="AR382" i="35350"/>
  <c r="AS79" i="35350"/>
  <c r="AQ382" i="35350"/>
  <c r="AN142" i="35350"/>
  <c r="T169" i="35350"/>
  <c r="AH85" i="35350"/>
  <c r="AH194" i="35350"/>
  <c r="AH478" i="35350"/>
  <c r="W37" i="35350"/>
  <c r="AD450" i="35350"/>
  <c r="AR194" i="35350"/>
  <c r="T341" i="35350"/>
  <c r="AQ85" i="35350"/>
  <c r="AR629" i="35350"/>
  <c r="AQ785" i="35350"/>
  <c r="AH785" i="35350"/>
  <c r="W667" i="35350"/>
  <c r="W729" i="35350"/>
  <c r="AD431" i="35350"/>
  <c r="W185" i="35350"/>
  <c r="AH341" i="35350"/>
  <c r="AP194" i="35350"/>
  <c r="AS648" i="35350"/>
  <c r="AR785" i="35350"/>
  <c r="AD720" i="35350"/>
  <c r="AD732" i="35350"/>
  <c r="W252" i="35350"/>
  <c r="W744" i="35350"/>
  <c r="W463" i="35350"/>
  <c r="W731" i="35350"/>
  <c r="AH379" i="35350"/>
  <c r="AQ194" i="35350"/>
  <c r="AH648" i="35350"/>
  <c r="AQ629" i="35350"/>
  <c r="AR577" i="35350"/>
  <c r="AS85" i="35350"/>
  <c r="AD35" i="35350"/>
  <c r="W148" i="35350"/>
  <c r="W290" i="35350"/>
  <c r="W719" i="35350"/>
  <c r="G22" i="35350" s="1"/>
  <c r="W279" i="35350"/>
  <c r="W254" i="35350"/>
  <c r="AO478" i="35350"/>
  <c r="AS379" i="35350"/>
  <c r="AP577" i="35350"/>
  <c r="T577" i="35350"/>
  <c r="AS785" i="35350"/>
  <c r="W627" i="35350"/>
  <c r="AD717" i="35350"/>
  <c r="AN110" i="35350"/>
  <c r="AD251" i="35350"/>
  <c r="B24" i="35350"/>
  <c r="AS573" i="35350"/>
  <c r="AD623" i="35350"/>
  <c r="AD452" i="35350"/>
  <c r="AQ130" i="35350"/>
  <c r="AH573" i="35350"/>
  <c r="AQ333" i="35350"/>
  <c r="AD46" i="35350"/>
  <c r="W644" i="35350"/>
  <c r="W724" i="35350"/>
  <c r="W679" i="35350"/>
  <c r="W484" i="35350"/>
  <c r="B13" i="35350"/>
  <c r="AD677" i="35350"/>
  <c r="AI31" i="35350"/>
  <c r="T31" i="35350" s="1"/>
  <c r="T573" i="35350"/>
  <c r="W276" i="35350"/>
  <c r="W239" i="35350"/>
  <c r="W428" i="35350"/>
  <c r="W739" i="35350"/>
  <c r="AL336" i="35350"/>
  <c r="AR573" i="35350"/>
  <c r="W416" i="35350"/>
  <c r="AH581" i="35350"/>
  <c r="W172" i="35350"/>
  <c r="W482" i="35350"/>
  <c r="W766" i="35350"/>
  <c r="AD472" i="35350"/>
  <c r="W472" i="35350"/>
  <c r="J94" i="35350"/>
  <c r="G95" i="35350"/>
  <c r="W840" i="35350"/>
  <c r="AQ379" i="35350"/>
  <c r="T581" i="35350"/>
  <c r="AS333" i="35350"/>
  <c r="W511" i="35350"/>
  <c r="W818" i="35350"/>
  <c r="W822" i="35350"/>
  <c r="AK336" i="35350"/>
  <c r="AD39" i="35350"/>
  <c r="W39" i="35350"/>
  <c r="AD723" i="35350"/>
  <c r="W723" i="35350"/>
  <c r="AN271" i="35350"/>
  <c r="AQ590" i="35350"/>
  <c r="AM110" i="35350"/>
  <c r="AK271" i="35350"/>
  <c r="AP379" i="35350"/>
  <c r="AS581" i="35350"/>
  <c r="AR130" i="35350"/>
  <c r="AS590" i="35350"/>
  <c r="AR333" i="35350"/>
  <c r="AD185" i="35350"/>
  <c r="W471" i="35350"/>
  <c r="W474" i="35350"/>
  <c r="W663" i="35350"/>
  <c r="AD663" i="35350"/>
  <c r="W591" i="35350"/>
  <c r="AD590" i="35350"/>
  <c r="W804" i="35350"/>
  <c r="AK269" i="35350"/>
  <c r="W439" i="35350"/>
  <c r="W745" i="35350"/>
  <c r="W827" i="35350"/>
  <c r="AL271" i="35350"/>
  <c r="AR590" i="35350"/>
  <c r="AJ110" i="35350"/>
  <c r="AR581" i="35350"/>
  <c r="AH130" i="35350"/>
  <c r="AR319" i="35350"/>
  <c r="T333" i="35350"/>
  <c r="AS319" i="35350"/>
  <c r="F13" i="35350"/>
  <c r="W662" i="35350"/>
  <c r="AD423" i="35350"/>
  <c r="W833" i="35350"/>
  <c r="AD280" i="35350"/>
  <c r="W280" i="35350"/>
  <c r="W8" i="35350"/>
  <c r="AD244" i="35350"/>
  <c r="W244" i="35350"/>
  <c r="W600" i="35350"/>
  <c r="AD600" i="35350"/>
  <c r="AO130" i="35350"/>
  <c r="W608" i="35350"/>
  <c r="AK110" i="35350"/>
  <c r="AO581" i="35350"/>
  <c r="T130" i="35350"/>
  <c r="AP590" i="35350"/>
  <c r="AH333" i="35350"/>
  <c r="AM184" i="35350"/>
  <c r="W793" i="35350"/>
  <c r="F25" i="35350"/>
  <c r="W735" i="35350"/>
  <c r="W795" i="35350"/>
  <c r="W601" i="35350"/>
  <c r="AD601" i="35350"/>
  <c r="W492" i="35350"/>
  <c r="AD490" i="35350"/>
  <c r="W542" i="35350"/>
  <c r="AD540" i="35350"/>
  <c r="B16" i="35350"/>
  <c r="F16" i="35350"/>
  <c r="W577" i="35350"/>
  <c r="AD543" i="35350"/>
  <c r="AB2" i="35350"/>
  <c r="F21" i="35350"/>
  <c r="B14" i="35350"/>
  <c r="W838" i="35350"/>
  <c r="B25" i="35350"/>
  <c r="F19" i="35350"/>
  <c r="AK676" i="35350"/>
  <c r="AJ676" i="35350"/>
  <c r="AD422" i="35350"/>
  <c r="W422" i="35350"/>
  <c r="W586" i="35350"/>
  <c r="W489" i="35350"/>
  <c r="B17" i="35350"/>
  <c r="B21" i="35350"/>
  <c r="F14" i="35350"/>
  <c r="AK142" i="35350"/>
  <c r="W634" i="35350"/>
  <c r="G18" i="35350" s="1"/>
  <c r="W506" i="35350"/>
  <c r="W273" i="35350"/>
  <c r="W144" i="35350"/>
  <c r="AD52" i="35350"/>
  <c r="F9" i="35350"/>
  <c r="AD417" i="35350"/>
  <c r="W421" i="35350"/>
  <c r="W715" i="35350"/>
  <c r="W263" i="35350"/>
  <c r="W154" i="35350"/>
  <c r="AD149" i="35350"/>
  <c r="W250" i="35350"/>
  <c r="AD245" i="35350"/>
  <c r="W481" i="35350"/>
  <c r="AD479" i="35350"/>
  <c r="AD240" i="35350"/>
  <c r="W243" i="35350"/>
  <c r="F17" i="35350"/>
  <c r="W45" i="35350"/>
  <c r="B18" i="35350"/>
  <c r="F12" i="35350"/>
  <c r="W598" i="35350"/>
  <c r="AD595" i="35350"/>
  <c r="F18" i="35350"/>
  <c r="AN622" i="35350"/>
  <c r="AN336" i="35350"/>
  <c r="AM336" i="35350"/>
  <c r="AH319" i="35350"/>
  <c r="W40" i="35350"/>
  <c r="AD40" i="35350"/>
  <c r="B8" i="35350"/>
  <c r="J416" i="35350"/>
  <c r="W658" i="35350"/>
  <c r="B12" i="35350"/>
  <c r="AD440" i="35350"/>
  <c r="W443" i="35350"/>
  <c r="W589" i="35350"/>
  <c r="AD609" i="35350"/>
  <c r="W622" i="35350"/>
  <c r="W238" i="35350"/>
  <c r="AM142" i="35350"/>
  <c r="AJ142" i="35350"/>
  <c r="W51" i="35350"/>
  <c r="AD50" i="35350"/>
  <c r="B10" i="35350"/>
  <c r="F10" i="35350"/>
  <c r="AD242" i="35350"/>
  <c r="W183" i="35350"/>
  <c r="W535" i="35350"/>
  <c r="W539" i="35350"/>
  <c r="W684" i="35350"/>
  <c r="AD684" i="35350"/>
  <c r="W485" i="35350"/>
  <c r="AD485" i="35350"/>
  <c r="F24" i="35350"/>
  <c r="W676" i="35350"/>
  <c r="B19" i="35350"/>
  <c r="AW24" i="35350"/>
  <c r="AM24" i="35350" s="1"/>
  <c r="AV24" i="35350"/>
  <c r="AI24" i="35350" s="1"/>
  <c r="AH24" i="35350" s="1"/>
  <c r="AV26" i="35350"/>
  <c r="AI26" i="35350" s="1"/>
  <c r="AW26" i="35350"/>
  <c r="AJ26" i="35350" s="1"/>
  <c r="AM676" i="35350"/>
  <c r="AL676" i="35350"/>
  <c r="AW27" i="35350"/>
  <c r="AJ27" i="35350" s="1"/>
  <c r="AV27" i="35350"/>
  <c r="AI27" i="35350" s="1"/>
  <c r="AP27" i="35350" s="1"/>
  <c r="AV16" i="35350"/>
  <c r="AU16" i="35350" s="1"/>
  <c r="AW16" i="35350"/>
  <c r="AK16" i="35350" s="1"/>
  <c r="AW12" i="35350"/>
  <c r="AV12" i="35350"/>
  <c r="AI12" i="35350" s="1"/>
  <c r="T12" i="35350" s="1"/>
  <c r="AV22" i="35350"/>
  <c r="AW22" i="35350"/>
  <c r="AL22" i="35350" s="1"/>
  <c r="AV11" i="35350"/>
  <c r="AW11" i="35350"/>
  <c r="AN11" i="35350" s="1"/>
  <c r="AW15" i="35350"/>
  <c r="AV15" i="35350"/>
  <c r="AU15" i="35350" s="1"/>
  <c r="AW21" i="35350"/>
  <c r="AK21" i="35350" s="1"/>
  <c r="AV21" i="35350"/>
  <c r="AU21" i="35350" s="1"/>
  <c r="AV8" i="35350"/>
  <c r="AU8" i="35350" s="1"/>
  <c r="AW8" i="35350"/>
  <c r="AJ8" i="35350" s="1"/>
  <c r="AW17" i="35350"/>
  <c r="AJ17" i="35350" s="1"/>
  <c r="AV17" i="35350"/>
  <c r="AU17" i="35350" s="1"/>
  <c r="AW29" i="35350"/>
  <c r="AV29" i="35350"/>
  <c r="AU29" i="35350" s="1"/>
  <c r="AV20" i="35350"/>
  <c r="AW20" i="35350"/>
  <c r="AJ20" i="35350" s="1"/>
  <c r="AV13" i="35350"/>
  <c r="AU13" i="35350" s="1"/>
  <c r="AW13" i="35350"/>
  <c r="AM13" i="35350" s="1"/>
  <c r="AN5" i="35350"/>
  <c r="AV5" i="35350"/>
  <c r="AU5" i="35350" s="1"/>
  <c r="AV14" i="35350"/>
  <c r="AW14" i="35350"/>
  <c r="AJ14" i="35350" s="1"/>
  <c r="AV23" i="35350"/>
  <c r="AU23" i="35350" s="1"/>
  <c r="AW23" i="35350"/>
  <c r="AK23" i="35350" s="1"/>
  <c r="AW31" i="35350"/>
  <c r="AN31" i="35350" s="1"/>
  <c r="AV4" i="35350"/>
  <c r="AL4" i="35350"/>
  <c r="AJ192" i="35350"/>
  <c r="AU532" i="35350"/>
  <c r="AJ184" i="35350"/>
  <c r="AK192" i="35350"/>
  <c r="AM192" i="35350"/>
  <c r="AJ64" i="35350"/>
  <c r="AL64" i="35350"/>
  <c r="AL192" i="35350"/>
  <c r="AM197" i="35350"/>
  <c r="AL37" i="35350"/>
  <c r="AK197" i="35350"/>
  <c r="AK37" i="35350"/>
  <c r="AN37" i="35350"/>
  <c r="AM37" i="35350"/>
  <c r="AN197" i="35350"/>
  <c r="AN56" i="35350"/>
  <c r="AJ197" i="35350"/>
  <c r="AI40" i="35350"/>
  <c r="AS40" i="35350" s="1"/>
  <c r="AL83" i="35350"/>
  <c r="AJ83" i="35350"/>
  <c r="AK83" i="35350"/>
  <c r="AU48" i="35350"/>
  <c r="AM83" i="35350"/>
  <c r="AK56" i="35350"/>
  <c r="AK64" i="35350"/>
  <c r="AJ56" i="35350"/>
  <c r="AL56" i="35350"/>
  <c r="AN64" i="35350"/>
  <c r="AJ200" i="35350"/>
  <c r="AM200" i="35350"/>
  <c r="AL668" i="35350"/>
  <c r="AK668" i="35350"/>
  <c r="AM668" i="35350"/>
  <c r="AN668" i="35350"/>
  <c r="AK200" i="35350"/>
  <c r="AN200" i="35350"/>
  <c r="AL184" i="35350"/>
  <c r="AO165" i="35350"/>
  <c r="AK548" i="35350"/>
  <c r="AR165" i="35350"/>
  <c r="AN184" i="35350"/>
  <c r="AJ548" i="35350"/>
  <c r="AL548" i="35350"/>
  <c r="AN548" i="35350"/>
  <c r="AU224" i="35350"/>
  <c r="AK184" i="35350"/>
  <c r="AU229" i="35350"/>
  <c r="AI524" i="35350"/>
  <c r="AQ524" i="35350" s="1"/>
  <c r="AL96" i="35350"/>
  <c r="AJ96" i="35350"/>
  <c r="AN96" i="35350"/>
  <c r="AJ375" i="35350"/>
  <c r="AM375" i="35350"/>
  <c r="AI176" i="35350"/>
  <c r="AP176" i="35350" s="1"/>
  <c r="AK96" i="35350"/>
  <c r="AL375" i="35350"/>
  <c r="AM221" i="35350"/>
  <c r="AJ221" i="35350"/>
  <c r="AU165" i="35350"/>
  <c r="AN375" i="35350"/>
  <c r="AK221" i="35350"/>
  <c r="AH165" i="35350"/>
  <c r="AL221" i="35350"/>
  <c r="AS165" i="35350"/>
  <c r="AP165" i="35350"/>
  <c r="AJ391" i="35350"/>
  <c r="AM391" i="35350"/>
  <c r="AK391" i="35350"/>
  <c r="AJ577" i="35350"/>
  <c r="AI293" i="35350"/>
  <c r="AL577" i="35350"/>
  <c r="AM739" i="35350"/>
  <c r="AM577" i="35350"/>
  <c r="AN277" i="35350"/>
  <c r="AN577" i="35350"/>
  <c r="AI61" i="35350"/>
  <c r="AT61" i="35350" s="1"/>
  <c r="AA61" i="35350" s="1"/>
  <c r="AM277" i="35350"/>
  <c r="AJ277" i="35350"/>
  <c r="AL277" i="35350"/>
  <c r="AL45" i="35350"/>
  <c r="AJ342" i="35350"/>
  <c r="AH53" i="35350"/>
  <c r="AI326" i="35350"/>
  <c r="AQ326" i="35350" s="1"/>
  <c r="AI779" i="35350"/>
  <c r="AM205" i="35350"/>
  <c r="AU117" i="35350"/>
  <c r="AK205" i="35350"/>
  <c r="AJ205" i="35350"/>
  <c r="AO53" i="35350"/>
  <c r="AP53" i="35350"/>
  <c r="AL205" i="35350"/>
  <c r="AU53" i="35350"/>
  <c r="AL342" i="35350"/>
  <c r="AM45" i="35350"/>
  <c r="T53" i="35350"/>
  <c r="AN391" i="35350"/>
  <c r="AR53" i="35350"/>
  <c r="AN342" i="35350"/>
  <c r="AJ45" i="35350"/>
  <c r="AM342" i="35350"/>
  <c r="AN45" i="35350"/>
  <c r="AK322" i="35350"/>
  <c r="AO788" i="35350"/>
  <c r="AL322" i="35350"/>
  <c r="AM322" i="35350"/>
  <c r="AP788" i="35350"/>
  <c r="AN322" i="35350"/>
  <c r="AU788" i="35350"/>
  <c r="AR503" i="35350"/>
  <c r="T788" i="35350"/>
  <c r="AH788" i="35350"/>
  <c r="AR788" i="35350"/>
  <c r="AI763" i="35350"/>
  <c r="AP763" i="35350" s="1"/>
  <c r="AI43" i="35350"/>
  <c r="AP43" i="35350" s="1"/>
  <c r="AN670" i="35350"/>
  <c r="AN785" i="35350"/>
  <c r="AQ788" i="35350"/>
  <c r="AI696" i="35350"/>
  <c r="AS696" i="35350" s="1"/>
  <c r="AK593" i="35350"/>
  <c r="AJ739" i="35350"/>
  <c r="AJ364" i="35350"/>
  <c r="AI250" i="35350"/>
  <c r="AQ250" i="35350" s="1"/>
  <c r="AJ280" i="35350"/>
  <c r="AR134" i="35350"/>
  <c r="AI678" i="35350"/>
  <c r="AH678" i="35350" s="1"/>
  <c r="AL705" i="35350"/>
  <c r="AN739" i="35350"/>
  <c r="AJ705" i="35350"/>
  <c r="AM705" i="35350"/>
  <c r="AN590" i="35350"/>
  <c r="AK705" i="35350"/>
  <c r="AK739" i="35350"/>
  <c r="AK584" i="35350"/>
  <c r="AL785" i="35350"/>
  <c r="AL213" i="35350"/>
  <c r="AN589" i="35350"/>
  <c r="AK785" i="35350"/>
  <c r="AU78" i="35350"/>
  <c r="AM785" i="35350"/>
  <c r="AJ590" i="35350"/>
  <c r="AI496" i="35350"/>
  <c r="AO496" i="35350" s="1"/>
  <c r="AM364" i="35350"/>
  <c r="AI347" i="35350"/>
  <c r="AT347" i="35350" s="1"/>
  <c r="AA347" i="35350" s="1"/>
  <c r="AL590" i="35350"/>
  <c r="AN58" i="35350"/>
  <c r="AM185" i="35350"/>
  <c r="AU223" i="35350"/>
  <c r="AN364" i="35350"/>
  <c r="AJ444" i="35350"/>
  <c r="AN63" i="35350"/>
  <c r="AL364" i="35350"/>
  <c r="T272" i="35350"/>
  <c r="AN444" i="35350"/>
  <c r="AH260" i="35350"/>
  <c r="AK589" i="35350"/>
  <c r="AJ818" i="35350"/>
  <c r="AM66" i="35350"/>
  <c r="AJ210" i="35350"/>
  <c r="AN66" i="35350"/>
  <c r="AQ117" i="35350"/>
  <c r="AQ423" i="35350"/>
  <c r="AJ185" i="35350"/>
  <c r="AP705" i="35350"/>
  <c r="AK161" i="35350"/>
  <c r="AU167" i="35350"/>
  <c r="AL260" i="35350"/>
  <c r="AQ202" i="35350"/>
  <c r="AQ260" i="35350"/>
  <c r="AJ589" i="35350"/>
  <c r="AK124" i="35350"/>
  <c r="AN247" i="35350"/>
  <c r="AI536" i="35350"/>
  <c r="T536" i="35350" s="1"/>
  <c r="AM590" i="35350"/>
  <c r="AL66" i="35350"/>
  <c r="AN260" i="35350"/>
  <c r="T202" i="35350"/>
  <c r="AL116" i="35350"/>
  <c r="AL685" i="35350"/>
  <c r="AP202" i="35350"/>
  <c r="AM444" i="35350"/>
  <c r="AL194" i="35350"/>
  <c r="AL589" i="35350"/>
  <c r="AN116" i="35350"/>
  <c r="AN210" i="35350"/>
  <c r="AU191" i="35350"/>
  <c r="AI547" i="35350"/>
  <c r="AH547" i="35350" s="1"/>
  <c r="AK644" i="35350"/>
  <c r="AO260" i="35350"/>
  <c r="AU470" i="35350"/>
  <c r="AH503" i="35350"/>
  <c r="AQ705" i="35350"/>
  <c r="AU272" i="35350"/>
  <c r="AN161" i="35350"/>
  <c r="AR202" i="35350"/>
  <c r="AN213" i="35350"/>
  <c r="AM478" i="35350"/>
  <c r="AI212" i="35350"/>
  <c r="AR212" i="35350" s="1"/>
  <c r="T260" i="35350"/>
  <c r="AL507" i="35350"/>
  <c r="T503" i="35350"/>
  <c r="AO705" i="35350"/>
  <c r="AK504" i="35350"/>
  <c r="AU274" i="35350"/>
  <c r="AK194" i="35350"/>
  <c r="AK444" i="35350"/>
  <c r="AP260" i="35350"/>
  <c r="T472" i="35350"/>
  <c r="AN194" i="35350"/>
  <c r="AJ194" i="35350"/>
  <c r="AJ317" i="35350"/>
  <c r="AH705" i="35350"/>
  <c r="AR260" i="35350"/>
  <c r="AR705" i="35350"/>
  <c r="AM504" i="35350"/>
  <c r="AN504" i="35350"/>
  <c r="AM213" i="35350"/>
  <c r="AK66" i="35350"/>
  <c r="AK478" i="35350"/>
  <c r="AJ504" i="35350"/>
  <c r="AM247" i="35350"/>
  <c r="AH272" i="35350"/>
  <c r="AN503" i="35350"/>
  <c r="T705" i="35350"/>
  <c r="AH202" i="35350"/>
  <c r="AN623" i="35350"/>
  <c r="AH264" i="35350"/>
  <c r="AU662" i="35350"/>
  <c r="AU266" i="35350"/>
  <c r="AK213" i="35350"/>
  <c r="AJ670" i="35350"/>
  <c r="AL478" i="35350"/>
  <c r="AQ503" i="35350"/>
  <c r="AK357" i="35350"/>
  <c r="AJ616" i="35350"/>
  <c r="AK670" i="35350"/>
  <c r="AJ478" i="35350"/>
  <c r="AI298" i="35350"/>
  <c r="AT298" i="35350" s="1"/>
  <c r="AA298" i="35350" s="1"/>
  <c r="AR204" i="35350"/>
  <c r="AJ822" i="35350"/>
  <c r="AM670" i="35350"/>
  <c r="AI328" i="35350"/>
  <c r="AS328" i="35350" s="1"/>
  <c r="AU821" i="35350"/>
  <c r="AO472" i="35350"/>
  <c r="AI829" i="35350"/>
  <c r="AR829" i="35350" s="1"/>
  <c r="AN68" i="35350"/>
  <c r="AM471" i="35350"/>
  <c r="AI357" i="35350"/>
  <c r="AP357" i="35350" s="1"/>
  <c r="AN124" i="35350"/>
  <c r="AJ268" i="35350"/>
  <c r="AI566" i="35350"/>
  <c r="AO566" i="35350" s="1"/>
  <c r="AK460" i="35350"/>
  <c r="AI372" i="35350"/>
  <c r="AQ372" i="35350" s="1"/>
  <c r="AI74" i="35350"/>
  <c r="AR74" i="35350" s="1"/>
  <c r="AS241" i="35350"/>
  <c r="AM460" i="35350"/>
  <c r="AU175" i="35350"/>
  <c r="AJ460" i="35350"/>
  <c r="AU452" i="35350"/>
  <c r="AI108" i="35350"/>
  <c r="AR108" i="35350" s="1"/>
  <c r="AM166" i="35350"/>
  <c r="AI401" i="35350"/>
  <c r="AT401" i="35350" s="1"/>
  <c r="AA401" i="35350" s="1"/>
  <c r="AK623" i="35350"/>
  <c r="AM129" i="35350"/>
  <c r="AN460" i="35350"/>
  <c r="AM124" i="35350"/>
  <c r="AO344" i="35350"/>
  <c r="AI237" i="35350"/>
  <c r="AQ237" i="35350" s="1"/>
  <c r="AJ509" i="35350"/>
  <c r="AU433" i="35350"/>
  <c r="AR344" i="35350"/>
  <c r="AL623" i="35350"/>
  <c r="AI790" i="35350"/>
  <c r="AQ790" i="35350" s="1"/>
  <c r="AP272" i="35350"/>
  <c r="AK509" i="35350"/>
  <c r="AM42" i="35350"/>
  <c r="AN195" i="35350"/>
  <c r="AJ166" i="35350"/>
  <c r="AS344" i="35350"/>
  <c r="AJ195" i="35350"/>
  <c r="AO623" i="35350"/>
  <c r="AK166" i="35350"/>
  <c r="AN573" i="35350"/>
  <c r="AL129" i="35350"/>
  <c r="AK324" i="35350"/>
  <c r="T321" i="35350"/>
  <c r="AQ344" i="35350"/>
  <c r="AL166" i="35350"/>
  <c r="AH344" i="35350"/>
  <c r="AQ623" i="35350"/>
  <c r="AN70" i="35350"/>
  <c r="AM623" i="35350"/>
  <c r="AN87" i="35350"/>
  <c r="AJ129" i="35350"/>
  <c r="AI827" i="35350"/>
  <c r="AR827" i="35350" s="1"/>
  <c r="AP344" i="35350"/>
  <c r="AM157" i="35350"/>
  <c r="AL70" i="35350"/>
  <c r="AJ239" i="35350"/>
  <c r="AN42" i="35350"/>
  <c r="AL63" i="35350"/>
  <c r="AN185" i="35350"/>
  <c r="AR340" i="35350"/>
  <c r="AH46" i="35350"/>
  <c r="AM206" i="35350"/>
  <c r="AS220" i="35350"/>
  <c r="AU231" i="35350"/>
  <c r="AK586" i="35350"/>
  <c r="AI575" i="35350"/>
  <c r="AO575" i="35350" s="1"/>
  <c r="AI336" i="35350"/>
  <c r="AH336" i="35350" s="1"/>
  <c r="AU376" i="35350"/>
  <c r="AM685" i="35350"/>
  <c r="AI834" i="35350"/>
  <c r="T834" i="35350" s="1"/>
  <c r="AM472" i="35350"/>
  <c r="AU170" i="35350"/>
  <c r="AN35" i="35350"/>
  <c r="AI608" i="35350"/>
  <c r="AR608" i="35350" s="1"/>
  <c r="AL300" i="35350"/>
  <c r="AQ46" i="35350"/>
  <c r="AP134" i="35350"/>
  <c r="AM333" i="35350"/>
  <c r="AL58" i="35350"/>
  <c r="AM663" i="35350"/>
  <c r="AL35" i="35350"/>
  <c r="AJ622" i="35350"/>
  <c r="AL239" i="35350"/>
  <c r="AI794" i="35350"/>
  <c r="AH794" i="35350" s="1"/>
  <c r="AI294" i="35350"/>
  <c r="AH294" i="35350" s="1"/>
  <c r="AL472" i="35350"/>
  <c r="AH507" i="35350"/>
  <c r="AO134" i="35350"/>
  <c r="AJ130" i="35350"/>
  <c r="AI690" i="35350"/>
  <c r="AQ690" i="35350" s="1"/>
  <c r="AN609" i="35350"/>
  <c r="AK58" i="35350"/>
  <c r="AR270" i="35350"/>
  <c r="AK582" i="35350"/>
  <c r="AN145" i="35350"/>
  <c r="AJ58" i="35350"/>
  <c r="T220" i="35350"/>
  <c r="AO321" i="35350"/>
  <c r="AJ421" i="35350"/>
  <c r="AN638" i="35350"/>
  <c r="AJ645" i="35350"/>
  <c r="AQ139" i="35350"/>
  <c r="AR220" i="35350"/>
  <c r="AM268" i="35350"/>
  <c r="AS469" i="35350"/>
  <c r="AS264" i="35350"/>
  <c r="AO264" i="35350"/>
  <c r="AJ360" i="35350"/>
  <c r="AM287" i="35350"/>
  <c r="AM239" i="35350"/>
  <c r="AM63" i="35350"/>
  <c r="AK145" i="35350"/>
  <c r="AL421" i="35350"/>
  <c r="AU425" i="35350"/>
  <c r="AK217" i="35350"/>
  <c r="AM491" i="35350"/>
  <c r="AH469" i="35350"/>
  <c r="AK146" i="35350"/>
  <c r="AL185" i="35350"/>
  <c r="AL360" i="35350"/>
  <c r="AN663" i="35350"/>
  <c r="T46" i="35350"/>
  <c r="AO46" i="35350"/>
  <c r="AK239" i="35350"/>
  <c r="AM262" i="35350"/>
  <c r="AQ381" i="35350"/>
  <c r="AM145" i="35350"/>
  <c r="AN338" i="35350"/>
  <c r="AK35" i="35350"/>
  <c r="AH220" i="35350"/>
  <c r="AI361" i="35350"/>
  <c r="AP361" i="35350" s="1"/>
  <c r="AU719" i="35350"/>
  <c r="AN442" i="35350"/>
  <c r="AS178" i="35350"/>
  <c r="AN586" i="35350"/>
  <c r="AJ442" i="35350"/>
  <c r="AL262" i="35350"/>
  <c r="AR46" i="35350"/>
  <c r="AM586" i="35350"/>
  <c r="AJ244" i="35350"/>
  <c r="AN551" i="35350"/>
  <c r="AJ145" i="35350"/>
  <c r="AK491" i="35350"/>
  <c r="AJ35" i="35350"/>
  <c r="AJ63" i="35350"/>
  <c r="AN201" i="35350"/>
  <c r="AO507" i="35350"/>
  <c r="AP220" i="35350"/>
  <c r="AM122" i="35350"/>
  <c r="AJ287" i="35350"/>
  <c r="AK287" i="35350"/>
  <c r="AR321" i="35350"/>
  <c r="AM360" i="35350"/>
  <c r="AI168" i="35350"/>
  <c r="AP168" i="35350" s="1"/>
  <c r="AP46" i="35350"/>
  <c r="AQ220" i="35350"/>
  <c r="AM584" i="35350"/>
  <c r="AI616" i="35350"/>
  <c r="AP616" i="35350" s="1"/>
  <c r="AI814" i="35350"/>
  <c r="AS814" i="35350" s="1"/>
  <c r="AL382" i="35350"/>
  <c r="AP507" i="35350"/>
  <c r="AU680" i="35350"/>
  <c r="AK92" i="35350"/>
  <c r="AL341" i="35350"/>
  <c r="AI186" i="35350"/>
  <c r="AQ186" i="35350" s="1"/>
  <c r="AN119" i="35350"/>
  <c r="AU264" i="35350"/>
  <c r="AI411" i="35350"/>
  <c r="AS411" i="35350" s="1"/>
  <c r="AN333" i="35350"/>
  <c r="AK360" i="35350"/>
  <c r="AJ338" i="35350"/>
  <c r="AJ333" i="35350"/>
  <c r="AQ226" i="35350"/>
  <c r="AJ114" i="35350"/>
  <c r="AU127" i="35350"/>
  <c r="AQ461" i="35350"/>
  <c r="AI329" i="35350"/>
  <c r="AO329" i="35350" s="1"/>
  <c r="AK247" i="35350"/>
  <c r="AN129" i="35350"/>
  <c r="AM528" i="35350"/>
  <c r="AN114" i="35350"/>
  <c r="AJ42" i="35350"/>
  <c r="AN593" i="35350"/>
  <c r="AK503" i="35350"/>
  <c r="AR436" i="35350"/>
  <c r="AL357" i="35350"/>
  <c r="AH623" i="35350"/>
  <c r="AU346" i="35350"/>
  <c r="AJ247" i="35350"/>
  <c r="AL340" i="35350"/>
  <c r="AL392" i="35350"/>
  <c r="AJ155" i="35350"/>
  <c r="AR178" i="35350"/>
  <c r="AN206" i="35350"/>
  <c r="AN392" i="35350"/>
  <c r="AI199" i="35350"/>
  <c r="AQ199" i="35350" s="1"/>
  <c r="AU134" i="35350"/>
  <c r="AS134" i="35350"/>
  <c r="AJ593" i="35350"/>
  <c r="AM146" i="35350"/>
  <c r="AL268" i="35350"/>
  <c r="AK333" i="35350"/>
  <c r="AL503" i="35350"/>
  <c r="AR381" i="35350"/>
  <c r="AP469" i="35350"/>
  <c r="AJ472" i="35350"/>
  <c r="AM280" i="35350"/>
  <c r="AL242" i="35350"/>
  <c r="AK472" i="35350"/>
  <c r="AK392" i="35350"/>
  <c r="AI737" i="35350"/>
  <c r="AP737" i="35350" s="1"/>
  <c r="AI110" i="35350"/>
  <c r="AS110" i="35350" s="1"/>
  <c r="AJ206" i="35350"/>
  <c r="AJ392" i="35350"/>
  <c r="AR472" i="35350"/>
  <c r="AI275" i="35350"/>
  <c r="AH275" i="35350" s="1"/>
  <c r="AN268" i="35350"/>
  <c r="AM822" i="35350"/>
  <c r="AU387" i="35350"/>
  <c r="AK42" i="35350"/>
  <c r="AN254" i="35350"/>
  <c r="AL442" i="35350"/>
  <c r="AM338" i="35350"/>
  <c r="AU624" i="35350"/>
  <c r="AS461" i="35350"/>
  <c r="AN357" i="35350"/>
  <c r="T623" i="35350"/>
  <c r="AI418" i="35350"/>
  <c r="T418" i="35350" s="1"/>
  <c r="AK340" i="35350"/>
  <c r="AN249" i="35350"/>
  <c r="AL350" i="35350"/>
  <c r="AM509" i="35350"/>
  <c r="AI442" i="35350"/>
  <c r="AL319" i="35350"/>
  <c r="AK493" i="35350"/>
  <c r="AO226" i="35350"/>
  <c r="AI701" i="35350"/>
  <c r="AR701" i="35350" s="1"/>
  <c r="AM442" i="35350"/>
  <c r="AN317" i="35350"/>
  <c r="AK280" i="35350"/>
  <c r="AM341" i="35350"/>
  <c r="AM340" i="35350"/>
  <c r="AN455" i="35350"/>
  <c r="AM249" i="35350"/>
  <c r="AH436" i="35350"/>
  <c r="AM357" i="35350"/>
  <c r="AN214" i="35350"/>
  <c r="AL509" i="35350"/>
  <c r="AQ321" i="35350"/>
  <c r="AI631" i="35350"/>
  <c r="AT631" i="35350" s="1"/>
  <c r="AK87" i="35350"/>
  <c r="AR725" i="35350"/>
  <c r="AP428" i="35350"/>
  <c r="AL249" i="35350"/>
  <c r="T241" i="35350"/>
  <c r="AK344" i="35350"/>
  <c r="AL87" i="35350"/>
  <c r="AM818" i="35350"/>
  <c r="AK106" i="35350"/>
  <c r="AM143" i="35350"/>
  <c r="AK634" i="35350"/>
  <c r="AN692" i="35350"/>
  <c r="AK718" i="35350"/>
  <c r="AU583" i="35350"/>
  <c r="AM593" i="35350"/>
  <c r="AI286" i="35350"/>
  <c r="AQ286" i="35350" s="1"/>
  <c r="AK206" i="35350"/>
  <c r="AS272" i="35350"/>
  <c r="AL79" i="35350"/>
  <c r="AN350" i="35350"/>
  <c r="AN178" i="35350"/>
  <c r="AR461" i="35350"/>
  <c r="AT719" i="35350"/>
  <c r="AA719" i="35350" s="1"/>
  <c r="AK319" i="35350"/>
  <c r="AJ55" i="35350"/>
  <c r="AL287" i="35350"/>
  <c r="AL344" i="35350"/>
  <c r="AM343" i="35350"/>
  <c r="AM591" i="35350"/>
  <c r="AK549" i="35350"/>
  <c r="AS725" i="35350"/>
  <c r="AK178" i="35350"/>
  <c r="AM51" i="35350"/>
  <c r="AN549" i="35350"/>
  <c r="AU579" i="35350"/>
  <c r="AK155" i="35350"/>
  <c r="AJ249" i="35350"/>
  <c r="AJ679" i="35350"/>
  <c r="AJ344" i="35350"/>
  <c r="AN818" i="35350"/>
  <c r="AN280" i="35350"/>
  <c r="AL634" i="35350"/>
  <c r="AK430" i="35350"/>
  <c r="AI90" i="35350"/>
  <c r="AR90" i="35350" s="1"/>
  <c r="AK648" i="35350"/>
  <c r="AI408" i="35350"/>
  <c r="AO408" i="35350" s="1"/>
  <c r="AJ511" i="35350"/>
  <c r="AN416" i="35350"/>
  <c r="AQ272" i="35350"/>
  <c r="AM79" i="35350"/>
  <c r="AK350" i="35350"/>
  <c r="AM178" i="35350"/>
  <c r="AL327" i="35350"/>
  <c r="AJ430" i="35350"/>
  <c r="AN79" i="35350"/>
  <c r="AI363" i="35350"/>
  <c r="AP363" i="35350" s="1"/>
  <c r="AM319" i="35350"/>
  <c r="AL55" i="35350"/>
  <c r="AN725" i="35350"/>
  <c r="AN236" i="35350"/>
  <c r="AJ178" i="35350"/>
  <c r="AM756" i="35350"/>
  <c r="AL155" i="35350"/>
  <c r="AL438" i="35350"/>
  <c r="AL803" i="35350"/>
  <c r="AL573" i="35350"/>
  <c r="AU560" i="35350"/>
  <c r="AK818" i="35350"/>
  <c r="AN430" i="35350"/>
  <c r="AJ340" i="35350"/>
  <c r="AP42" i="35350"/>
  <c r="AM511" i="35350"/>
  <c r="AI238" i="35350"/>
  <c r="T238" i="35350" s="1"/>
  <c r="AJ350" i="35350"/>
  <c r="AL591" i="35350"/>
  <c r="T185" i="35350"/>
  <c r="AK79" i="35350"/>
  <c r="AJ297" i="35350"/>
  <c r="AN319" i="35350"/>
  <c r="T140" i="35350"/>
  <c r="AH140" i="35350"/>
  <c r="AR140" i="35350"/>
  <c r="AU811" i="35350"/>
  <c r="AK471" i="35350"/>
  <c r="AK385" i="35350"/>
  <c r="AN143" i="35350"/>
  <c r="AK130" i="35350"/>
  <c r="AJ102" i="35350"/>
  <c r="AJ137" i="35350"/>
  <c r="AM351" i="35350"/>
  <c r="AU183" i="35350"/>
  <c r="AN60" i="35350"/>
  <c r="AJ584" i="35350"/>
  <c r="AH185" i="35350"/>
  <c r="AQ102" i="35350"/>
  <c r="AU190" i="35350"/>
  <c r="AN146" i="35350"/>
  <c r="AM421" i="35350"/>
  <c r="AI366" i="35350"/>
  <c r="AT366" i="35350" s="1"/>
  <c r="AA366" i="35350" s="1"/>
  <c r="AL471" i="35350"/>
  <c r="AU71" i="35350"/>
  <c r="AU140" i="35350"/>
  <c r="AN756" i="35350"/>
  <c r="AL725" i="35350"/>
  <c r="AM52" i="35350"/>
  <c r="AR241" i="35350"/>
  <c r="AM116" i="35350"/>
  <c r="AL102" i="35350"/>
  <c r="AJ765" i="35350"/>
  <c r="AK210" i="35350"/>
  <c r="AO469" i="35350"/>
  <c r="AM106" i="35350"/>
  <c r="AL351" i="35350"/>
  <c r="AN421" i="35350"/>
  <c r="AP178" i="35350"/>
  <c r="AH204" i="35350"/>
  <c r="AU710" i="35350"/>
  <c r="AM201" i="35350"/>
  <c r="AL69" i="35350"/>
  <c r="AL584" i="35350"/>
  <c r="AJ343" i="35350"/>
  <c r="AS321" i="35350"/>
  <c r="AR185" i="35350"/>
  <c r="AR469" i="35350"/>
  <c r="AJ146" i="35350"/>
  <c r="AL586" i="35350"/>
  <c r="AU241" i="35350"/>
  <c r="AS87" i="35350"/>
  <c r="AH321" i="35350"/>
  <c r="AM725" i="35350"/>
  <c r="AS381" i="35350"/>
  <c r="AM70" i="35350"/>
  <c r="AK616" i="35350"/>
  <c r="AR623" i="35350"/>
  <c r="AU469" i="35350"/>
  <c r="AL338" i="35350"/>
  <c r="AN262" i="35350"/>
  <c r="AK52" i="35350"/>
  <c r="AN169" i="35350"/>
  <c r="AL130" i="35350"/>
  <c r="AM624" i="35350"/>
  <c r="AL264" i="35350"/>
  <c r="AK50" i="35350"/>
  <c r="AJ503" i="35350"/>
  <c r="AU242" i="35350"/>
  <c r="AJ270" i="35350"/>
  <c r="AK725" i="35350"/>
  <c r="AM270" i="35350"/>
  <c r="AJ138" i="35350"/>
  <c r="AM385" i="35350"/>
  <c r="AI754" i="35350"/>
  <c r="AO754" i="35350" s="1"/>
  <c r="AL143" i="35350"/>
  <c r="AK195" i="35350"/>
  <c r="AJ50" i="35350"/>
  <c r="AL410" i="35350"/>
  <c r="AJ103" i="35350"/>
  <c r="AM114" i="35350"/>
  <c r="AP430" i="35350"/>
  <c r="AN217" i="35350"/>
  <c r="AN511" i="35350"/>
  <c r="AJ201" i="35350"/>
  <c r="AK490" i="35350"/>
  <c r="AT175" i="35350"/>
  <c r="AA175" i="35350" s="1"/>
  <c r="AI180" i="35350"/>
  <c r="AQ180" i="35350" s="1"/>
  <c r="AK507" i="35350"/>
  <c r="T430" i="35350"/>
  <c r="AQ340" i="35350"/>
  <c r="AP241" i="35350"/>
  <c r="AU445" i="35350"/>
  <c r="AJ385" i="35350"/>
  <c r="T725" i="35350"/>
  <c r="AM549" i="35350"/>
  <c r="AM92" i="35350"/>
  <c r="AI394" i="35350"/>
  <c r="AS394" i="35350" s="1"/>
  <c r="AM131" i="35350"/>
  <c r="AS204" i="35350"/>
  <c r="AJ122" i="35350"/>
  <c r="T178" i="35350"/>
  <c r="AN270" i="35350"/>
  <c r="T87" i="35350"/>
  <c r="AU315" i="35350"/>
  <c r="AQ430" i="35350"/>
  <c r="AU410" i="35350"/>
  <c r="AK70" i="35350"/>
  <c r="AJ507" i="35350"/>
  <c r="AM344" i="35350"/>
  <c r="AN385" i="35350"/>
  <c r="AJ143" i="35350"/>
  <c r="AJ410" i="35350"/>
  <c r="AR430" i="35350"/>
  <c r="AL511" i="35350"/>
  <c r="AL490" i="35350"/>
  <c r="AK624" i="35350"/>
  <c r="AL551" i="35350"/>
  <c r="AL210" i="35350"/>
  <c r="AJ106" i="35350"/>
  <c r="AL195" i="35350"/>
  <c r="AL50" i="35350"/>
  <c r="AK297" i="35350"/>
  <c r="AJ551" i="35350"/>
  <c r="AK114" i="35350"/>
  <c r="AN219" i="35350"/>
  <c r="AL217" i="35350"/>
  <c r="AP87" i="35350"/>
  <c r="AL201" i="35350"/>
  <c r="AN490" i="35350"/>
  <c r="AU488" i="35350"/>
  <c r="AU520" i="35350"/>
  <c r="AJ560" i="35350"/>
  <c r="AP340" i="35350"/>
  <c r="AK103" i="35350"/>
  <c r="AN603" i="35350"/>
  <c r="AQ725" i="35350"/>
  <c r="AJ92" i="35350"/>
  <c r="AI479" i="35350"/>
  <c r="T479" i="35350" s="1"/>
  <c r="AL131" i="35350"/>
  <c r="AR242" i="35350"/>
  <c r="AH364" i="35350"/>
  <c r="AJ471" i="35350"/>
  <c r="AI153" i="35350"/>
  <c r="AQ153" i="35350" s="1"/>
  <c r="AN122" i="35350"/>
  <c r="AO178" i="35350"/>
  <c r="AU99" i="35350"/>
  <c r="AQ87" i="35350"/>
  <c r="AK262" i="35350"/>
  <c r="AM507" i="35350"/>
  <c r="AU381" i="35350"/>
  <c r="AL270" i="35350"/>
  <c r="AH430" i="35350"/>
  <c r="AH274" i="35350"/>
  <c r="AK169" i="35350"/>
  <c r="AQ241" i="35350"/>
  <c r="AU102" i="35350"/>
  <c r="AJ217" i="35350"/>
  <c r="AH241" i="35350"/>
  <c r="AN92" i="35350"/>
  <c r="AL814" i="35350"/>
  <c r="AN493" i="35350"/>
  <c r="AJ490" i="35350"/>
  <c r="AK438" i="35350"/>
  <c r="AK116" i="35350"/>
  <c r="AM551" i="35350"/>
  <c r="AL106" i="35350"/>
  <c r="AI596" i="35350"/>
  <c r="AP596" i="35350" s="1"/>
  <c r="AN137" i="35350"/>
  <c r="AL124" i="35350"/>
  <c r="AN50" i="35350"/>
  <c r="AK190" i="35350"/>
  <c r="AJ154" i="35350"/>
  <c r="AM155" i="35350"/>
  <c r="AO87" i="35350"/>
  <c r="T138" i="35350"/>
  <c r="AK560" i="35350"/>
  <c r="AM370" i="35350"/>
  <c r="AJ603" i="35350"/>
  <c r="AH725" i="35350"/>
  <c r="AH102" i="35350"/>
  <c r="AI283" i="35350"/>
  <c r="AO283" i="35350" s="1"/>
  <c r="AK122" i="35350"/>
  <c r="AK157" i="35350"/>
  <c r="AR87" i="35350"/>
  <c r="AH381" i="35350"/>
  <c r="AN343" i="35350"/>
  <c r="AU541" i="35350"/>
  <c r="AI541" i="35350"/>
  <c r="AT541" i="35350" s="1"/>
  <c r="AA541" i="35350" s="1"/>
  <c r="AH68" i="35350"/>
  <c r="AP68" i="35350"/>
  <c r="AR68" i="35350"/>
  <c r="AQ68" i="35350"/>
  <c r="AO68" i="35350"/>
  <c r="AL806" i="35350"/>
  <c r="AK806" i="35350"/>
  <c r="T68" i="35350"/>
  <c r="AL139" i="35350"/>
  <c r="AK139" i="35350"/>
  <c r="AN139" i="35350"/>
  <c r="AJ773" i="35350"/>
  <c r="AL773" i="35350"/>
  <c r="AM158" i="35350"/>
  <c r="AL158" i="35350"/>
  <c r="AN158" i="35350"/>
  <c r="AK158" i="35350"/>
  <c r="AJ158" i="35350"/>
  <c r="AH305" i="35350"/>
  <c r="AP305" i="35350"/>
  <c r="AR305" i="35350"/>
  <c r="AQ305" i="35350"/>
  <c r="AK463" i="35350"/>
  <c r="AM463" i="35350"/>
  <c r="T663" i="35350"/>
  <c r="AQ663" i="35350"/>
  <c r="AS663" i="35350"/>
  <c r="AH663" i="35350"/>
  <c r="AI259" i="35350"/>
  <c r="AR259" i="35350" s="1"/>
  <c r="AU259" i="35350"/>
  <c r="AM291" i="35350"/>
  <c r="AL291" i="35350"/>
  <c r="AH201" i="35350"/>
  <c r="AP201" i="35350"/>
  <c r="AI292" i="35350"/>
  <c r="AS292" i="35350" s="1"/>
  <c r="AU292" i="35350"/>
  <c r="AK119" i="35350"/>
  <c r="AJ119" i="35350"/>
  <c r="AK341" i="35350"/>
  <c r="AJ341" i="35350"/>
  <c r="AI446" i="35350"/>
  <c r="AP446" i="35350" s="1"/>
  <c r="AU446" i="35350"/>
  <c r="AU525" i="35350"/>
  <c r="AI525" i="35350"/>
  <c r="AT525" i="35350" s="1"/>
  <c r="AJ416" i="35350"/>
  <c r="AM416" i="35350"/>
  <c r="AL416" i="35350"/>
  <c r="AK382" i="35350"/>
  <c r="AJ382" i="35350"/>
  <c r="AN382" i="35350"/>
  <c r="AS68" i="35350"/>
  <c r="AL395" i="35350"/>
  <c r="AJ395" i="35350"/>
  <c r="AK395" i="35350"/>
  <c r="AM395" i="35350"/>
  <c r="AS428" i="35350"/>
  <c r="AR428" i="35350"/>
  <c r="T305" i="35350"/>
  <c r="AP217" i="35350"/>
  <c r="AH217" i="35350"/>
  <c r="AQ217" i="35350"/>
  <c r="AK655" i="35350"/>
  <c r="AM655" i="35350"/>
  <c r="AJ220" i="35350"/>
  <c r="AL220" i="35350"/>
  <c r="AK629" i="35350"/>
  <c r="AN629" i="35350"/>
  <c r="AM629" i="35350"/>
  <c r="AJ629" i="35350"/>
  <c r="AL629" i="35350"/>
  <c r="AM297" i="35350"/>
  <c r="AL297" i="35350"/>
  <c r="AL317" i="35350"/>
  <c r="AK317" i="35350"/>
  <c r="AS781" i="35350"/>
  <c r="AH781" i="35350"/>
  <c r="AR781" i="35350"/>
  <c r="AO781" i="35350"/>
  <c r="T781" i="35350"/>
  <c r="AM119" i="35350"/>
  <c r="AU773" i="35350"/>
  <c r="AI773" i="35350"/>
  <c r="AO773" i="35350" s="1"/>
  <c r="AI179" i="35350"/>
  <c r="AH179" i="35350" s="1"/>
  <c r="AU179" i="35350"/>
  <c r="AJ89" i="35350"/>
  <c r="AM89" i="35350"/>
  <c r="AN89" i="35350"/>
  <c r="AK89" i="35350"/>
  <c r="AL89" i="35350"/>
  <c r="AK384" i="35350"/>
  <c r="AM384" i="35350"/>
  <c r="AL384" i="35350"/>
  <c r="AJ384" i="35350"/>
  <c r="AN384" i="35350"/>
  <c r="AI307" i="35350"/>
  <c r="AQ307" i="35350" s="1"/>
  <c r="AU307" i="35350"/>
  <c r="AU748" i="35350"/>
  <c r="AI748" i="35350"/>
  <c r="T748" i="35350" s="1"/>
  <c r="AJ68" i="35350"/>
  <c r="AM68" i="35350"/>
  <c r="AL68" i="35350"/>
  <c r="AI580" i="35350"/>
  <c r="AT580" i="35350" s="1"/>
  <c r="AA580" i="35350" s="1"/>
  <c r="AU580" i="35350"/>
  <c r="AU135" i="35350"/>
  <c r="AI135" i="35350"/>
  <c r="AH135" i="35350" s="1"/>
  <c r="AM252" i="35350"/>
  <c r="AJ252" i="35350"/>
  <c r="AL252" i="35350"/>
  <c r="AK252" i="35350"/>
  <c r="AN252" i="35350"/>
  <c r="AK244" i="35350"/>
  <c r="AM244" i="35350"/>
  <c r="AL244" i="35350"/>
  <c r="AI358" i="35350"/>
  <c r="AS358" i="35350" s="1"/>
  <c r="AU358" i="35350"/>
  <c r="AJ352" i="35350"/>
  <c r="AK352" i="35350"/>
  <c r="AM352" i="35350"/>
  <c r="AL352" i="35350"/>
  <c r="AN352" i="35350"/>
  <c r="AH380" i="35350"/>
  <c r="AR380" i="35350"/>
  <c r="AQ380" i="35350"/>
  <c r="AU67" i="35350"/>
  <c r="AI67" i="35350"/>
  <c r="AT67" i="35350" s="1"/>
  <c r="AA67" i="35350" s="1"/>
  <c r="AJ396" i="35350"/>
  <c r="AS796" i="35350"/>
  <c r="AM313" i="35350"/>
  <c r="AK313" i="35350"/>
  <c r="AH579" i="35350"/>
  <c r="AQ579" i="35350"/>
  <c r="AK273" i="35350"/>
  <c r="AU380" i="35350"/>
  <c r="AH513" i="35350"/>
  <c r="AP339" i="35350"/>
  <c r="AR339" i="35350"/>
  <c r="AS339" i="35350"/>
  <c r="T339" i="35350"/>
  <c r="AN513" i="35350"/>
  <c r="AM513" i="35350"/>
  <c r="AJ513" i="35350"/>
  <c r="AK513" i="35350"/>
  <c r="AN578" i="35350"/>
  <c r="AM578" i="35350"/>
  <c r="AM179" i="35350"/>
  <c r="AP71" i="35350"/>
  <c r="T71" i="35350"/>
  <c r="AI374" i="35350"/>
  <c r="AP374" i="35350" s="1"/>
  <c r="AQ781" i="35350"/>
  <c r="AN598" i="35350"/>
  <c r="AJ598" i="35350"/>
  <c r="AK598" i="35350"/>
  <c r="AL598" i="35350"/>
  <c r="AS584" i="35350"/>
  <c r="AP584" i="35350"/>
  <c r="AQ584" i="35350"/>
  <c r="T423" i="35350"/>
  <c r="AH423" i="35350"/>
  <c r="AS423" i="35350"/>
  <c r="AU368" i="35350"/>
  <c r="AI368" i="35350"/>
  <c r="AH368" i="35350" s="1"/>
  <c r="AJ355" i="35350"/>
  <c r="AK355" i="35350"/>
  <c r="AN355" i="35350"/>
  <c r="AU112" i="35350"/>
  <c r="AI112" i="35350"/>
  <c r="AH112" i="35350" s="1"/>
  <c r="AM86" i="35350"/>
  <c r="AJ86" i="35350"/>
  <c r="AL86" i="35350"/>
  <c r="AN373" i="35350"/>
  <c r="AJ373" i="35350"/>
  <c r="AM373" i="35350"/>
  <c r="AK373" i="35350"/>
  <c r="AN396" i="35350"/>
  <c r="AM396" i="35350"/>
  <c r="AI601" i="35350"/>
  <c r="AQ601" i="35350" s="1"/>
  <c r="AR201" i="35350"/>
  <c r="AQ201" i="35350"/>
  <c r="AP409" i="35350"/>
  <c r="AH409" i="35350"/>
  <c r="AL174" i="35350"/>
  <c r="AU57" i="35350"/>
  <c r="AI57" i="35350"/>
  <c r="T57" i="35350" s="1"/>
  <c r="AU51" i="35350"/>
  <c r="AI51" i="35350"/>
  <c r="T51" i="35350" s="1"/>
  <c r="AL718" i="35350"/>
  <c r="AM718" i="35350"/>
  <c r="AN718" i="35350"/>
  <c r="AN102" i="35350"/>
  <c r="AL343" i="35350"/>
  <c r="AL267" i="35350"/>
  <c r="AM573" i="35350"/>
  <c r="AK118" i="35350"/>
  <c r="AK528" i="35350"/>
  <c r="AN131" i="35350"/>
  <c r="AN188" i="35350"/>
  <c r="AK410" i="35350"/>
  <c r="AJ190" i="35350"/>
  <c r="AO138" i="35350"/>
  <c r="AK455" i="35350"/>
  <c r="AK102" i="35350"/>
  <c r="AI131" i="35350"/>
  <c r="AR131" i="35350" s="1"/>
  <c r="AL549" i="35350"/>
  <c r="AI142" i="35350"/>
  <c r="AQ142" i="35350" s="1"/>
  <c r="AR138" i="35350"/>
  <c r="AL236" i="35350"/>
  <c r="AJ214" i="35350"/>
  <c r="AH410" i="35350"/>
  <c r="AU75" i="35350"/>
  <c r="AJ573" i="35350"/>
  <c r="AI588" i="35350"/>
  <c r="AS588" i="35350" s="1"/>
  <c r="AM610" i="35350"/>
  <c r="AK267" i="35350"/>
  <c r="AI412" i="35350"/>
  <c r="AR412" i="35350" s="1"/>
  <c r="AK327" i="35350"/>
  <c r="AN118" i="35350"/>
  <c r="AL528" i="35350"/>
  <c r="AJ131" i="35350"/>
  <c r="AJ188" i="35350"/>
  <c r="AM410" i="35350"/>
  <c r="AM190" i="35350"/>
  <c r="AS342" i="35350"/>
  <c r="AU151" i="35350"/>
  <c r="AP138" i="35350"/>
  <c r="AI543" i="35350"/>
  <c r="AT543" i="35350" s="1"/>
  <c r="AA543" i="35350" s="1"/>
  <c r="AH177" i="35350"/>
  <c r="AJ455" i="35350"/>
  <c r="AU607" i="35350"/>
  <c r="AH365" i="35350"/>
  <c r="AJ516" i="35350"/>
  <c r="AI225" i="35350"/>
  <c r="AQ225" i="35350" s="1"/>
  <c r="AP102" i="35350"/>
  <c r="T410" i="35350"/>
  <c r="AS138" i="35350"/>
  <c r="AM214" i="35350"/>
  <c r="AK618" i="35350"/>
  <c r="AH242" i="35350"/>
  <c r="AU267" i="35350"/>
  <c r="AU546" i="35350"/>
  <c r="AJ438" i="35350"/>
  <c r="AJ267" i="35350"/>
  <c r="AJ550" i="35350"/>
  <c r="AL829" i="35350"/>
  <c r="AO140" i="35350"/>
  <c r="AS140" i="35350"/>
  <c r="AJ528" i="35350"/>
  <c r="AM103" i="35350"/>
  <c r="AN190" i="35350"/>
  <c r="AR342" i="35350"/>
  <c r="AO177" i="35350"/>
  <c r="AM455" i="35350"/>
  <c r="AT305" i="35350"/>
  <c r="AA305" i="35350" s="1"/>
  <c r="AK236" i="35350"/>
  <c r="T342" i="35350"/>
  <c r="AL516" i="35350"/>
  <c r="AO102" i="35350"/>
  <c r="AL603" i="35350"/>
  <c r="T102" i="35350"/>
  <c r="AR102" i="35350"/>
  <c r="AK55" i="35350"/>
  <c r="AQ138" i="35350"/>
  <c r="AL214" i="35350"/>
  <c r="T242" i="35350"/>
  <c r="AM438" i="35350"/>
  <c r="AO381" i="35350"/>
  <c r="AP381" i="35350"/>
  <c r="AH42" i="35350"/>
  <c r="AM267" i="35350"/>
  <c r="AM550" i="35350"/>
  <c r="AJ87" i="35350"/>
  <c r="AP140" i="35350"/>
  <c r="AT170" i="35350"/>
  <c r="AA170" i="35350" s="1"/>
  <c r="AN103" i="35350"/>
  <c r="AI148" i="35350"/>
  <c r="AS148" i="35350" s="1"/>
  <c r="AJ236" i="35350"/>
  <c r="AK603" i="35350"/>
  <c r="AN55" i="35350"/>
  <c r="AM430" i="35350"/>
  <c r="AN610" i="35350"/>
  <c r="AM260" i="35350"/>
  <c r="AK260" i="35350"/>
  <c r="AJ161" i="35350"/>
  <c r="AM161" i="35350"/>
  <c r="AH472" i="35350"/>
  <c r="AP472" i="35350"/>
  <c r="AR546" i="35350"/>
  <c r="AQ546" i="35350"/>
  <c r="T546" i="35350"/>
  <c r="AO546" i="35350"/>
  <c r="AH546" i="35350"/>
  <c r="AJ204" i="35350"/>
  <c r="AL204" i="35350"/>
  <c r="AM204" i="35350"/>
  <c r="AN204" i="35350"/>
  <c r="AK204" i="35350"/>
  <c r="AP52" i="35350"/>
  <c r="AO52" i="35350"/>
  <c r="AH52" i="35350"/>
  <c r="AR52" i="35350"/>
  <c r="T52" i="35350"/>
  <c r="AQ52" i="35350"/>
  <c r="AS52" i="35350"/>
  <c r="AK466" i="35350"/>
  <c r="AL466" i="35350"/>
  <c r="AK34" i="35350"/>
  <c r="AM34" i="35350"/>
  <c r="AU348" i="35350"/>
  <c r="AI685" i="35350"/>
  <c r="T685" i="35350" s="1"/>
  <c r="AU685" i="35350"/>
  <c r="AI559" i="35350"/>
  <c r="AU559" i="35350"/>
  <c r="AK321" i="35350"/>
  <c r="AL321" i="35350"/>
  <c r="AM321" i="35350"/>
  <c r="AJ321" i="35350"/>
  <c r="AN321" i="35350"/>
  <c r="AK581" i="35350"/>
  <c r="AN581" i="35350"/>
  <c r="AK177" i="35350"/>
  <c r="AJ177" i="35350"/>
  <c r="AN177" i="35350"/>
  <c r="AM177" i="35350"/>
  <c r="AL177" i="35350"/>
  <c r="AU271" i="35350"/>
  <c r="AI271" i="35350"/>
  <c r="AP486" i="35350"/>
  <c r="AH486" i="35350"/>
  <c r="AU255" i="35350"/>
  <c r="AI255" i="35350"/>
  <c r="AS255" i="35350" s="1"/>
  <c r="AK256" i="35350"/>
  <c r="AL256" i="35350"/>
  <c r="AK88" i="35350"/>
  <c r="AM88" i="35350"/>
  <c r="AL243" i="35350"/>
  <c r="AN226" i="35350"/>
  <c r="AM404" i="35350"/>
  <c r="AU505" i="35350"/>
  <c r="AS546" i="35350"/>
  <c r="AO288" i="35350"/>
  <c r="AQ288" i="35350"/>
  <c r="AU531" i="35350"/>
  <c r="AI531" i="35350"/>
  <c r="AO531" i="35350" s="1"/>
  <c r="AM552" i="35350"/>
  <c r="AJ552" i="35350"/>
  <c r="AK182" i="35350"/>
  <c r="AL182" i="35350"/>
  <c r="AJ182" i="35350"/>
  <c r="AM182" i="35350"/>
  <c r="AJ202" i="35350"/>
  <c r="AN202" i="35350"/>
  <c r="AK202" i="35350"/>
  <c r="AJ409" i="35350"/>
  <c r="AL409" i="35350"/>
  <c r="AM409" i="35350"/>
  <c r="AN365" i="35350"/>
  <c r="AL365" i="35350"/>
  <c r="AM365" i="35350"/>
  <c r="AJ365" i="35350"/>
  <c r="AN409" i="35350"/>
  <c r="AU189" i="35350"/>
  <c r="AI189" i="35350"/>
  <c r="AR189" i="35350" s="1"/>
  <c r="AJ245" i="35350"/>
  <c r="AK245" i="35350"/>
  <c r="AN245" i="35350"/>
  <c r="AM245" i="35350"/>
  <c r="AK526" i="35350"/>
  <c r="AL526" i="35350"/>
  <c r="AK461" i="35350"/>
  <c r="AL461" i="35350"/>
  <c r="AM461" i="35350"/>
  <c r="AN461" i="35350"/>
  <c r="AJ461" i="35350"/>
  <c r="AU209" i="35350"/>
  <c r="AI209" i="35350"/>
  <c r="AT209" i="35350" s="1"/>
  <c r="AA209" i="35350" s="1"/>
  <c r="AU403" i="35350"/>
  <c r="AI403" i="35350"/>
  <c r="AT403" i="35350" s="1"/>
  <c r="AS226" i="35350"/>
  <c r="AH226" i="35350"/>
  <c r="AL202" i="35350"/>
  <c r="AI447" i="35350"/>
  <c r="AS447" i="35350" s="1"/>
  <c r="AU447" i="35350"/>
  <c r="AN240" i="35350"/>
  <c r="AK365" i="35350"/>
  <c r="AU755" i="35350"/>
  <c r="AI755" i="35350"/>
  <c r="AH755" i="35350" s="1"/>
  <c r="AN552" i="35350"/>
  <c r="AK409" i="35350"/>
  <c r="AJ171" i="35350"/>
  <c r="AM171" i="35350"/>
  <c r="AN781" i="35350"/>
  <c r="AJ781" i="35350"/>
  <c r="AJ450" i="35350"/>
  <c r="AM450" i="35350"/>
  <c r="AM261" i="35350"/>
  <c r="AJ261" i="35350"/>
  <c r="AL261" i="35350"/>
  <c r="AK261" i="35350"/>
  <c r="AN261" i="35350"/>
  <c r="AI303" i="35350"/>
  <c r="AQ303" i="35350" s="1"/>
  <c r="AU756" i="35350"/>
  <c r="AI756" i="35350"/>
  <c r="AR756" i="35350" s="1"/>
  <c r="AU405" i="35350"/>
  <c r="AI405" i="35350"/>
  <c r="AS405" i="35350" s="1"/>
  <c r="AK226" i="35350"/>
  <c r="AL226" i="35350"/>
  <c r="AJ226" i="35350"/>
  <c r="AK254" i="35350"/>
  <c r="AM254" i="35350"/>
  <c r="AL254" i="35350"/>
  <c r="AU105" i="35350"/>
  <c r="AI105" i="35350"/>
  <c r="AR105" i="35350" s="1"/>
  <c r="AK243" i="35350"/>
  <c r="AN243" i="35350"/>
  <c r="AJ243" i="35350"/>
  <c r="AL599" i="35350"/>
  <c r="AJ599" i="35350"/>
  <c r="AL552" i="35350"/>
  <c r="AI695" i="35350"/>
  <c r="T695" i="35350" s="1"/>
  <c r="AJ240" i="35350"/>
  <c r="AU475" i="35350"/>
  <c r="AK59" i="35350"/>
  <c r="AJ59" i="35350"/>
  <c r="AN59" i="35350"/>
  <c r="AK552" i="35350"/>
  <c r="AN426" i="35350"/>
  <c r="AK426" i="35350"/>
  <c r="AI660" i="35350"/>
  <c r="AH660" i="35350" s="1"/>
  <c r="AU660" i="35350"/>
  <c r="T226" i="35350"/>
  <c r="AI107" i="35350"/>
  <c r="T107" i="35350" s="1"/>
  <c r="AU107" i="35350"/>
  <c r="AI460" i="35350"/>
  <c r="AO460" i="35350" s="1"/>
  <c r="AU460" i="35350"/>
  <c r="AU174" i="35350"/>
  <c r="AI174" i="35350"/>
  <c r="AS174" i="35350" s="1"/>
  <c r="AI373" i="35350"/>
  <c r="AH373" i="35350" s="1"/>
  <c r="AU373" i="35350"/>
  <c r="AM121" i="35350"/>
  <c r="AL121" i="35350"/>
  <c r="AK121" i="35350"/>
  <c r="AI278" i="35350"/>
  <c r="AU278" i="35350"/>
  <c r="AM130" i="35350"/>
  <c r="AN550" i="35350"/>
  <c r="AO438" i="35350"/>
  <c r="AK516" i="35350"/>
  <c r="AI332" i="35350"/>
  <c r="AQ332" i="35350" s="1"/>
  <c r="AL160" i="35350"/>
  <c r="AR217" i="35350"/>
  <c r="AP274" i="35350"/>
  <c r="T201" i="35350"/>
  <c r="AM60" i="35350"/>
  <c r="AJ491" i="35350"/>
  <c r="AO340" i="35350"/>
  <c r="AP185" i="35350"/>
  <c r="AM560" i="35350"/>
  <c r="AL373" i="35350"/>
  <c r="AL796" i="35350"/>
  <c r="AJ756" i="35350"/>
  <c r="AN52" i="35350"/>
  <c r="AJ52" i="35350"/>
  <c r="AK685" i="35350"/>
  <c r="AK679" i="35350"/>
  <c r="AJ829" i="35350"/>
  <c r="AK86" i="35350"/>
  <c r="AL138" i="35350"/>
  <c r="AP663" i="35350"/>
  <c r="AK137" i="35350"/>
  <c r="AN685" i="35350"/>
  <c r="AJ313" i="35350"/>
  <c r="AN291" i="35350"/>
  <c r="AJ60" i="35350"/>
  <c r="AM814" i="35350"/>
  <c r="AJ169" i="35350"/>
  <c r="AL334" i="35350"/>
  <c r="AI70" i="35350"/>
  <c r="AR70" i="35350" s="1"/>
  <c r="AM516" i="35350"/>
  <c r="AO185" i="35350"/>
  <c r="AU230" i="35350"/>
  <c r="AJ273" i="35350"/>
  <c r="AJ565" i="35350"/>
  <c r="AS217" i="35350"/>
  <c r="AJ463" i="35350"/>
  <c r="AM173" i="35350"/>
  <c r="AN91" i="35350"/>
  <c r="AN86" i="35350"/>
  <c r="AN121" i="35350"/>
  <c r="AO663" i="35350"/>
  <c r="AL137" i="35350"/>
  <c r="AU235" i="35350"/>
  <c r="AU84" i="35350"/>
  <c r="AO274" i="35350"/>
  <c r="AK291" i="35350"/>
  <c r="AL60" i="35350"/>
  <c r="AO117" i="35350"/>
  <c r="AK550" i="35350"/>
  <c r="AQ452" i="35350"/>
  <c r="AS185" i="35350"/>
  <c r="AJ33" i="35350"/>
  <c r="AN273" i="35350"/>
  <c r="AN484" i="35350"/>
  <c r="AL560" i="35350"/>
  <c r="T217" i="35350"/>
  <c r="AI77" i="35350"/>
  <c r="AR77" i="35350" s="1"/>
  <c r="AS201" i="35350"/>
  <c r="AN463" i="35350"/>
  <c r="AK173" i="35350"/>
  <c r="AK91" i="35350"/>
  <c r="AL493" i="35350"/>
  <c r="AM493" i="35350"/>
  <c r="AR365" i="35350"/>
  <c r="AM138" i="35350"/>
  <c r="AM447" i="35350"/>
  <c r="AL756" i="35350"/>
  <c r="AQ365" i="35350"/>
  <c r="AU782" i="35350"/>
  <c r="AN313" i="35350"/>
  <c r="AK138" i="35350"/>
  <c r="AJ121" i="35350"/>
  <c r="AK610" i="35350"/>
  <c r="AH340" i="35350"/>
  <c r="AL491" i="35350"/>
  <c r="AJ65" i="35350"/>
  <c r="AJ291" i="35350"/>
  <c r="T117" i="35350"/>
  <c r="AM33" i="35350"/>
  <c r="AM273" i="35350"/>
  <c r="AU305" i="35350"/>
  <c r="AL169" i="35350"/>
  <c r="AL46" i="35350"/>
  <c r="AO201" i="35350"/>
  <c r="AL463" i="35350"/>
  <c r="T340" i="35350"/>
  <c r="AO461" i="35350"/>
  <c r="T461" i="35350"/>
  <c r="AN782" i="35350"/>
  <c r="AL782" i="35350"/>
  <c r="AO229" i="35350"/>
  <c r="AR229" i="35350"/>
  <c r="AS229" i="35350"/>
  <c r="AI203" i="35350"/>
  <c r="AQ203" i="35350" s="1"/>
  <c r="AU203" i="35350"/>
  <c r="AM362" i="35350"/>
  <c r="AK362" i="35350"/>
  <c r="AK339" i="35350"/>
  <c r="AN339" i="35350"/>
  <c r="AM156" i="35350"/>
  <c r="AL156" i="35350"/>
  <c r="AN486" i="35350"/>
  <c r="AJ486" i="35350"/>
  <c r="AI196" i="35350"/>
  <c r="AH196" i="35350" s="1"/>
  <c r="AU196" i="35350"/>
  <c r="AO370" i="35350"/>
  <c r="AQ370" i="35350"/>
  <c r="T370" i="35350"/>
  <c r="AR370" i="35350"/>
  <c r="AS370" i="35350"/>
  <c r="AH370" i="35350"/>
  <c r="AU603" i="35350"/>
  <c r="AI603" i="35350"/>
  <c r="AN790" i="35350"/>
  <c r="AK790" i="35350"/>
  <c r="AQ171" i="35350"/>
  <c r="AS171" i="35350"/>
  <c r="T171" i="35350"/>
  <c r="AI126" i="35350"/>
  <c r="AU126" i="35350"/>
  <c r="AL332" i="35350"/>
  <c r="AK332" i="35350"/>
  <c r="AJ332" i="35350"/>
  <c r="AL585" i="35350"/>
  <c r="AK585" i="35350"/>
  <c r="AM585" i="35350"/>
  <c r="AN585" i="35350"/>
  <c r="T415" i="35350"/>
  <c r="AS415" i="35350"/>
  <c r="AQ415" i="35350"/>
  <c r="AJ506" i="35350"/>
  <c r="AM506" i="35350"/>
  <c r="AN506" i="35350"/>
  <c r="AL611" i="35350"/>
  <c r="AI784" i="35350"/>
  <c r="AO784" i="35350" s="1"/>
  <c r="AJ684" i="35350"/>
  <c r="AP370" i="35350"/>
  <c r="AL581" i="35350"/>
  <c r="AI188" i="35350"/>
  <c r="AQ188" i="35350" s="1"/>
  <c r="T486" i="35350"/>
  <c r="AI44" i="35350"/>
  <c r="AQ44" i="35350" s="1"/>
  <c r="AU44" i="35350"/>
  <c r="AI712" i="35350"/>
  <c r="AH712" i="35350" s="1"/>
  <c r="AU712" i="35350"/>
  <c r="AU415" i="35350"/>
  <c r="AH205" i="35350"/>
  <c r="T205" i="35350"/>
  <c r="AO205" i="35350"/>
  <c r="AS205" i="35350"/>
  <c r="AR205" i="35350"/>
  <c r="AM771" i="35350"/>
  <c r="AK771" i="35350"/>
  <c r="AJ790" i="35350"/>
  <c r="AK78" i="35350"/>
  <c r="AJ78" i="35350"/>
  <c r="AM428" i="35350"/>
  <c r="AJ428" i="35350"/>
  <c r="AK428" i="35350"/>
  <c r="AN379" i="35350"/>
  <c r="AL379" i="35350"/>
  <c r="AJ379" i="35350"/>
  <c r="AK379" i="35350"/>
  <c r="AN216" i="35350"/>
  <c r="AM216" i="35350"/>
  <c r="AK216" i="35350"/>
  <c r="AN104" i="35350"/>
  <c r="AK104" i="35350"/>
  <c r="AK656" i="35350"/>
  <c r="AL656" i="35350"/>
  <c r="AN656" i="35350"/>
  <c r="AJ656" i="35350"/>
  <c r="AJ484" i="35350"/>
  <c r="AK484" i="35350"/>
  <c r="AL484" i="35350"/>
  <c r="AJ126" i="35350"/>
  <c r="AL126" i="35350"/>
  <c r="AM126" i="35350"/>
  <c r="AN126" i="35350"/>
  <c r="AN198" i="35350"/>
  <c r="AK198" i="35350"/>
  <c r="AJ198" i="35350"/>
  <c r="AL198" i="35350"/>
  <c r="AK635" i="35350"/>
  <c r="AM635" i="35350"/>
  <c r="AJ635" i="35350"/>
  <c r="AL635" i="35350"/>
  <c r="AO343" i="35350"/>
  <c r="AP343" i="35350"/>
  <c r="AQ343" i="35350"/>
  <c r="AS343" i="35350"/>
  <c r="AR343" i="35350"/>
  <c r="T343" i="35350"/>
  <c r="AL434" i="35350"/>
  <c r="AK434" i="35350"/>
  <c r="AM434" i="35350"/>
  <c r="AN434" i="35350"/>
  <c r="AR338" i="35350"/>
  <c r="AS338" i="35350"/>
  <c r="AP338" i="35350"/>
  <c r="T338" i="35350"/>
  <c r="AM773" i="35350"/>
  <c r="AN773" i="35350"/>
  <c r="AK69" i="35350"/>
  <c r="AM611" i="35350"/>
  <c r="AL428" i="35350"/>
  <c r="AM59" i="35350"/>
  <c r="AI628" i="35350"/>
  <c r="AQ628" i="35350" s="1"/>
  <c r="AH338" i="35350"/>
  <c r="AJ179" i="35350"/>
  <c r="AL537" i="35350"/>
  <c r="AI751" i="35350"/>
  <c r="AO751" i="35350" s="1"/>
  <c r="AR171" i="35350"/>
  <c r="AQ591" i="35350"/>
  <c r="AJ216" i="35350"/>
  <c r="AI257" i="35350"/>
  <c r="AR257" i="35350" s="1"/>
  <c r="AL790" i="35350"/>
  <c r="AU314" i="35350"/>
  <c r="AI314" i="35350"/>
  <c r="AQ314" i="35350" s="1"/>
  <c r="AN475" i="35350"/>
  <c r="AR50" i="35350"/>
  <c r="AH50" i="35350"/>
  <c r="AL770" i="35350"/>
  <c r="AM770" i="35350"/>
  <c r="AU526" i="35350"/>
  <c r="AJ434" i="35350"/>
  <c r="AJ339" i="35350"/>
  <c r="AM517" i="35350"/>
  <c r="AL517" i="35350"/>
  <c r="AN517" i="35350"/>
  <c r="AK754" i="35350"/>
  <c r="AN754" i="35350"/>
  <c r="AI378" i="35350"/>
  <c r="AT378" i="35350" s="1"/>
  <c r="AA378" i="35350" s="1"/>
  <c r="AL240" i="35350"/>
  <c r="AM240" i="35350"/>
  <c r="AN368" i="35350"/>
  <c r="AL368" i="35350"/>
  <c r="AM368" i="35350"/>
  <c r="AK611" i="35350"/>
  <c r="AI646" i="35350"/>
  <c r="AT646" i="35350" s="1"/>
  <c r="AA646" i="35350" s="1"/>
  <c r="AU646" i="35350"/>
  <c r="AN276" i="35350"/>
  <c r="AJ276" i="35350"/>
  <c r="AL276" i="35350"/>
  <c r="AM276" i="35350"/>
  <c r="AI198" i="35350"/>
  <c r="AL331" i="35350"/>
  <c r="AK331" i="35350"/>
  <c r="AM256" i="35350"/>
  <c r="AJ256" i="35350"/>
  <c r="AL88" i="35350"/>
  <c r="AJ88" i="35350"/>
  <c r="AM581" i="35350"/>
  <c r="AJ581" i="35350"/>
  <c r="AI593" i="35350"/>
  <c r="AU593" i="35350"/>
  <c r="AI318" i="35350"/>
  <c r="AP318" i="35350" s="1"/>
  <c r="AL59" i="35350"/>
  <c r="AK276" i="35350"/>
  <c r="AK99" i="35350"/>
  <c r="AS242" i="35350"/>
  <c r="AP242" i="35350"/>
  <c r="AO242" i="35350"/>
  <c r="AL370" i="35350"/>
  <c r="AN370" i="35350"/>
  <c r="AL132" i="35350"/>
  <c r="AK132" i="35350"/>
  <c r="AN132" i="35350"/>
  <c r="AN46" i="35350"/>
  <c r="AM46" i="35350"/>
  <c r="AK46" i="35350"/>
  <c r="AI516" i="35350"/>
  <c r="AP516" i="35350" s="1"/>
  <c r="AU516" i="35350"/>
  <c r="AK386" i="35350"/>
  <c r="AN386" i="35350"/>
  <c r="AL386" i="35350"/>
  <c r="AM230" i="35350"/>
  <c r="AN230" i="35350"/>
  <c r="AK230" i="35350"/>
  <c r="T288" i="35350"/>
  <c r="AS288" i="35350"/>
  <c r="AP288" i="35350"/>
  <c r="AM132" i="35350"/>
  <c r="AN450" i="35350"/>
  <c r="AJ771" i="35350"/>
  <c r="AK126" i="35350"/>
  <c r="AI484" i="35350"/>
  <c r="AH484" i="35350" s="1"/>
  <c r="AH415" i="35350"/>
  <c r="AJ69" i="35350"/>
  <c r="AH171" i="35350"/>
  <c r="AJ125" i="35350"/>
  <c r="AU232" i="35350"/>
  <c r="AN256" i="35350"/>
  <c r="AN500" i="35350"/>
  <c r="AI555" i="35350"/>
  <c r="AS555" i="35350" s="1"/>
  <c r="AU555" i="35350"/>
  <c r="AL413" i="35350"/>
  <c r="AK413" i="35350"/>
  <c r="AH455" i="35350"/>
  <c r="T455" i="35350"/>
  <c r="AQ455" i="35350"/>
  <c r="AK486" i="35350"/>
  <c r="AJ242" i="35350"/>
  <c r="AK242" i="35350"/>
  <c r="AM242" i="35350"/>
  <c r="AL765" i="35350"/>
  <c r="AM765" i="35350"/>
  <c r="AN765" i="35350"/>
  <c r="AJ156" i="35350"/>
  <c r="AK578" i="35350"/>
  <c r="AL578" i="35350"/>
  <c r="AU610" i="35350"/>
  <c r="AI610" i="35350"/>
  <c r="AS610" i="35350" s="1"/>
  <c r="AJ99" i="35350"/>
  <c r="AK475" i="35350"/>
  <c r="AN269" i="35350"/>
  <c r="AM269" i="35350"/>
  <c r="AI406" i="35350"/>
  <c r="AH406" i="35350" s="1"/>
  <c r="AU406" i="35350"/>
  <c r="AL339" i="35350"/>
  <c r="AH297" i="35350"/>
  <c r="AS297" i="35350"/>
  <c r="AQ297" i="35350"/>
  <c r="AJ41" i="35350"/>
  <c r="AN41" i="35350"/>
  <c r="AU206" i="35350"/>
  <c r="AI206" i="35350"/>
  <c r="AI456" i="35350"/>
  <c r="AU456" i="35350"/>
  <c r="AM288" i="35350"/>
  <c r="AJ288" i="35350"/>
  <c r="AS526" i="35350"/>
  <c r="AR526" i="35350"/>
  <c r="AL506" i="35350"/>
  <c r="AN99" i="35350"/>
  <c r="AJ639" i="35350"/>
  <c r="AN639" i="35350"/>
  <c r="AK639" i="35350"/>
  <c r="AM332" i="35350"/>
  <c r="AI656" i="35350"/>
  <c r="AP656" i="35350" s="1"/>
  <c r="AH55" i="35350"/>
  <c r="AQ55" i="35350"/>
  <c r="AL104" i="35350"/>
  <c r="AM486" i="35350"/>
  <c r="AI641" i="35350"/>
  <c r="AS641" i="35350" s="1"/>
  <c r="AH346" i="35350"/>
  <c r="AO346" i="35350"/>
  <c r="AP346" i="35350"/>
  <c r="T346" i="35350"/>
  <c r="AS346" i="35350"/>
  <c r="AP436" i="35350"/>
  <c r="AO436" i="35350"/>
  <c r="AI595" i="35350"/>
  <c r="AU595" i="35350"/>
  <c r="AU86" i="35350"/>
  <c r="AI86" i="35350"/>
  <c r="AR86" i="35350" s="1"/>
  <c r="AM781" i="35350"/>
  <c r="AK781" i="35350"/>
  <c r="AL781" i="35350"/>
  <c r="AN526" i="35350"/>
  <c r="AM526" i="35350"/>
  <c r="AJ526" i="35350"/>
  <c r="AK334" i="35350"/>
  <c r="AK506" i="35350"/>
  <c r="AL288" i="35350"/>
  <c r="AM331" i="35350"/>
  <c r="AK773" i="35350"/>
  <c r="AK404" i="35350"/>
  <c r="AJ334" i="35350"/>
  <c r="AJ782" i="35350"/>
  <c r="AN288" i="35350"/>
  <c r="AN829" i="35350"/>
  <c r="AJ331" i="35350"/>
  <c r="T436" i="35350"/>
  <c r="AL450" i="35350"/>
  <c r="AU700" i="35350"/>
  <c r="AL486" i="35350"/>
  <c r="AJ585" i="35350"/>
  <c r="AJ230" i="35350"/>
  <c r="T297" i="35350"/>
  <c r="AR415" i="35350"/>
  <c r="AM69" i="35350"/>
  <c r="AL41" i="35350"/>
  <c r="AP589" i="35350"/>
  <c r="T55" i="35350"/>
  <c r="AI72" i="35350"/>
  <c r="AH72" i="35350" s="1"/>
  <c r="AU72" i="35350"/>
  <c r="AL645" i="35350"/>
  <c r="AK645" i="35350"/>
  <c r="AN645" i="35350"/>
  <c r="AR579" i="35350"/>
  <c r="AS579" i="35350"/>
  <c r="AT579" i="35350"/>
  <c r="AA579" i="35350" s="1"/>
  <c r="AI91" i="35350"/>
  <c r="AJ132" i="35350"/>
  <c r="AN332" i="35350"/>
  <c r="AK449" i="35350"/>
  <c r="AN449" i="35350"/>
  <c r="AJ500" i="35350"/>
  <c r="AM386" i="35350"/>
  <c r="AJ611" i="35350"/>
  <c r="AI808" i="35350"/>
  <c r="AP808" i="35350" s="1"/>
  <c r="AI523" i="35350"/>
  <c r="AS523" i="35350" s="1"/>
  <c r="AJ104" i="35350"/>
  <c r="AN380" i="35350"/>
  <c r="AL380" i="35350"/>
  <c r="AM379" i="35350"/>
  <c r="AL179" i="35350"/>
  <c r="AS224" i="35350"/>
  <c r="AR224" i="35350"/>
  <c r="AN156" i="35350"/>
  <c r="AN624" i="35350"/>
  <c r="AL624" i="35350"/>
  <c r="AU508" i="35350"/>
  <c r="AI508" i="35350"/>
  <c r="AH508" i="35350" s="1"/>
  <c r="AM755" i="35350"/>
  <c r="AK755" i="35350"/>
  <c r="AL755" i="35350"/>
  <c r="AN755" i="35350"/>
  <c r="AI367" i="35350"/>
  <c r="AO367" i="35350" s="1"/>
  <c r="AO171" i="35350"/>
  <c r="AL265" i="35350"/>
  <c r="AK265" i="35350"/>
  <c r="AK684" i="35350"/>
  <c r="AM684" i="35350"/>
  <c r="AN684" i="35350"/>
  <c r="AL99" i="35350"/>
  <c r="AJ427" i="35350"/>
  <c r="AK427" i="35350"/>
  <c r="AM427" i="35350"/>
  <c r="AI567" i="35350"/>
  <c r="AH567" i="35350" s="1"/>
  <c r="AU567" i="35350"/>
  <c r="AJ320" i="35350"/>
  <c r="AL320" i="35350"/>
  <c r="AK320" i="35350"/>
  <c r="AM320" i="35350"/>
  <c r="AO486" i="35350"/>
  <c r="AS486" i="35350"/>
  <c r="AR486" i="35350"/>
  <c r="AI473" i="35350"/>
  <c r="T473" i="35350" s="1"/>
  <c r="AU473" i="35350"/>
  <c r="AL595" i="35350"/>
  <c r="AM595" i="35350"/>
  <c r="AK595" i="35350"/>
  <c r="AJ595" i="35350"/>
  <c r="AJ696" i="35350"/>
  <c r="AM696" i="35350"/>
  <c r="AK696" i="35350"/>
  <c r="AI280" i="35350"/>
  <c r="AU280" i="35350"/>
  <c r="AN134" i="35350"/>
  <c r="AM134" i="35350"/>
  <c r="AJ134" i="35350"/>
  <c r="AL134" i="35350"/>
  <c r="AK134" i="35350"/>
  <c r="AI733" i="35350"/>
  <c r="AT733" i="35350" s="1"/>
  <c r="AA733" i="35350" s="1"/>
  <c r="AU733" i="35350"/>
  <c r="AJ362" i="35350"/>
  <c r="AJ404" i="35350"/>
  <c r="AJ370" i="35350"/>
  <c r="AM829" i="35350"/>
  <c r="AR288" i="35350"/>
  <c r="AM198" i="35350"/>
  <c r="AR670" i="35350"/>
  <c r="AS436" i="35350"/>
  <c r="AK450" i="35350"/>
  <c r="AN595" i="35350"/>
  <c r="AL230" i="35350"/>
  <c r="AP297" i="35350"/>
  <c r="AM265" i="35350"/>
  <c r="AR346" i="35350"/>
  <c r="AO415" i="35350"/>
  <c r="AK41" i="35350"/>
  <c r="AU777" i="35350"/>
  <c r="AL427" i="35350"/>
  <c r="AM334" i="35350"/>
  <c r="AR589" i="35350"/>
  <c r="AR55" i="35350"/>
  <c r="AR297" i="35350"/>
  <c r="AN404" i="35350"/>
  <c r="AJ386" i="35350"/>
  <c r="AU288" i="35350"/>
  <c r="AL696" i="35350"/>
  <c r="AK179" i="35350"/>
  <c r="AK156" i="35350"/>
  <c r="AM618" i="35350"/>
  <c r="AL618" i="35350"/>
  <c r="AJ618" i="35350"/>
  <c r="AN678" i="35350"/>
  <c r="AJ678" i="35350"/>
  <c r="AL678" i="35350"/>
  <c r="T134" i="35350"/>
  <c r="AH134" i="35350"/>
  <c r="AT165" i="35350"/>
  <c r="AN655" i="35350"/>
  <c r="AM678" i="35350"/>
  <c r="AK220" i="35350"/>
  <c r="AM220" i="35350"/>
  <c r="AU330" i="35350"/>
  <c r="AI330" i="35350"/>
  <c r="AT330" i="35350" s="1"/>
  <c r="AA330" i="35350" s="1"/>
  <c r="AJ91" i="35350"/>
  <c r="AL91" i="35350"/>
  <c r="AI386" i="35350"/>
  <c r="AU386" i="35350"/>
  <c r="AN174" i="35350"/>
  <c r="AK174" i="35350"/>
  <c r="AJ174" i="35350"/>
  <c r="AU490" i="35350"/>
  <c r="AI490" i="35350"/>
  <c r="AI740" i="35350"/>
  <c r="AU740" i="35350"/>
  <c r="AN157" i="35350"/>
  <c r="AK678" i="35350"/>
  <c r="AI550" i="35350"/>
  <c r="AU550" i="35350"/>
  <c r="AP635" i="35350"/>
  <c r="AO635" i="35350"/>
  <c r="T635" i="35350"/>
  <c r="AR635" i="35350"/>
  <c r="AS635" i="35350"/>
  <c r="AH635" i="35350"/>
  <c r="AJ157" i="35350"/>
  <c r="AL610" i="35350"/>
  <c r="AL355" i="35350"/>
  <c r="AM355" i="35350"/>
  <c r="T204" i="35350"/>
  <c r="AP204" i="35350"/>
  <c r="AO204" i="35350"/>
  <c r="AM616" i="35350"/>
  <c r="AN616" i="35350"/>
  <c r="AM139" i="35350"/>
  <c r="AJ139" i="35350"/>
  <c r="AK415" i="35350"/>
  <c r="AJ415" i="35350"/>
  <c r="AM415" i="35350"/>
  <c r="AL415" i="35350"/>
  <c r="AI506" i="35350"/>
  <c r="AU506" i="35350"/>
  <c r="AK654" i="35350"/>
  <c r="AJ654" i="35350"/>
  <c r="AK345" i="35350"/>
  <c r="AM345" i="35350"/>
  <c r="AI163" i="35350"/>
  <c r="AT163" i="35350" s="1"/>
  <c r="AA163" i="35350" s="1"/>
  <c r="AU163" i="35350"/>
  <c r="AM264" i="35350"/>
  <c r="AJ264" i="35350"/>
  <c r="AN544" i="35350"/>
  <c r="AL544" i="35350"/>
  <c r="AH127" i="35350"/>
  <c r="T127" i="35350"/>
  <c r="AK606" i="35350"/>
  <c r="AM606" i="35350"/>
  <c r="AJ501" i="35350"/>
  <c r="AK501" i="35350"/>
  <c r="AL501" i="35350"/>
  <c r="AN501" i="35350"/>
  <c r="AM501" i="35350"/>
  <c r="AK557" i="35350"/>
  <c r="AM557" i="35350"/>
  <c r="AJ557" i="35350"/>
  <c r="AN181" i="35350"/>
  <c r="AM181" i="35350"/>
  <c r="AL181" i="35350"/>
  <c r="AM203" i="35350"/>
  <c r="AK203" i="35350"/>
  <c r="AL219" i="35350"/>
  <c r="AM219" i="35350"/>
  <c r="AS127" i="35350"/>
  <c r="AL492" i="35350"/>
  <c r="AK492" i="35350"/>
  <c r="AM193" i="35350"/>
  <c r="AL193" i="35350"/>
  <c r="AJ193" i="35350"/>
  <c r="AK193" i="35350"/>
  <c r="AU34" i="35350"/>
  <c r="AK544" i="35350"/>
  <c r="AJ219" i="35350"/>
  <c r="AU544" i="35350"/>
  <c r="AL557" i="35350"/>
  <c r="AK627" i="35350"/>
  <c r="AN627" i="35350"/>
  <c r="AJ118" i="35350"/>
  <c r="AM118" i="35350"/>
  <c r="AU187" i="35350"/>
  <c r="AI187" i="35350"/>
  <c r="AH187" i="35350" s="1"/>
  <c r="AU164" i="35350"/>
  <c r="AI164" i="35350"/>
  <c r="AH164" i="35350" s="1"/>
  <c r="AN290" i="35350"/>
  <c r="AK290" i="35350"/>
  <c r="AM290" i="35350"/>
  <c r="AL700" i="35350"/>
  <c r="AK700" i="35350"/>
  <c r="AM700" i="35350"/>
  <c r="AI145" i="35350"/>
  <c r="AS145" i="35350" s="1"/>
  <c r="AU145" i="35350"/>
  <c r="AP586" i="35350"/>
  <c r="T586" i="35350"/>
  <c r="AH586" i="35350"/>
  <c r="AJ290" i="35350"/>
  <c r="AN264" i="35350"/>
  <c r="AM639" i="35350"/>
  <c r="AL639" i="35350"/>
  <c r="AM36" i="35350"/>
  <c r="AJ36" i="35350"/>
  <c r="AK36" i="35350"/>
  <c r="AM660" i="35350"/>
  <c r="AL660" i="35350"/>
  <c r="AK660" i="35350"/>
  <c r="AN660" i="35350"/>
  <c r="AJ660" i="35350"/>
  <c r="AN648" i="35350"/>
  <c r="AJ648" i="35350"/>
  <c r="AJ181" i="35350"/>
  <c r="AM651" i="35350"/>
  <c r="AL651" i="35350"/>
  <c r="AS586" i="35350"/>
  <c r="AR127" i="35350"/>
  <c r="AJ203" i="35350"/>
  <c r="AK477" i="35350"/>
  <c r="AN477" i="35350"/>
  <c r="AM654" i="35350"/>
  <c r="AN606" i="35350"/>
  <c r="AM608" i="35350"/>
  <c r="AN436" i="35350"/>
  <c r="AJ436" i="35350"/>
  <c r="AM436" i="35350"/>
  <c r="AK181" i="35350"/>
  <c r="AP96" i="35350"/>
  <c r="AS96" i="35350"/>
  <c r="AI741" i="35350"/>
  <c r="T741" i="35350" s="1"/>
  <c r="AU741" i="35350"/>
  <c r="AK423" i="35350"/>
  <c r="AL423" i="35350"/>
  <c r="AN423" i="35350"/>
  <c r="AM423" i="35350"/>
  <c r="AL73" i="35350"/>
  <c r="AK73" i="35350"/>
  <c r="AR364" i="35350"/>
  <c r="AS364" i="35350"/>
  <c r="T364" i="35350"/>
  <c r="AP364" i="35350"/>
  <c r="AN742" i="35350"/>
  <c r="AL742" i="35350"/>
  <c r="AM742" i="35350"/>
  <c r="AK742" i="35350"/>
  <c r="AP45" i="35350"/>
  <c r="AQ45" i="35350"/>
  <c r="AS45" i="35350"/>
  <c r="AH45" i="35350"/>
  <c r="AR45" i="35350"/>
  <c r="T45" i="35350"/>
  <c r="AU362" i="35350"/>
  <c r="AI362" i="35350"/>
  <c r="AQ362" i="35350" s="1"/>
  <c r="AI73" i="35350"/>
  <c r="AU73" i="35350"/>
  <c r="AI742" i="35350"/>
  <c r="T742" i="35350" s="1"/>
  <c r="AU742" i="35350"/>
  <c r="AL648" i="35350"/>
  <c r="AK602" i="35350"/>
  <c r="AL602" i="35350"/>
  <c r="AJ602" i="35350"/>
  <c r="AJ741" i="35350"/>
  <c r="AN203" i="35350"/>
  <c r="AR505" i="35350"/>
  <c r="AL458" i="35350"/>
  <c r="AM458" i="35350"/>
  <c r="AJ742" i="35350"/>
  <c r="AQ586" i="35350"/>
  <c r="AK448" i="35350"/>
  <c r="AM448" i="35350"/>
  <c r="AK77" i="35350"/>
  <c r="AJ77" i="35350"/>
  <c r="AN77" i="35350"/>
  <c r="AS376" i="35350"/>
  <c r="AP376" i="35350"/>
  <c r="AN640" i="35350"/>
  <c r="AJ640" i="35350"/>
  <c r="AJ57" i="35350"/>
  <c r="AL57" i="35350"/>
  <c r="AM57" i="35350"/>
  <c r="AI501" i="35350"/>
  <c r="AP501" i="35350" s="1"/>
  <c r="AU501" i="35350"/>
  <c r="AI650" i="35350"/>
  <c r="AU650" i="35350"/>
  <c r="AK389" i="35350"/>
  <c r="AJ389" i="35350"/>
  <c r="AN389" i="35350"/>
  <c r="AM389" i="35350"/>
  <c r="AN608" i="35350"/>
  <c r="AK608" i="35350"/>
  <c r="AJ608" i="35350"/>
  <c r="AM73" i="35350"/>
  <c r="AL757" i="35350"/>
  <c r="AN757" i="35350"/>
  <c r="AI181" i="35350"/>
  <c r="T181" i="35350" s="1"/>
  <c r="AL36" i="35350"/>
  <c r="AL290" i="35350"/>
  <c r="AL203" i="35350"/>
  <c r="AJ606" i="35350"/>
  <c r="AN614" i="35350"/>
  <c r="AN73" i="35350"/>
  <c r="AM544" i="35350"/>
  <c r="AJ540" i="35350"/>
  <c r="AJ571" i="35350"/>
  <c r="AN571" i="35350"/>
  <c r="AN797" i="35350"/>
  <c r="AM797" i="35350"/>
  <c r="AK797" i="35350"/>
  <c r="AL797" i="35350"/>
  <c r="AN160" i="35350"/>
  <c r="AM160" i="35350"/>
  <c r="AR586" i="35350"/>
  <c r="AI300" i="35350"/>
  <c r="AH300" i="35350" s="1"/>
  <c r="AU300" i="35350"/>
  <c r="AN688" i="35350"/>
  <c r="AM688" i="35350"/>
  <c r="AJ688" i="35350"/>
  <c r="AK565" i="35350"/>
  <c r="AI765" i="35350"/>
  <c r="AU765" i="35350"/>
  <c r="AI41" i="35350"/>
  <c r="AU41" i="35350"/>
  <c r="AU256" i="35350"/>
  <c r="AI256" i="35350"/>
  <c r="AQ410" i="35350"/>
  <c r="AO410" i="35350"/>
  <c r="AP348" i="35350"/>
  <c r="AR348" i="35350"/>
  <c r="AO348" i="35350"/>
  <c r="AJ578" i="35350"/>
  <c r="AH348" i="35350"/>
  <c r="AK318" i="35350"/>
  <c r="AL447" i="35350"/>
  <c r="AO339" i="35350"/>
  <c r="AL771" i="35350"/>
  <c r="AL51" i="35350"/>
  <c r="AP117" i="35350"/>
  <c r="AL396" i="35350"/>
  <c r="AN591" i="35350"/>
  <c r="AP205" i="35350"/>
  <c r="AJ591" i="35350"/>
  <c r="AR410" i="35350"/>
  <c r="AL173" i="35350"/>
  <c r="AN173" i="35350"/>
  <c r="AM339" i="35350"/>
  <c r="AL644" i="35350"/>
  <c r="AM644" i="35350"/>
  <c r="AJ644" i="35350"/>
  <c r="AR584" i="35350"/>
  <c r="AH584" i="35350"/>
  <c r="T584" i="35350"/>
  <c r="AR264" i="35350"/>
  <c r="T264" i="35350"/>
  <c r="AJ663" i="35350"/>
  <c r="AK663" i="35350"/>
  <c r="AU634" i="35350"/>
  <c r="AI634" i="35350"/>
  <c r="AO167" i="35350"/>
  <c r="AH167" i="35350"/>
  <c r="AQ167" i="35350"/>
  <c r="AR167" i="35350"/>
  <c r="T167" i="35350"/>
  <c r="AJ754" i="35350"/>
  <c r="AM754" i="35350"/>
  <c r="AI557" i="35350"/>
  <c r="AU557" i="35350"/>
  <c r="AM238" i="35350"/>
  <c r="AL238" i="35350"/>
  <c r="AN238" i="35350"/>
  <c r="AK238" i="35350"/>
  <c r="AJ238" i="35350"/>
  <c r="AQ267" i="35350"/>
  <c r="AO267" i="35350"/>
  <c r="AR267" i="35350"/>
  <c r="AP267" i="35350"/>
  <c r="AH267" i="35350"/>
  <c r="T267" i="35350"/>
  <c r="AS267" i="35350"/>
  <c r="AN594" i="35350"/>
  <c r="AM594" i="35350"/>
  <c r="AN758" i="35350"/>
  <c r="AK758" i="35350"/>
  <c r="AK594" i="35350"/>
  <c r="AL758" i="35350"/>
  <c r="AI103" i="35350"/>
  <c r="AO103" i="35350" s="1"/>
  <c r="AJ634" i="35350"/>
  <c r="AL78" i="35350"/>
  <c r="AJ318" i="35350"/>
  <c r="AK51" i="35350"/>
  <c r="AQ507" i="35350"/>
  <c r="AJ517" i="35350"/>
  <c r="AS117" i="35350"/>
  <c r="AM559" i="35350"/>
  <c r="AN362" i="35350"/>
  <c r="AL362" i="35350"/>
  <c r="AS410" i="35350"/>
  <c r="AT469" i="35350"/>
  <c r="AA469" i="35350" s="1"/>
  <c r="AI517" i="35350"/>
  <c r="AU517" i="35350"/>
  <c r="AJ655" i="35350"/>
  <c r="AL655" i="35350"/>
  <c r="AU771" i="35350"/>
  <c r="AI771" i="35350"/>
  <c r="AK171" i="35350"/>
  <c r="AL171" i="35350"/>
  <c r="AN171" i="35350"/>
  <c r="AI240" i="35350"/>
  <c r="AU240" i="35350"/>
  <c r="AP423" i="35350"/>
  <c r="AR423" i="35350"/>
  <c r="AN821" i="35350"/>
  <c r="AM821" i="35350"/>
  <c r="AK821" i="35350"/>
  <c r="AL821" i="35350"/>
  <c r="AU594" i="35350"/>
  <c r="AI594" i="35350"/>
  <c r="AU578" i="35350"/>
  <c r="AI578" i="35350"/>
  <c r="AI396" i="35350"/>
  <c r="AU396" i="35350"/>
  <c r="AI758" i="35350"/>
  <c r="AU758" i="35350"/>
  <c r="AS348" i="35350"/>
  <c r="AJ594" i="35350"/>
  <c r="AJ758" i="35350"/>
  <c r="AK447" i="35350"/>
  <c r="AM634" i="35350"/>
  <c r="AQ339" i="35350"/>
  <c r="AN771" i="35350"/>
  <c r="AN78" i="35350"/>
  <c r="AU491" i="35350"/>
  <c r="T380" i="35350"/>
  <c r="AN51" i="35350"/>
  <c r="T507" i="35350"/>
  <c r="AK517" i="35350"/>
  <c r="AH117" i="35350"/>
  <c r="AI644" i="35350"/>
  <c r="AS644" i="35350" s="1"/>
  <c r="AI528" i="35350"/>
  <c r="AO528" i="35350" s="1"/>
  <c r="AT433" i="35350"/>
  <c r="AA433" i="35350" s="1"/>
  <c r="AN565" i="35350"/>
  <c r="AI655" i="35350"/>
  <c r="AU655" i="35350"/>
  <c r="AL125" i="35350"/>
  <c r="AN125" i="35350"/>
  <c r="AM125" i="35350"/>
  <c r="AK368" i="35350"/>
  <c r="AJ368" i="35350"/>
  <c r="AI404" i="35350"/>
  <c r="AU404" i="35350"/>
  <c r="AH270" i="35350"/>
  <c r="AP270" i="35350"/>
  <c r="AS270" i="35350"/>
  <c r="T270" i="35350"/>
  <c r="AK814" i="35350"/>
  <c r="AJ814" i="35350"/>
  <c r="T348" i="35350"/>
  <c r="AL594" i="35350"/>
  <c r="AN447" i="35350"/>
  <c r="AH339" i="35350"/>
  <c r="AM78" i="35350"/>
  <c r="AL754" i="35350"/>
  <c r="AS380" i="35350"/>
  <c r="AR507" i="35350"/>
  <c r="AL565" i="35350"/>
  <c r="AU331" i="35350"/>
  <c r="AI331" i="35350"/>
  <c r="AM475" i="35350"/>
  <c r="AJ475" i="35350"/>
  <c r="AU618" i="35350"/>
  <c r="AI618" i="35350"/>
  <c r="AL596" i="35350"/>
  <c r="AN596" i="35350"/>
  <c r="AH509" i="35350"/>
  <c r="AR509" i="35350"/>
  <c r="AQ509" i="35350"/>
  <c r="AJ39" i="35350"/>
  <c r="AN39" i="35350"/>
  <c r="AN759" i="35350"/>
  <c r="AL759" i="35350"/>
  <c r="AM44" i="35350"/>
  <c r="AN44" i="35350"/>
  <c r="AJ44" i="35350"/>
  <c r="AK432" i="35350"/>
  <c r="AJ432" i="35350"/>
  <c r="AM512" i="35350"/>
  <c r="AJ512" i="35350"/>
  <c r="AS389" i="35350"/>
  <c r="AR389" i="35350"/>
  <c r="AQ114" i="35350"/>
  <c r="AR114" i="35350"/>
  <c r="AJ263" i="35350"/>
  <c r="AK263" i="35350"/>
  <c r="AJ324" i="35350"/>
  <c r="AL324" i="35350"/>
  <c r="AK691" i="35350"/>
  <c r="AJ300" i="35350"/>
  <c r="AM187" i="35350"/>
  <c r="AN187" i="35350"/>
  <c r="AK187" i="35350"/>
  <c r="AJ54" i="35350"/>
  <c r="AL54" i="35350"/>
  <c r="AK54" i="35350"/>
  <c r="AL545" i="35350"/>
  <c r="AK545" i="35350"/>
  <c r="AJ515" i="35350"/>
  <c r="AN515" i="35350"/>
  <c r="AQ230" i="35350"/>
  <c r="AO230" i="35350"/>
  <c r="AR261" i="35350"/>
  <c r="AQ261" i="35350"/>
  <c r="AI494" i="35350"/>
  <c r="AU494" i="35350"/>
  <c r="AM232" i="35350"/>
  <c r="AJ232" i="35350"/>
  <c r="T35" i="35350"/>
  <c r="AH35" i="35350"/>
  <c r="AO35" i="35350"/>
  <c r="AQ35" i="35350"/>
  <c r="AS35" i="35350"/>
  <c r="AP35" i="35350"/>
  <c r="AH104" i="35350"/>
  <c r="AS104" i="35350"/>
  <c r="AO104" i="35350"/>
  <c r="AQ104" i="35350"/>
  <c r="AR104" i="35350"/>
  <c r="T104" i="35350"/>
  <c r="AM426" i="35350"/>
  <c r="AJ426" i="35350"/>
  <c r="AK468" i="35350"/>
  <c r="AL468" i="35350"/>
  <c r="AM468" i="35350"/>
  <c r="AN468" i="35350"/>
  <c r="AJ468" i="35350"/>
  <c r="AS455" i="35350"/>
  <c r="AO455" i="35350"/>
  <c r="AP455" i="35350"/>
  <c r="T106" i="35350"/>
  <c r="AP106" i="35350"/>
  <c r="AO106" i="35350"/>
  <c r="AR106" i="35350"/>
  <c r="AS106" i="35350"/>
  <c r="AQ106" i="35350"/>
  <c r="AT53" i="35350"/>
  <c r="AN582" i="35350"/>
  <c r="AL842" i="35350"/>
  <c r="AU414" i="35350"/>
  <c r="AM796" i="35350"/>
  <c r="AK215" i="35350"/>
  <c r="AN263" i="35350"/>
  <c r="AU432" i="35350"/>
  <c r="AU311" i="35350"/>
  <c r="AU323" i="35350"/>
  <c r="AI323" i="35350"/>
  <c r="AR323" i="35350" s="1"/>
  <c r="AM643" i="35350"/>
  <c r="AL643" i="35350"/>
  <c r="AN643" i="35350"/>
  <c r="AI246" i="35350"/>
  <c r="AS246" i="35350" s="1"/>
  <c r="AJ674" i="35350"/>
  <c r="AM674" i="35350"/>
  <c r="AK759" i="35350"/>
  <c r="AU661" i="35350"/>
  <c r="AI661" i="35350"/>
  <c r="AO661" i="35350" s="1"/>
  <c r="AU770" i="35350"/>
  <c r="AR35" i="35350"/>
  <c r="AK393" i="35350"/>
  <c r="AL393" i="35350"/>
  <c r="AN435" i="35350"/>
  <c r="AM435" i="35350"/>
  <c r="AJ435" i="35350"/>
  <c r="AL435" i="35350"/>
  <c r="AI295" i="35350"/>
  <c r="T295" i="35350" s="1"/>
  <c r="AK398" i="35350"/>
  <c r="AM398" i="35350"/>
  <c r="AN398" i="35350"/>
  <c r="AL398" i="35350"/>
  <c r="AJ398" i="35350"/>
  <c r="AL440" i="35350"/>
  <c r="AJ440" i="35350"/>
  <c r="AO224" i="35350"/>
  <c r="AP224" i="35350"/>
  <c r="T224" i="35350"/>
  <c r="AH224" i="35350"/>
  <c r="AQ224" i="35350"/>
  <c r="AM440" i="35350"/>
  <c r="AM582" i="35350"/>
  <c r="AK39" i="35350"/>
  <c r="AM263" i="35350"/>
  <c r="AL811" i="35350"/>
  <c r="AI759" i="35350"/>
  <c r="AO759" i="35350" s="1"/>
  <c r="AK154" i="35350"/>
  <c r="AL154" i="35350"/>
  <c r="AN154" i="35350"/>
  <c r="AK661" i="35350"/>
  <c r="AN661" i="35350"/>
  <c r="AJ661" i="35350"/>
  <c r="AL661" i="35350"/>
  <c r="AK772" i="35350"/>
  <c r="AJ772" i="35350"/>
  <c r="AS88" i="35350"/>
  <c r="AO88" i="35350"/>
  <c r="AS129" i="35350"/>
  <c r="AQ129" i="35350"/>
  <c r="AH129" i="35350"/>
  <c r="AL762" i="35350"/>
  <c r="AK762" i="35350"/>
  <c r="AM842" i="35350"/>
  <c r="AK842" i="35350"/>
  <c r="AN559" i="35350"/>
  <c r="AL559" i="35350"/>
  <c r="AJ418" i="35350"/>
  <c r="AL418" i="35350"/>
  <c r="AM418" i="35350"/>
  <c r="AN418" i="35350"/>
  <c r="AK418" i="35350"/>
  <c r="AR75" i="35350"/>
  <c r="AS75" i="35350"/>
  <c r="AO75" i="35350"/>
  <c r="AH75" i="35350"/>
  <c r="T75" i="35350"/>
  <c r="AM767" i="35350"/>
  <c r="AJ582" i="35350"/>
  <c r="AJ842" i="35350"/>
  <c r="AL39" i="35350"/>
  <c r="AJ559" i="35350"/>
  <c r="AL149" i="35350"/>
  <c r="AK149" i="35350"/>
  <c r="AN393" i="35350"/>
  <c r="AJ480" i="35350"/>
  <c r="AN480" i="35350"/>
  <c r="AK480" i="35350"/>
  <c r="AL480" i="35350"/>
  <c r="T261" i="35350"/>
  <c r="AK232" i="35350"/>
  <c r="AI398" i="35350"/>
  <c r="AR398" i="35350" s="1"/>
  <c r="AJ796" i="35350"/>
  <c r="AR192" i="35350"/>
  <c r="AQ192" i="35350"/>
  <c r="T591" i="35350"/>
  <c r="AR591" i="35350"/>
  <c r="AS591" i="35350"/>
  <c r="AP591" i="35350"/>
  <c r="AJ706" i="35350"/>
  <c r="AL706" i="35350"/>
  <c r="AN706" i="35350"/>
  <c r="AL494" i="35350"/>
  <c r="AN494" i="35350"/>
  <c r="AJ494" i="35350"/>
  <c r="AK494" i="35350"/>
  <c r="AL148" i="35350"/>
  <c r="AJ148" i="35350"/>
  <c r="AM148" i="35350"/>
  <c r="AK148" i="35350"/>
  <c r="AK300" i="35350"/>
  <c r="AM300" i="35350"/>
  <c r="AI651" i="35350"/>
  <c r="AU651" i="35350"/>
  <c r="AJ759" i="35350"/>
  <c r="AO591" i="35350"/>
  <c r="AL426" i="35350"/>
  <c r="AK32" i="35350"/>
  <c r="AM32" i="35350"/>
  <c r="AN826" i="35350"/>
  <c r="AM826" i="35350"/>
  <c r="AN324" i="35350"/>
  <c r="AM234" i="35350"/>
  <c r="AK234" i="35350"/>
  <c r="AJ234" i="35350"/>
  <c r="AL234" i="35350"/>
  <c r="AN429" i="35350"/>
  <c r="AM429" i="35350"/>
  <c r="AK429" i="35350"/>
  <c r="AL429" i="35350"/>
  <c r="AL253" i="35350"/>
  <c r="AP75" i="35350"/>
  <c r="AO192" i="35350"/>
  <c r="AK735" i="35350"/>
  <c r="AJ735" i="35350"/>
  <c r="AO261" i="35350"/>
  <c r="AN232" i="35350"/>
  <c r="AK44" i="35350"/>
  <c r="AU417" i="35350"/>
  <c r="AI417" i="35350"/>
  <c r="T417" i="35350" s="1"/>
  <c r="AM466" i="35350"/>
  <c r="AN466" i="35350"/>
  <c r="AL638" i="35350"/>
  <c r="AM638" i="35350"/>
  <c r="AJ638" i="35350"/>
  <c r="AU377" i="35350"/>
  <c r="AI377" i="35350"/>
  <c r="AS377" i="35350" s="1"/>
  <c r="T50" i="35350"/>
  <c r="AS50" i="35350"/>
  <c r="AQ50" i="35350"/>
  <c r="AU172" i="35350"/>
  <c r="AI172" i="35350"/>
  <c r="AH172" i="35350" s="1"/>
  <c r="AN796" i="35350"/>
  <c r="AP385" i="35350"/>
  <c r="AS385" i="35350"/>
  <c r="AM530" i="35350"/>
  <c r="AL530" i="35350"/>
  <c r="AN555" i="35350"/>
  <c r="AL555" i="35350"/>
  <c r="AJ555" i="35350"/>
  <c r="AM555" i="35350"/>
  <c r="AK555" i="35350"/>
  <c r="AU500" i="35350"/>
  <c r="AI500" i="35350"/>
  <c r="AP438" i="35350"/>
  <c r="T438" i="35350"/>
  <c r="AT662" i="35350"/>
  <c r="AA662" i="35350" s="1"/>
  <c r="AL77" i="35350"/>
  <c r="AJ770" i="35350"/>
  <c r="AK65" i="35350"/>
  <c r="AR385" i="35350"/>
  <c r="AP526" i="35350"/>
  <c r="AL688" i="35350"/>
  <c r="AI448" i="35350"/>
  <c r="AU448" i="35350"/>
  <c r="AN651" i="35350"/>
  <c r="AK651" i="35350"/>
  <c r="AJ651" i="35350"/>
  <c r="AU688" i="35350"/>
  <c r="AI688" i="35350"/>
  <c r="AP796" i="35350"/>
  <c r="T796" i="35350"/>
  <c r="AH796" i="35350"/>
  <c r="AO796" i="35350"/>
  <c r="AI193" i="35350"/>
  <c r="AU193" i="35350"/>
  <c r="AI426" i="35350"/>
  <c r="AU426" i="35350"/>
  <c r="AU468" i="35350"/>
  <c r="AI468" i="35350"/>
  <c r="AO526" i="35350"/>
  <c r="AR438" i="35350"/>
  <c r="AK770" i="35350"/>
  <c r="AL65" i="35350"/>
  <c r="AQ385" i="35350"/>
  <c r="AL448" i="35350"/>
  <c r="AN193" i="35350"/>
  <c r="AT505" i="35350"/>
  <c r="AA505" i="35350" s="1"/>
  <c r="AO55" i="35350"/>
  <c r="AS55" i="35350"/>
  <c r="AM406" i="35350"/>
  <c r="AL406" i="35350"/>
  <c r="AJ406" i="35350"/>
  <c r="AK406" i="35350"/>
  <c r="AH670" i="35350"/>
  <c r="AO670" i="35350"/>
  <c r="T670" i="35350"/>
  <c r="AS670" i="35350"/>
  <c r="AU248" i="35350"/>
  <c r="AI248" i="35350"/>
  <c r="AS274" i="35350"/>
  <c r="AQ274" i="35350"/>
  <c r="AR274" i="35350"/>
  <c r="AQ99" i="35350"/>
  <c r="T99" i="35350"/>
  <c r="AH99" i="35350"/>
  <c r="AR99" i="35350"/>
  <c r="AS99" i="35350"/>
  <c r="AO99" i="35350"/>
  <c r="AN530" i="35350"/>
  <c r="T526" i="35350"/>
  <c r="AH438" i="35350"/>
  <c r="AN770" i="35350"/>
  <c r="AT315" i="35350"/>
  <c r="AA315" i="35350" s="1"/>
  <c r="AM65" i="35350"/>
  <c r="AH385" i="35350"/>
  <c r="AI413" i="35350"/>
  <c r="AS413" i="35350" s="1"/>
  <c r="AJ448" i="35350"/>
  <c r="AI69" i="35350"/>
  <c r="AU69" i="35350"/>
  <c r="AL248" i="35350"/>
  <c r="AN248" i="35350"/>
  <c r="AK248" i="35350"/>
  <c r="AM248" i="35350"/>
  <c r="AJ248" i="35350"/>
  <c r="AK188" i="35350"/>
  <c r="AL188" i="35350"/>
  <c r="AI276" i="35350"/>
  <c r="AU276" i="35350"/>
  <c r="T262" i="35350"/>
  <c r="AH262" i="35350"/>
  <c r="AQ262" i="35350"/>
  <c r="AS262" i="35350"/>
  <c r="AO262" i="35350"/>
  <c r="AR262" i="35350"/>
  <c r="AU598" i="35350"/>
  <c r="AI598" i="35350"/>
  <c r="T551" i="35350"/>
  <c r="AH551" i="35350"/>
  <c r="AO551" i="35350"/>
  <c r="AR551" i="35350"/>
  <c r="AQ551" i="35350"/>
  <c r="AP551" i="35350"/>
  <c r="AS551" i="35350"/>
  <c r="AU582" i="35350"/>
  <c r="AI582" i="35350"/>
  <c r="AP662" i="35350"/>
  <c r="T662" i="35350"/>
  <c r="AO662" i="35350"/>
  <c r="AH662" i="35350"/>
  <c r="AR662" i="35350"/>
  <c r="AS662" i="35350"/>
  <c r="AJ530" i="35350"/>
  <c r="AH526" i="35350"/>
  <c r="AS438" i="35350"/>
  <c r="T385" i="35350"/>
  <c r="AM380" i="35350"/>
  <c r="AK380" i="35350"/>
  <c r="AM601" i="35350"/>
  <c r="AJ601" i="35350"/>
  <c r="AN601" i="35350"/>
  <c r="AK601" i="35350"/>
  <c r="AL601" i="35350"/>
  <c r="AU530" i="35350"/>
  <c r="AI530" i="35350"/>
  <c r="AM413" i="35350"/>
  <c r="AN413" i="35350"/>
  <c r="AL500" i="35350"/>
  <c r="AM500" i="35350"/>
  <c r="AJ712" i="35350"/>
  <c r="AM712" i="35350"/>
  <c r="AL712" i="35350"/>
  <c r="AN712" i="35350"/>
  <c r="AK712" i="35350"/>
  <c r="AH315" i="35350"/>
  <c r="AS315" i="35350"/>
  <c r="AQ315" i="35350"/>
  <c r="AR315" i="35350"/>
  <c r="AP315" i="35350"/>
  <c r="T315" i="35350"/>
  <c r="AR160" i="35350"/>
  <c r="T160" i="35350"/>
  <c r="AQ160" i="35350"/>
  <c r="AO100" i="35350"/>
  <c r="AS100" i="35350"/>
  <c r="AI459" i="35350"/>
  <c r="AU459" i="35350"/>
  <c r="AJ295" i="35350"/>
  <c r="AN295" i="35350"/>
  <c r="AL295" i="35350"/>
  <c r="AM295" i="35350"/>
  <c r="AK295" i="35350"/>
  <c r="AL477" i="35350"/>
  <c r="AN723" i="35350"/>
  <c r="AI787" i="35350"/>
  <c r="T787" i="35350" s="1"/>
  <c r="AK805" i="35350"/>
  <c r="AQ659" i="35350"/>
  <c r="AU738" i="35350"/>
  <c r="AU619" i="35350"/>
  <c r="AU487" i="35350"/>
  <c r="AN512" i="35350"/>
  <c r="AJ545" i="35350"/>
  <c r="AN729" i="35350"/>
  <c r="T182" i="35350"/>
  <c r="AU529" i="35350"/>
  <c r="AJ253" i="35350"/>
  <c r="AJ449" i="35350"/>
  <c r="AK811" i="35350"/>
  <c r="AI324" i="35350"/>
  <c r="AU324" i="35350"/>
  <c r="AU101" i="35350"/>
  <c r="AI101" i="35350"/>
  <c r="T589" i="35350"/>
  <c r="AH589" i="35350"/>
  <c r="AI356" i="35350"/>
  <c r="AU356" i="35350"/>
  <c r="AI137" i="35350"/>
  <c r="AU137" i="35350"/>
  <c r="AI290" i="35350"/>
  <c r="AU290" i="35350"/>
  <c r="AQ116" i="35350"/>
  <c r="AR116" i="35350"/>
  <c r="AS116" i="35350"/>
  <c r="AP116" i="35350"/>
  <c r="AH116" i="35350"/>
  <c r="AO116" i="35350"/>
  <c r="T116" i="35350"/>
  <c r="AM172" i="35350"/>
  <c r="AK172" i="35350"/>
  <c r="AJ172" i="35350"/>
  <c r="AN172" i="35350"/>
  <c r="AL172" i="35350"/>
  <c r="AU207" i="35350"/>
  <c r="AI207" i="35350"/>
  <c r="AN620" i="35350"/>
  <c r="AL620" i="35350"/>
  <c r="AJ620" i="35350"/>
  <c r="AK620" i="35350"/>
  <c r="AM620" i="35350"/>
  <c r="AT274" i="35350"/>
  <c r="AA274" i="35350" s="1"/>
  <c r="AM803" i="35350"/>
  <c r="AK727" i="35350"/>
  <c r="AL767" i="35350"/>
  <c r="AM640" i="35350"/>
  <c r="AK706" i="35350"/>
  <c r="AM318" i="35350"/>
  <c r="AL436" i="35350"/>
  <c r="AQ88" i="35350"/>
  <c r="AK512" i="35350"/>
  <c r="AQ140" i="35350"/>
  <c r="AM545" i="35350"/>
  <c r="AM759" i="35350"/>
  <c r="AU282" i="35350"/>
  <c r="AL318" i="35350"/>
  <c r="AI510" i="35350"/>
  <c r="AP510" i="35350" s="1"/>
  <c r="AO50" i="35350"/>
  <c r="AL263" i="35350"/>
  <c r="AK253" i="35350"/>
  <c r="AN54" i="35350"/>
  <c r="AN654" i="35350"/>
  <c r="AT241" i="35350"/>
  <c r="AA241" i="35350" s="1"/>
  <c r="AN811" i="35350"/>
  <c r="AK160" i="35350"/>
  <c r="AN211" i="35350"/>
  <c r="AJ211" i="35350"/>
  <c r="AL211" i="35350"/>
  <c r="AM211" i="35350"/>
  <c r="AK211" i="35350"/>
  <c r="AL377" i="35350"/>
  <c r="AK377" i="35350"/>
  <c r="AJ377" i="35350"/>
  <c r="AN377" i="35350"/>
  <c r="AM377" i="35350"/>
  <c r="AQ291" i="35350"/>
  <c r="AH291" i="35350"/>
  <c r="AO291" i="35350"/>
  <c r="AP291" i="35350"/>
  <c r="AS291" i="35350"/>
  <c r="T291" i="35350"/>
  <c r="AR291" i="35350"/>
  <c r="AP322" i="35350"/>
  <c r="AS322" i="35350"/>
  <c r="T322" i="35350"/>
  <c r="AR322" i="35350"/>
  <c r="AH322" i="35350"/>
  <c r="AQ322" i="35350"/>
  <c r="AL85" i="35350"/>
  <c r="AM85" i="35350"/>
  <c r="AN85" i="35350"/>
  <c r="AK85" i="35350"/>
  <c r="AJ85" i="35350"/>
  <c r="AN207" i="35350"/>
  <c r="AJ207" i="35350"/>
  <c r="AL207" i="35350"/>
  <c r="AK207" i="35350"/>
  <c r="AM207" i="35350"/>
  <c r="AI98" i="35350"/>
  <c r="AU98" i="35350"/>
  <c r="AU620" i="35350"/>
  <c r="AI620" i="35350"/>
  <c r="AL515" i="35350"/>
  <c r="AK515" i="35350"/>
  <c r="AU211" i="35350"/>
  <c r="AI211" i="35350"/>
  <c r="AM515" i="35350"/>
  <c r="AR230" i="35350"/>
  <c r="AN215" i="35350"/>
  <c r="AN147" i="35350"/>
  <c r="AS268" i="35350"/>
  <c r="AP197" i="35350"/>
  <c r="AH197" i="35350"/>
  <c r="T197" i="35350"/>
  <c r="AO197" i="35350"/>
  <c r="AS197" i="35350"/>
  <c r="AQ197" i="35350"/>
  <c r="AR197" i="35350"/>
  <c r="T355" i="35350"/>
  <c r="AH355" i="35350"/>
  <c r="AR355" i="35350"/>
  <c r="AO355" i="35350"/>
  <c r="AS355" i="35350"/>
  <c r="AQ355" i="35350"/>
  <c r="AP355" i="35350"/>
  <c r="AU59" i="35350"/>
  <c r="AI59" i="35350"/>
  <c r="AN57" i="35350"/>
  <c r="AK57" i="35350"/>
  <c r="AM476" i="35350"/>
  <c r="AU752" i="35350"/>
  <c r="AI715" i="35350"/>
  <c r="AO715" i="35350" s="1"/>
  <c r="AR659" i="35350"/>
  <c r="AS156" i="35350"/>
  <c r="AN822" i="35350"/>
  <c r="AU33" i="35350"/>
  <c r="AK834" i="35350"/>
  <c r="AM39" i="35350"/>
  <c r="AR88" i="35350"/>
  <c r="AI627" i="35350"/>
  <c r="AR627" i="35350" s="1"/>
  <c r="AL44" i="35350"/>
  <c r="AN730" i="35350"/>
  <c r="AO129" i="35350"/>
  <c r="AM215" i="35350"/>
  <c r="AK609" i="35350"/>
  <c r="AO182" i="35350"/>
  <c r="AS365" i="35350"/>
  <c r="AI93" i="35350"/>
  <c r="AQ93" i="35350" s="1"/>
  <c r="AU160" i="35350"/>
  <c r="AP129" i="35350"/>
  <c r="AL33" i="35350"/>
  <c r="AI599" i="35350"/>
  <c r="AU599" i="35350"/>
  <c r="AK715" i="35350"/>
  <c r="AM715" i="35350"/>
  <c r="AJ715" i="35350"/>
  <c r="AN715" i="35350"/>
  <c r="AL715" i="35350"/>
  <c r="AJ314" i="35350"/>
  <c r="AL314" i="35350"/>
  <c r="AK314" i="35350"/>
  <c r="AN314" i="35350"/>
  <c r="AM314" i="35350"/>
  <c r="AK285" i="35350"/>
  <c r="AL285" i="35350"/>
  <c r="AJ285" i="35350"/>
  <c r="AN285" i="35350"/>
  <c r="AM285" i="35350"/>
  <c r="AO428" i="35350"/>
  <c r="AQ428" i="35350"/>
  <c r="AH428" i="35350"/>
  <c r="AI269" i="35350"/>
  <c r="AU269" i="35350"/>
  <c r="AJ327" i="35350"/>
  <c r="AM327" i="35350"/>
  <c r="AM777" i="35350"/>
  <c r="AN777" i="35350"/>
  <c r="AL777" i="35350"/>
  <c r="AJ777" i="35350"/>
  <c r="AK777" i="35350"/>
  <c r="AO342" i="35350"/>
  <c r="AP342" i="35350"/>
  <c r="AH342" i="35350"/>
  <c r="AQ214" i="35350"/>
  <c r="AH214" i="35350"/>
  <c r="AO214" i="35350"/>
  <c r="AR214" i="35350"/>
  <c r="AS214" i="35350"/>
  <c r="T214" i="35350"/>
  <c r="AH229" i="35350"/>
  <c r="T229" i="35350"/>
  <c r="AQ229" i="35350"/>
  <c r="AU233" i="35350"/>
  <c r="AI233" i="35350"/>
  <c r="AQ513" i="35350"/>
  <c r="AR513" i="35350"/>
  <c r="AS513" i="35350"/>
  <c r="T513" i="35350"/>
  <c r="AO513" i="35350"/>
  <c r="AR190" i="35350"/>
  <c r="T190" i="35350"/>
  <c r="AO190" i="35350"/>
  <c r="AS190" i="35350"/>
  <c r="AH190" i="35350"/>
  <c r="AQ190" i="35350"/>
  <c r="AM152" i="35350"/>
  <c r="AT445" i="35350"/>
  <c r="AA445" i="35350" s="1"/>
  <c r="AU515" i="35350"/>
  <c r="AI515" i="35350"/>
  <c r="AN100" i="35350"/>
  <c r="AL100" i="35350"/>
  <c r="AK100" i="35350"/>
  <c r="AJ100" i="35350"/>
  <c r="AM100" i="35350"/>
  <c r="T268" i="35350"/>
  <c r="AP268" i="35350"/>
  <c r="AQ268" i="35350"/>
  <c r="AO268" i="35350"/>
  <c r="AL449" i="35350"/>
  <c r="AM449" i="35350"/>
  <c r="AP491" i="35350"/>
  <c r="AI746" i="35350"/>
  <c r="AR746" i="35350" s="1"/>
  <c r="AR182" i="35350"/>
  <c r="AI253" i="35350"/>
  <c r="T253" i="35350" s="1"/>
  <c r="AK33" i="35350"/>
  <c r="AL724" i="35350"/>
  <c r="AK724" i="35350"/>
  <c r="AJ724" i="35350"/>
  <c r="AM724" i="35350"/>
  <c r="AN724" i="35350"/>
  <c r="AL233" i="35350"/>
  <c r="AN233" i="35350"/>
  <c r="AM233" i="35350"/>
  <c r="AJ233" i="35350"/>
  <c r="AK233" i="35350"/>
  <c r="AM702" i="35350"/>
  <c r="AN767" i="35350"/>
  <c r="AK640" i="35350"/>
  <c r="AJ609" i="35350"/>
  <c r="AU440" i="35350"/>
  <c r="AN253" i="35350"/>
  <c r="AJ702" i="35350"/>
  <c r="AM407" i="35350"/>
  <c r="AJ767" i="35350"/>
  <c r="T170" i="35350"/>
  <c r="AK822" i="35350"/>
  <c r="AI437" i="35350"/>
  <c r="AH437" i="35350" s="1"/>
  <c r="AH88" i="35350"/>
  <c r="AL512" i="35350"/>
  <c r="AS589" i="35350"/>
  <c r="AJ730" i="35350"/>
  <c r="AL609" i="35350"/>
  <c r="AP182" i="35350"/>
  <c r="AL654" i="35350"/>
  <c r="T365" i="35350"/>
  <c r="AU100" i="35350"/>
  <c r="AH268" i="35350"/>
  <c r="AU512" i="35350"/>
  <c r="AR129" i="35350"/>
  <c r="AM599" i="35350"/>
  <c r="AN599" i="35350"/>
  <c r="AK599" i="35350"/>
  <c r="AI302" i="35350"/>
  <c r="AT302" i="35350" s="1"/>
  <c r="AA302" i="35350" s="1"/>
  <c r="AU302" i="35350"/>
  <c r="AS124" i="35350"/>
  <c r="AR124" i="35350"/>
  <c r="AO124" i="35350"/>
  <c r="T124" i="35350"/>
  <c r="AH124" i="35350"/>
  <c r="AP124" i="35350"/>
  <c r="AS261" i="35350"/>
  <c r="AP261" i="35350"/>
  <c r="AL345" i="35350"/>
  <c r="AN345" i="35350"/>
  <c r="AJ345" i="35350"/>
  <c r="AI467" i="35350"/>
  <c r="AU467" i="35350"/>
  <c r="AJ369" i="35350"/>
  <c r="AM369" i="35350"/>
  <c r="AL369" i="35350"/>
  <c r="AN369" i="35350"/>
  <c r="AK369" i="35350"/>
  <c r="AL269" i="35350"/>
  <c r="AJ269" i="35350"/>
  <c r="AI327" i="35350"/>
  <c r="AU327" i="35350"/>
  <c r="AI818" i="35350"/>
  <c r="AU818" i="35350"/>
  <c r="AU65" i="35350"/>
  <c r="AI65" i="35350"/>
  <c r="AS139" i="35350"/>
  <c r="AO139" i="35350"/>
  <c r="AH139" i="35350"/>
  <c r="T139" i="35350"/>
  <c r="AR139" i="35350"/>
  <c r="AP230" i="35350"/>
  <c r="AS230" i="35350"/>
  <c r="T230" i="35350"/>
  <c r="AH230" i="35350"/>
  <c r="AI228" i="35350"/>
  <c r="AU228" i="35350"/>
  <c r="AR376" i="35350"/>
  <c r="AN309" i="35350"/>
  <c r="AL309" i="35350"/>
  <c r="AK309" i="35350"/>
  <c r="AH192" i="35350"/>
  <c r="AP192" i="35350"/>
  <c r="T192" i="35350"/>
  <c r="AS192" i="35350"/>
  <c r="AL228" i="35350"/>
  <c r="AJ228" i="35350"/>
  <c r="AM228" i="35350"/>
  <c r="AS247" i="35350"/>
  <c r="AP247" i="35350"/>
  <c r="AQ247" i="35350"/>
  <c r="AR247" i="35350"/>
  <c r="T247" i="35350"/>
  <c r="AH247" i="35350"/>
  <c r="AM309" i="35350"/>
  <c r="AU284" i="35350"/>
  <c r="AJ477" i="35350"/>
  <c r="AT71" i="35350"/>
  <c r="AA71" i="35350" s="1"/>
  <c r="AL215" i="35350"/>
  <c r="AM393" i="35350"/>
  <c r="AI118" i="35350"/>
  <c r="AU118" i="35350"/>
  <c r="AI309" i="35350"/>
  <c r="AU309" i="35350"/>
  <c r="AQ71" i="35350"/>
  <c r="AS71" i="35350"/>
  <c r="AO71" i="35350"/>
  <c r="AH71" i="35350"/>
  <c r="T505" i="35350"/>
  <c r="AS505" i="35350"/>
  <c r="AP505" i="35350"/>
  <c r="AO505" i="35350"/>
  <c r="AK702" i="35350"/>
  <c r="AI136" i="35350"/>
  <c r="AS136" i="35350" s="1"/>
  <c r="T88" i="35350"/>
  <c r="AN545" i="35350"/>
  <c r="AN228" i="35350"/>
  <c r="AT140" i="35350"/>
  <c r="AA140" i="35350" s="1"/>
  <c r="AM811" i="35350"/>
  <c r="AI638" i="35350"/>
  <c r="AU638" i="35350"/>
  <c r="AM782" i="35350"/>
  <c r="AK782" i="35350"/>
  <c r="AN101" i="35350"/>
  <c r="AK101" i="35350"/>
  <c r="AJ101" i="35350"/>
  <c r="AL101" i="35350"/>
  <c r="AM101" i="35350"/>
  <c r="AM467" i="35350"/>
  <c r="AK467" i="35350"/>
  <c r="AL467" i="35350"/>
  <c r="AN467" i="35350"/>
  <c r="AJ467" i="35350"/>
  <c r="AI369" i="35350"/>
  <c r="AU369" i="35350"/>
  <c r="AJ93" i="35350"/>
  <c r="AL93" i="35350"/>
  <c r="AN93" i="35350"/>
  <c r="AK93" i="35350"/>
  <c r="AM93" i="35350"/>
  <c r="AH452" i="35350"/>
  <c r="AR452" i="35350"/>
  <c r="AP452" i="35350"/>
  <c r="AS452" i="35350"/>
  <c r="T452" i="35350"/>
  <c r="T433" i="35350"/>
  <c r="AS433" i="35350"/>
  <c r="AR433" i="35350"/>
  <c r="AP433" i="35350"/>
  <c r="AH433" i="35350"/>
  <c r="AO433" i="35350"/>
  <c r="AQ433" i="35350"/>
  <c r="T529" i="35350"/>
  <c r="AH529" i="35350"/>
  <c r="AR529" i="35350"/>
  <c r="AQ529" i="35350"/>
  <c r="AP529" i="35350"/>
  <c r="AS529" i="35350"/>
  <c r="AJ726" i="35350"/>
  <c r="AM726" i="35350"/>
  <c r="AN726" i="35350"/>
  <c r="AK726" i="35350"/>
  <c r="AL726" i="35350"/>
  <c r="AQ232" i="35350"/>
  <c r="AS232" i="35350"/>
  <c r="T232" i="35350"/>
  <c r="AH232" i="35350"/>
  <c r="AR232" i="35350"/>
  <c r="AI215" i="35350"/>
  <c r="AU215" i="35350"/>
  <c r="AM672" i="35350"/>
  <c r="AN672" i="35350"/>
  <c r="AK672" i="35350"/>
  <c r="AL672" i="35350"/>
  <c r="AJ672" i="35350"/>
  <c r="AN164" i="35350"/>
  <c r="AL164" i="35350"/>
  <c r="AK164" i="35350"/>
  <c r="AM164" i="35350"/>
  <c r="AJ164" i="35350"/>
  <c r="AI692" i="35350"/>
  <c r="AU692" i="35350"/>
  <c r="AJ723" i="35350"/>
  <c r="AT75" i="35350"/>
  <c r="AA75" i="35350" s="1"/>
  <c r="AI123" i="35350"/>
  <c r="AO123" i="35350" s="1"/>
  <c r="AT272" i="35350"/>
  <c r="AA272" i="35350" s="1"/>
  <c r="AK741" i="35350"/>
  <c r="AT788" i="35350"/>
  <c r="AA788" i="35350" s="1"/>
  <c r="AJ553" i="35350"/>
  <c r="AJ136" i="35350"/>
  <c r="AJ258" i="35350"/>
  <c r="AJ819" i="35350"/>
  <c r="AO315" i="35350"/>
  <c r="T409" i="35350"/>
  <c r="AU265" i="35350"/>
  <c r="AU480" i="35350"/>
  <c r="AI480" i="35350"/>
  <c r="AJ518" i="35350"/>
  <c r="AL518" i="35350"/>
  <c r="AK518" i="35350"/>
  <c r="AM441" i="35350"/>
  <c r="AK441" i="35350"/>
  <c r="AI797" i="35350"/>
  <c r="AU797" i="35350"/>
  <c r="AQ122" i="35350"/>
  <c r="T122" i="35350"/>
  <c r="AH122" i="35350"/>
  <c r="AO122" i="35350"/>
  <c r="AR122" i="35350"/>
  <c r="AS122" i="35350"/>
  <c r="AL527" i="35350"/>
  <c r="AM527" i="35350"/>
  <c r="AJ527" i="35350"/>
  <c r="AK527" i="35350"/>
  <c r="AN527" i="35350"/>
  <c r="AM414" i="35350"/>
  <c r="AK414" i="35350"/>
  <c r="AL414" i="35350"/>
  <c r="AN667" i="35350"/>
  <c r="AK667" i="35350"/>
  <c r="AL667" i="35350"/>
  <c r="AJ667" i="35350"/>
  <c r="AU735" i="35350"/>
  <c r="AI735" i="35350"/>
  <c r="AQ210" i="35350"/>
  <c r="T210" i="35350"/>
  <c r="AI674" i="35350"/>
  <c r="AU674" i="35350"/>
  <c r="AJ279" i="35350"/>
  <c r="AN279" i="35350"/>
  <c r="AK279" i="35350"/>
  <c r="AM279" i="35350"/>
  <c r="AU62" i="35350"/>
  <c r="AI62" i="35350"/>
  <c r="AI159" i="35350"/>
  <c r="AU159" i="35350"/>
  <c r="AU497" i="35350"/>
  <c r="AI497" i="35350"/>
  <c r="AK669" i="35350"/>
  <c r="AN669" i="35350"/>
  <c r="AJ669" i="35350"/>
  <c r="AL669" i="35350"/>
  <c r="AM669" i="35350"/>
  <c r="AM402" i="35350"/>
  <c r="AL402" i="35350"/>
  <c r="AK402" i="35350"/>
  <c r="AN402" i="35350"/>
  <c r="AJ402" i="35350"/>
  <c r="AK703" i="35350"/>
  <c r="AJ703" i="35350"/>
  <c r="AM703" i="35350"/>
  <c r="AN703" i="35350"/>
  <c r="AL703" i="35350"/>
  <c r="AU684" i="35350"/>
  <c r="AI684" i="35350"/>
  <c r="AN337" i="35350"/>
  <c r="AL337" i="35350"/>
  <c r="AK337" i="35350"/>
  <c r="AJ251" i="35350"/>
  <c r="AM251" i="35350"/>
  <c r="AN251" i="35350"/>
  <c r="AL251" i="35350"/>
  <c r="AK251" i="35350"/>
  <c r="AL562" i="35350"/>
  <c r="AM562" i="35350"/>
  <c r="AN562" i="35350"/>
  <c r="AJ562" i="35350"/>
  <c r="AK562" i="35350"/>
  <c r="AI697" i="35350"/>
  <c r="AU697" i="35350"/>
  <c r="AT470" i="35350"/>
  <c r="AA470" i="35350" s="1"/>
  <c r="AN32" i="35350"/>
  <c r="AK407" i="35350"/>
  <c r="AU659" i="35350"/>
  <c r="AS659" i="35350"/>
  <c r="AN395" i="35350"/>
  <c r="AJ466" i="35350"/>
  <c r="AU97" i="35350"/>
  <c r="AO210" i="35350"/>
  <c r="AN432" i="35350"/>
  <c r="AL741" i="35350"/>
  <c r="T491" i="35350"/>
  <c r="AK553" i="35350"/>
  <c r="AN819" i="35350"/>
  <c r="AK730" i="35350"/>
  <c r="AL34" i="35350"/>
  <c r="AR409" i="35350"/>
  <c r="AS177" i="35350"/>
  <c r="AJ393" i="35350"/>
  <c r="AP579" i="35350"/>
  <c r="AM54" i="35350"/>
  <c r="AU518" i="35350"/>
  <c r="AI518" i="35350"/>
  <c r="AU441" i="35350"/>
  <c r="AI441" i="35350"/>
  <c r="AL282" i="35350"/>
  <c r="AK282" i="35350"/>
  <c r="AJ282" i="35350"/>
  <c r="AN282" i="35350"/>
  <c r="AM282" i="35350"/>
  <c r="AI527" i="35350"/>
  <c r="AU527" i="35350"/>
  <c r="AI502" i="35350"/>
  <c r="AU502" i="35350"/>
  <c r="AI95" i="35350"/>
  <c r="AU95" i="35350"/>
  <c r="AI667" i="35350"/>
  <c r="AU667" i="35350"/>
  <c r="AM735" i="35350"/>
  <c r="AL735" i="35350"/>
  <c r="AN735" i="35350"/>
  <c r="AI54" i="35350"/>
  <c r="AU54" i="35350"/>
  <c r="AN674" i="35350"/>
  <c r="AL674" i="35350"/>
  <c r="AK674" i="35350"/>
  <c r="AK540" i="35350"/>
  <c r="AN540" i="35350"/>
  <c r="AM540" i="35350"/>
  <c r="AI258" i="35350"/>
  <c r="AU258" i="35350"/>
  <c r="AL692" i="35350"/>
  <c r="AM692" i="35350"/>
  <c r="AK692" i="35350"/>
  <c r="AJ294" i="35350"/>
  <c r="AK294" i="35350"/>
  <c r="AM294" i="35350"/>
  <c r="AL294" i="35350"/>
  <c r="AN294" i="35350"/>
  <c r="AU466" i="35350"/>
  <c r="AI466" i="35350"/>
  <c r="AL697" i="35350"/>
  <c r="AM697" i="35350"/>
  <c r="AK697" i="35350"/>
  <c r="AJ697" i="35350"/>
  <c r="AN697" i="35350"/>
  <c r="AR166" i="35350"/>
  <c r="AH166" i="35350"/>
  <c r="AQ166" i="35350"/>
  <c r="AS166" i="35350"/>
  <c r="T166" i="35350"/>
  <c r="AJ90" i="35350"/>
  <c r="AK90" i="35350"/>
  <c r="AM246" i="35350"/>
  <c r="AL246" i="35350"/>
  <c r="AN246" i="35350"/>
  <c r="AK246" i="35350"/>
  <c r="AJ246" i="35350"/>
  <c r="AK95" i="35350"/>
  <c r="AL90" i="35350"/>
  <c r="AI553" i="35350"/>
  <c r="AU553" i="35350"/>
  <c r="AQ42" i="35350"/>
  <c r="AR42" i="35350"/>
  <c r="AO42" i="35350"/>
  <c r="T42" i="35350"/>
  <c r="AS231" i="35350"/>
  <c r="T231" i="35350"/>
  <c r="AR231" i="35350"/>
  <c r="AO231" i="35350"/>
  <c r="AP231" i="35350"/>
  <c r="AH231" i="35350"/>
  <c r="AQ231" i="35350"/>
  <c r="AN727" i="35350"/>
  <c r="AM727" i="35350"/>
  <c r="AU407" i="35350"/>
  <c r="AI407" i="35350"/>
  <c r="AM746" i="35350"/>
  <c r="AN746" i="35350"/>
  <c r="AK746" i="35350"/>
  <c r="AJ746" i="35350"/>
  <c r="AL746" i="35350"/>
  <c r="AH284" i="35350"/>
  <c r="AQ284" i="35350"/>
  <c r="AS284" i="35350"/>
  <c r="T284" i="35350"/>
  <c r="AP284" i="35350"/>
  <c r="AR284" i="35350"/>
  <c r="AN720" i="35350"/>
  <c r="AL720" i="35350"/>
  <c r="AK720" i="35350"/>
  <c r="AM720" i="35350"/>
  <c r="AJ720" i="35350"/>
  <c r="AU335" i="35350"/>
  <c r="AI335" i="35350"/>
  <c r="AK835" i="35350"/>
  <c r="AL535" i="35350"/>
  <c r="AH491" i="35350"/>
  <c r="AL95" i="35350"/>
  <c r="AL258" i="35350"/>
  <c r="AI803" i="35350"/>
  <c r="AO803" i="35350" s="1"/>
  <c r="AO409" i="35350"/>
  <c r="AK596" i="35350"/>
  <c r="AJ596" i="35350"/>
  <c r="AJ265" i="35350"/>
  <c r="AN265" i="35350"/>
  <c r="AI521" i="35350"/>
  <c r="AU521" i="35350"/>
  <c r="AN677" i="35350"/>
  <c r="AL677" i="35350"/>
  <c r="AK677" i="35350"/>
  <c r="AM677" i="35350"/>
  <c r="AJ677" i="35350"/>
  <c r="AU743" i="35350"/>
  <c r="AI743" i="35350"/>
  <c r="AI727" i="35350"/>
  <c r="AU727" i="35350"/>
  <c r="AL141" i="35350"/>
  <c r="AN141" i="35350"/>
  <c r="AK141" i="35350"/>
  <c r="AM141" i="35350"/>
  <c r="AJ141" i="35350"/>
  <c r="AL699" i="35350"/>
  <c r="AM699" i="35350"/>
  <c r="AL775" i="35350"/>
  <c r="AJ775" i="35350"/>
  <c r="AM775" i="35350"/>
  <c r="AN775" i="35350"/>
  <c r="AK775" i="35350"/>
  <c r="AK604" i="35350"/>
  <c r="AN835" i="35350"/>
  <c r="AJ535" i="35350"/>
  <c r="AL441" i="35350"/>
  <c r="AN36" i="35350"/>
  <c r="AI675" i="35350"/>
  <c r="AO675" i="35350" s="1"/>
  <c r="AL553" i="35350"/>
  <c r="AJ95" i="35350"/>
  <c r="AL136" i="35350"/>
  <c r="AM258" i="35350"/>
  <c r="AJ700" i="35350"/>
  <c r="AL819" i="35350"/>
  <c r="AM90" i="35350"/>
  <c r="AN699" i="35350"/>
  <c r="AI476" i="35350"/>
  <c r="AP476" i="35350" s="1"/>
  <c r="AM417" i="35350"/>
  <c r="AN34" i="35350"/>
  <c r="AQ177" i="35350"/>
  <c r="T579" i="35350"/>
  <c r="AH392" i="35350"/>
  <c r="AP392" i="35350"/>
  <c r="AO392" i="35350"/>
  <c r="AR392" i="35350"/>
  <c r="AS392" i="35350"/>
  <c r="AQ392" i="35350"/>
  <c r="T392" i="35350"/>
  <c r="AH182" i="35350"/>
  <c r="AS182" i="35350"/>
  <c r="AH585" i="35350"/>
  <c r="T585" i="35350"/>
  <c r="AQ585" i="35350"/>
  <c r="AR585" i="35350"/>
  <c r="AP585" i="35350"/>
  <c r="AS585" i="35350"/>
  <c r="AI313" i="35350"/>
  <c r="AU313" i="35350"/>
  <c r="AJ187" i="35350"/>
  <c r="AL187" i="35350"/>
  <c r="AM510" i="35350"/>
  <c r="AK510" i="35350"/>
  <c r="AJ510" i="35350"/>
  <c r="AN510" i="35350"/>
  <c r="AL510" i="35350"/>
  <c r="AI677" i="35350"/>
  <c r="AU677" i="35350"/>
  <c r="AK784" i="35350"/>
  <c r="AN784" i="35350"/>
  <c r="AL784" i="35350"/>
  <c r="AJ784" i="35350"/>
  <c r="AM784" i="35350"/>
  <c r="AK743" i="35350"/>
  <c r="AM743" i="35350"/>
  <c r="AL743" i="35350"/>
  <c r="AJ743" i="35350"/>
  <c r="AN743" i="35350"/>
  <c r="AL289" i="35350"/>
  <c r="AK289" i="35350"/>
  <c r="AM289" i="35350"/>
  <c r="AJ289" i="35350"/>
  <c r="AN289" i="35350"/>
  <c r="AM529" i="35350"/>
  <c r="AK529" i="35350"/>
  <c r="AL529" i="35350"/>
  <c r="AJ529" i="35350"/>
  <c r="AN529" i="35350"/>
  <c r="AS444" i="35350"/>
  <c r="AQ444" i="35350"/>
  <c r="T444" i="35350"/>
  <c r="AH444" i="35350"/>
  <c r="AR444" i="35350"/>
  <c r="AP444" i="35350"/>
  <c r="AO444" i="35350"/>
  <c r="AS160" i="35350"/>
  <c r="AO160" i="35350"/>
  <c r="AH160" i="35350"/>
  <c r="AU154" i="35350"/>
  <c r="AI154" i="35350"/>
  <c r="AI458" i="35350"/>
  <c r="AU458" i="35350"/>
  <c r="AI772" i="35350"/>
  <c r="AU772" i="35350"/>
  <c r="AN701" i="35350"/>
  <c r="AK701" i="35350"/>
  <c r="AL701" i="35350"/>
  <c r="AJ701" i="35350"/>
  <c r="AM701" i="35350"/>
  <c r="AS244" i="35350"/>
  <c r="AH244" i="35350"/>
  <c r="AR244" i="35350"/>
  <c r="T244" i="35350"/>
  <c r="AP244" i="35350"/>
  <c r="AQ244" i="35350"/>
  <c r="AS509" i="35350"/>
  <c r="AP509" i="35350"/>
  <c r="AI569" i="35350"/>
  <c r="AU569" i="35350"/>
  <c r="AI301" i="35350"/>
  <c r="AU301" i="35350"/>
  <c r="AJ474" i="35350"/>
  <c r="AN474" i="35350"/>
  <c r="AL474" i="35350"/>
  <c r="AK474" i="35350"/>
  <c r="AM474" i="35350"/>
  <c r="AL311" i="35350"/>
  <c r="AJ311" i="35350"/>
  <c r="AK311" i="35350"/>
  <c r="AN311" i="35350"/>
  <c r="AM311" i="35350"/>
  <c r="AN422" i="35350"/>
  <c r="AL422" i="35350"/>
  <c r="AJ422" i="35350"/>
  <c r="AM422" i="35350"/>
  <c r="AK422" i="35350"/>
  <c r="AJ627" i="35350"/>
  <c r="AM627" i="35350"/>
  <c r="AL627" i="35350"/>
  <c r="AU545" i="35350"/>
  <c r="AI545" i="35350"/>
  <c r="AM588" i="35350"/>
  <c r="AK588" i="35350"/>
  <c r="AN588" i="35350"/>
  <c r="AJ588" i="35350"/>
  <c r="AL588" i="35350"/>
  <c r="AM492" i="35350"/>
  <c r="AN492" i="35350"/>
  <c r="AJ492" i="35350"/>
  <c r="AI640" i="35350"/>
  <c r="AU640" i="35350"/>
  <c r="AN710" i="35350"/>
  <c r="AL710" i="35350"/>
  <c r="AM710" i="35350"/>
  <c r="AJ710" i="35350"/>
  <c r="AK710" i="35350"/>
  <c r="AU492" i="35350"/>
  <c r="AI492" i="35350"/>
  <c r="AU699" i="35350"/>
  <c r="AI699" i="35350"/>
  <c r="AK729" i="35350"/>
  <c r="AL729" i="35350"/>
  <c r="AI299" i="35350"/>
  <c r="AU299" i="35350"/>
  <c r="AI564" i="35350"/>
  <c r="AU564" i="35350"/>
  <c r="AM136" i="35350"/>
  <c r="AN90" i="35350"/>
  <c r="AO232" i="35350"/>
  <c r="AM738" i="35350"/>
  <c r="AL738" i="35350"/>
  <c r="AJ738" i="35350"/>
  <c r="AK738" i="35350"/>
  <c r="AN738" i="35350"/>
  <c r="AL642" i="35350"/>
  <c r="AK642" i="35350"/>
  <c r="AM453" i="35350"/>
  <c r="AK453" i="35350"/>
  <c r="AN453" i="35350"/>
  <c r="AL453" i="35350"/>
  <c r="AJ453" i="35350"/>
  <c r="AR445" i="35350"/>
  <c r="AH445" i="35350"/>
  <c r="AP445" i="35350"/>
  <c r="AS445" i="35350"/>
  <c r="T445" i="35350"/>
  <c r="AQ445" i="35350"/>
  <c r="AU289" i="35350"/>
  <c r="AI289" i="35350"/>
  <c r="T659" i="35350"/>
  <c r="AP659" i="35350"/>
  <c r="AH659" i="35350"/>
  <c r="AI729" i="35350"/>
  <c r="AU729" i="35350"/>
  <c r="AM284" i="35350"/>
  <c r="AN284" i="35350"/>
  <c r="AK284" i="35350"/>
  <c r="AJ284" i="35350"/>
  <c r="AK299" i="35350"/>
  <c r="AL299" i="35350"/>
  <c r="AN299" i="35350"/>
  <c r="AJ299" i="35350"/>
  <c r="AM299" i="35350"/>
  <c r="AU422" i="35350"/>
  <c r="AI422" i="35350"/>
  <c r="AJ825" i="35350"/>
  <c r="AM835" i="35350"/>
  <c r="AJ642" i="35350"/>
  <c r="AL801" i="35350"/>
  <c r="AL32" i="35350"/>
  <c r="AN407" i="35350"/>
  <c r="AP151" i="35350"/>
  <c r="AK440" i="35350"/>
  <c r="AN441" i="35350"/>
  <c r="AH210" i="35350"/>
  <c r="AL432" i="35350"/>
  <c r="AU296" i="35350"/>
  <c r="AN553" i="35350"/>
  <c r="AN95" i="35350"/>
  <c r="AN136" i="35350"/>
  <c r="AN258" i="35350"/>
  <c r="AN700" i="35350"/>
  <c r="AK819" i="35350"/>
  <c r="AM337" i="35350"/>
  <c r="AT348" i="35350"/>
  <c r="AA348" i="35350" s="1"/>
  <c r="AJ699" i="35350"/>
  <c r="AT231" i="35350"/>
  <c r="AA231" i="35350" s="1"/>
  <c r="AM730" i="35350"/>
  <c r="AU453" i="35350"/>
  <c r="AJ417" i="35350"/>
  <c r="AI672" i="35350"/>
  <c r="AR672" i="35350" s="1"/>
  <c r="AJ34" i="35350"/>
  <c r="T177" i="35350"/>
  <c r="AT127" i="35350"/>
  <c r="AA127" i="35350" s="1"/>
  <c r="AU571" i="35350"/>
  <c r="AI571" i="35350"/>
  <c r="AI393" i="35350"/>
  <c r="AU393" i="35350"/>
  <c r="AI522" i="35350"/>
  <c r="AU522" i="35350"/>
  <c r="AQ100" i="35350"/>
  <c r="T100" i="35350"/>
  <c r="AH100" i="35350"/>
  <c r="AR100" i="35350"/>
  <c r="AQ96" i="35350"/>
  <c r="AR96" i="35350"/>
  <c r="AH96" i="35350"/>
  <c r="T96" i="35350"/>
  <c r="AO96" i="35350"/>
  <c r="AR512" i="35350"/>
  <c r="AS512" i="35350"/>
  <c r="AP512" i="35350"/>
  <c r="AO512" i="35350"/>
  <c r="T512" i="35350"/>
  <c r="AQ512" i="35350"/>
  <c r="AH512" i="35350"/>
  <c r="AM82" i="35350"/>
  <c r="AK82" i="35350"/>
  <c r="AJ82" i="35350"/>
  <c r="AN82" i="35350"/>
  <c r="AL82" i="35350"/>
  <c r="AU542" i="35350"/>
  <c r="AI542" i="35350"/>
  <c r="T730" i="35350"/>
  <c r="AQ730" i="35350"/>
  <c r="AS730" i="35350"/>
  <c r="AH730" i="35350"/>
  <c r="AP730" i="35350"/>
  <c r="AO730" i="35350"/>
  <c r="AR470" i="35350"/>
  <c r="AO470" i="35350"/>
  <c r="AS470" i="35350"/>
  <c r="T470" i="35350"/>
  <c r="AP470" i="35350"/>
  <c r="AH470" i="35350"/>
  <c r="AQ470" i="35350"/>
  <c r="AI537" i="35350"/>
  <c r="AU537" i="35350"/>
  <c r="AI263" i="35350"/>
  <c r="AU263" i="35350"/>
  <c r="AU767" i="35350"/>
  <c r="AI767" i="35350"/>
  <c r="AP132" i="35350"/>
  <c r="AS132" i="35350"/>
  <c r="AO132" i="35350"/>
  <c r="AR132" i="35350"/>
  <c r="T132" i="35350"/>
  <c r="AH132" i="35350"/>
  <c r="AN458" i="35350"/>
  <c r="AK458" i="35350"/>
  <c r="AM772" i="35350"/>
  <c r="AL772" i="35350"/>
  <c r="AJ569" i="35350"/>
  <c r="AN569" i="35350"/>
  <c r="AK569" i="35350"/>
  <c r="AL569" i="35350"/>
  <c r="AM569" i="35350"/>
  <c r="AH719" i="35350"/>
  <c r="T719" i="35350"/>
  <c r="AS719" i="35350"/>
  <c r="AR719" i="35350"/>
  <c r="AO719" i="35350"/>
  <c r="AQ719" i="35350"/>
  <c r="AP719" i="35350"/>
  <c r="AI39" i="35350"/>
  <c r="AU39" i="35350"/>
  <c r="AM301" i="35350"/>
  <c r="AJ301" i="35350"/>
  <c r="AK301" i="35350"/>
  <c r="AL301" i="35350"/>
  <c r="AN301" i="35350"/>
  <c r="AU474" i="35350"/>
  <c r="AI474" i="35350"/>
  <c r="AU427" i="35350"/>
  <c r="AI427" i="35350"/>
  <c r="AL679" i="35350"/>
  <c r="AM679" i="35350"/>
  <c r="AM622" i="35350"/>
  <c r="AL622" i="35350"/>
  <c r="AK622" i="35350"/>
  <c r="AL502" i="35350"/>
  <c r="AJ502" i="35350"/>
  <c r="AM502" i="35350"/>
  <c r="AK502" i="35350"/>
  <c r="AN502" i="35350"/>
  <c r="AU540" i="35350"/>
  <c r="AI540" i="35350"/>
  <c r="AI654" i="35350"/>
  <c r="AU654" i="35350"/>
  <c r="AL412" i="35350"/>
  <c r="AK412" i="35350"/>
  <c r="AJ412" i="35350"/>
  <c r="AN412" i="35350"/>
  <c r="AM412" i="35350"/>
  <c r="AU822" i="35350"/>
  <c r="AI822" i="35350"/>
  <c r="AJ335" i="35350"/>
  <c r="AK335" i="35350"/>
  <c r="AN335" i="35350"/>
  <c r="AJ564" i="35350"/>
  <c r="AM564" i="35350"/>
  <c r="AN564" i="35350"/>
  <c r="AL564" i="35350"/>
  <c r="AK564" i="35350"/>
  <c r="AL335" i="35350"/>
  <c r="AU726" i="35350"/>
  <c r="AI726" i="35350"/>
  <c r="T125" i="35350"/>
  <c r="AO125" i="35350"/>
  <c r="AR125" i="35350"/>
  <c r="AS125" i="35350"/>
  <c r="AQ125" i="35350"/>
  <c r="AH125" i="35350"/>
  <c r="AU642" i="35350"/>
  <c r="AI642" i="35350"/>
  <c r="AI120" i="35350"/>
  <c r="AU120" i="35350"/>
  <c r="AL521" i="35350"/>
  <c r="AK521" i="35350"/>
  <c r="AN521" i="35350"/>
  <c r="AM521" i="35350"/>
  <c r="AJ521" i="35350"/>
  <c r="AJ476" i="35350"/>
  <c r="AK476" i="35350"/>
  <c r="AN476" i="35350"/>
  <c r="T493" i="35350"/>
  <c r="AR493" i="35350"/>
  <c r="AH493" i="35350"/>
  <c r="AQ493" i="35350"/>
  <c r="AS493" i="35350"/>
  <c r="AP493" i="35350"/>
  <c r="AO493" i="35350"/>
  <c r="AH376" i="35350"/>
  <c r="AQ376" i="35350"/>
  <c r="T376" i="35350"/>
  <c r="AU141" i="35350"/>
  <c r="AI141" i="35350"/>
  <c r="AM659" i="35350"/>
  <c r="AJ659" i="35350"/>
  <c r="AK659" i="35350"/>
  <c r="AN659" i="35350"/>
  <c r="AL659" i="35350"/>
  <c r="AI775" i="35350"/>
  <c r="AU775" i="35350"/>
  <c r="AK152" i="35350"/>
  <c r="AN152" i="35350"/>
  <c r="AL152" i="35350"/>
  <c r="AS409" i="35350"/>
  <c r="AQ409" i="35350"/>
  <c r="AJ729" i="35350"/>
  <c r="AN417" i="35350"/>
  <c r="AU819" i="35350"/>
  <c r="AI819" i="35350"/>
  <c r="AP317" i="35350"/>
  <c r="T317" i="35350"/>
  <c r="AO317" i="35350"/>
  <c r="AR317" i="35350"/>
  <c r="AQ317" i="35350"/>
  <c r="AH317" i="35350"/>
  <c r="AS317" i="35350"/>
  <c r="AL120" i="35350"/>
  <c r="AJ120" i="35350"/>
  <c r="AN120" i="35350"/>
  <c r="AM120" i="35350"/>
  <c r="AK120" i="35350"/>
  <c r="AK803" i="35350"/>
  <c r="AJ803" i="35350"/>
  <c r="AI720" i="35350"/>
  <c r="AU720" i="35350"/>
  <c r="AL835" i="35350"/>
  <c r="AM642" i="35350"/>
  <c r="AJ32" i="35350"/>
  <c r="AL727" i="35350"/>
  <c r="AL407" i="35350"/>
  <c r="AN440" i="35350"/>
  <c r="AJ441" i="35350"/>
  <c r="AR210" i="35350"/>
  <c r="AM432" i="35350"/>
  <c r="AM741" i="35350"/>
  <c r="AU76" i="35350"/>
  <c r="AM596" i="35350"/>
  <c r="AJ337" i="35350"/>
  <c r="AM518" i="35350"/>
  <c r="AN414" i="35350"/>
  <c r="AK417" i="35350"/>
  <c r="AP177" i="35350"/>
  <c r="AK571" i="35350"/>
  <c r="AM571" i="35350"/>
  <c r="AL571" i="35350"/>
  <c r="AR607" i="35350"/>
  <c r="AS607" i="35350"/>
  <c r="AH607" i="35350"/>
  <c r="T607" i="35350"/>
  <c r="AQ607" i="35350"/>
  <c r="AO607" i="35350"/>
  <c r="AP607" i="35350"/>
  <c r="AS532" i="35350"/>
  <c r="AP532" i="35350"/>
  <c r="T532" i="35350"/>
  <c r="AQ532" i="35350"/>
  <c r="AO532" i="35350"/>
  <c r="AH532" i="35350"/>
  <c r="AN522" i="35350"/>
  <c r="AJ522" i="35350"/>
  <c r="AK522" i="35350"/>
  <c r="AM522" i="35350"/>
  <c r="AL522" i="35350"/>
  <c r="AI609" i="35350"/>
  <c r="AU609" i="35350"/>
  <c r="AU36" i="35350"/>
  <c r="AI36" i="35350"/>
  <c r="AH114" i="35350"/>
  <c r="AP114" i="35350"/>
  <c r="AO114" i="35350"/>
  <c r="T114" i="35350"/>
  <c r="AS114" i="35350"/>
  <c r="AU82" i="35350"/>
  <c r="AI82" i="35350"/>
  <c r="AL542" i="35350"/>
  <c r="AK542" i="35350"/>
  <c r="AJ542" i="35350"/>
  <c r="AM542" i="35350"/>
  <c r="AN542" i="35350"/>
  <c r="AI435" i="35350"/>
  <c r="AU435" i="35350"/>
  <c r="AJ537" i="35350"/>
  <c r="AK537" i="35350"/>
  <c r="AN537" i="35350"/>
  <c r="AI279" i="35350"/>
  <c r="AU279" i="35350"/>
  <c r="AJ351" i="35350"/>
  <c r="AN351" i="35350"/>
  <c r="AN159" i="35350"/>
  <c r="AL159" i="35350"/>
  <c r="AK159" i="35350"/>
  <c r="AM159" i="35350"/>
  <c r="AJ159" i="35350"/>
  <c r="AM497" i="35350"/>
  <c r="AN497" i="35350"/>
  <c r="AK497" i="35350"/>
  <c r="AL497" i="35350"/>
  <c r="AJ497" i="35350"/>
  <c r="AU669" i="35350"/>
  <c r="AI669" i="35350"/>
  <c r="AU402" i="35350"/>
  <c r="AI402" i="35350"/>
  <c r="AI703" i="35350"/>
  <c r="AU703" i="35350"/>
  <c r="AP254" i="35350"/>
  <c r="AH254" i="35350"/>
  <c r="AQ254" i="35350"/>
  <c r="T254" i="35350"/>
  <c r="AR254" i="35350"/>
  <c r="AO254" i="35350"/>
  <c r="AS254" i="35350"/>
  <c r="AN72" i="35350"/>
  <c r="AK72" i="35350"/>
  <c r="AM72" i="35350"/>
  <c r="AL72" i="35350"/>
  <c r="AJ72" i="35350"/>
  <c r="AU337" i="35350"/>
  <c r="AI337" i="35350"/>
  <c r="AU645" i="35350"/>
  <c r="AI645" i="35350"/>
  <c r="AU251" i="35350"/>
  <c r="AI251" i="35350"/>
  <c r="AU562" i="35350"/>
  <c r="AI562" i="35350"/>
  <c r="AO770" i="35350"/>
  <c r="AP770" i="35350"/>
  <c r="T770" i="35350"/>
  <c r="AR770" i="35350"/>
  <c r="AS770" i="35350"/>
  <c r="AH770" i="35350"/>
  <c r="AU115" i="35350"/>
  <c r="AI115" i="35350"/>
  <c r="AU679" i="35350"/>
  <c r="AI679" i="35350"/>
  <c r="AI622" i="35350"/>
  <c r="AU622" i="35350"/>
  <c r="AQ236" i="35350"/>
  <c r="AR236" i="35350"/>
  <c r="T236" i="35350"/>
  <c r="AO236" i="35350"/>
  <c r="AP236" i="35350"/>
  <c r="AH236" i="35350"/>
  <c r="AI568" i="35350"/>
  <c r="AU568" i="35350"/>
  <c r="AJ483" i="35350"/>
  <c r="AN483" i="35350"/>
  <c r="AM483" i="35350"/>
  <c r="AK483" i="35350"/>
  <c r="AL483" i="35350"/>
  <c r="AS425" i="35350"/>
  <c r="AT425" i="35350"/>
  <c r="AA425" i="35350" s="1"/>
  <c r="AQ425" i="35350"/>
  <c r="AP425" i="35350"/>
  <c r="AM109" i="35350"/>
  <c r="AJ109" i="35350"/>
  <c r="AL109" i="35350"/>
  <c r="AK109" i="35350"/>
  <c r="AN109" i="35350"/>
  <c r="AN572" i="35350"/>
  <c r="AJ572" i="35350"/>
  <c r="AL572" i="35350"/>
  <c r="AM572" i="35350"/>
  <c r="AK572" i="35350"/>
  <c r="AO320" i="35350"/>
  <c r="AR320" i="35350"/>
  <c r="AP320" i="35350"/>
  <c r="AQ320" i="35350"/>
  <c r="AS320" i="35350"/>
  <c r="T320" i="35350"/>
  <c r="AH320" i="35350"/>
  <c r="AN647" i="35350"/>
  <c r="AJ647" i="35350"/>
  <c r="AK647" i="35350"/>
  <c r="AJ227" i="35350"/>
  <c r="AM227" i="35350"/>
  <c r="AK227" i="35350"/>
  <c r="AN227" i="35350"/>
  <c r="AL227" i="35350"/>
  <c r="AN749" i="35350"/>
  <c r="AJ749" i="35350"/>
  <c r="AL749" i="35350"/>
  <c r="AK749" i="35350"/>
  <c r="AM749" i="35350"/>
  <c r="AJ587" i="35350"/>
  <c r="AK587" i="35350"/>
  <c r="AL587" i="35350"/>
  <c r="AN587" i="35350"/>
  <c r="AM587" i="35350"/>
  <c r="AK81" i="35350"/>
  <c r="AJ81" i="35350"/>
  <c r="AN81" i="35350"/>
  <c r="AL81" i="35350"/>
  <c r="AM81" i="35350"/>
  <c r="AT546" i="35350"/>
  <c r="AA546" i="35350" s="1"/>
  <c r="AR170" i="35350"/>
  <c r="AR425" i="35350"/>
  <c r="AS821" i="35350"/>
  <c r="AS475" i="35350"/>
  <c r="AI804" i="35350"/>
  <c r="AU804" i="35350"/>
  <c r="AU630" i="35350"/>
  <c r="AI630" i="35350"/>
  <c r="AU534" i="35350"/>
  <c r="AI534" i="35350"/>
  <c r="AJ807" i="35350"/>
  <c r="AM807" i="35350"/>
  <c r="AL807" i="35350"/>
  <c r="AI316" i="35350"/>
  <c r="AU316" i="35350"/>
  <c r="AR351" i="35350"/>
  <c r="AQ351" i="35350"/>
  <c r="T351" i="35350"/>
  <c r="AI359" i="35350"/>
  <c r="AU359" i="35350"/>
  <c r="T606" i="35350"/>
  <c r="AP606" i="35350"/>
  <c r="AH606" i="35350"/>
  <c r="AQ606" i="35350"/>
  <c r="AR606" i="35350"/>
  <c r="AS606" i="35350"/>
  <c r="AH219" i="35350"/>
  <c r="AQ219" i="35350"/>
  <c r="T219" i="35350"/>
  <c r="AR219" i="35350"/>
  <c r="AP219" i="35350"/>
  <c r="AS219" i="35350"/>
  <c r="AT452" i="35350"/>
  <c r="AA452" i="35350" s="1"/>
  <c r="AM308" i="35350"/>
  <c r="AL308" i="35350"/>
  <c r="AK308" i="35350"/>
  <c r="AJ308" i="35350"/>
  <c r="AN308" i="35350"/>
  <c r="AI533" i="35350"/>
  <c r="AU533" i="35350"/>
  <c r="T84" i="35350"/>
  <c r="AH84" i="35350"/>
  <c r="AO84" i="35350"/>
  <c r="AQ84" i="35350"/>
  <c r="AP84" i="35350"/>
  <c r="AR84" i="35350"/>
  <c r="AS84" i="35350"/>
  <c r="AN353" i="35350"/>
  <c r="AL353" i="35350"/>
  <c r="AJ353" i="35350"/>
  <c r="AK353" i="35350"/>
  <c r="AM353" i="35350"/>
  <c r="AO243" i="35350"/>
  <c r="T243" i="35350"/>
  <c r="AR243" i="35350"/>
  <c r="AP243" i="35350"/>
  <c r="AS243" i="35350"/>
  <c r="AH243" i="35350"/>
  <c r="AQ243" i="35350"/>
  <c r="AU482" i="35350"/>
  <c r="AI482" i="35350"/>
  <c r="AN222" i="35350"/>
  <c r="AJ222" i="35350"/>
  <c r="AK222" i="35350"/>
  <c r="AM222" i="35350"/>
  <c r="AL222" i="35350"/>
  <c r="AI626" i="35350"/>
  <c r="AU626" i="35350"/>
  <c r="AI395" i="35350"/>
  <c r="AU395" i="35350"/>
  <c r="AI744" i="35350"/>
  <c r="AU744" i="35350"/>
  <c r="AJ619" i="35350"/>
  <c r="AK619" i="35350"/>
  <c r="AN619" i="35350"/>
  <c r="AM619" i="35350"/>
  <c r="AL619" i="35350"/>
  <c r="AK632" i="35350"/>
  <c r="AJ632" i="35350"/>
  <c r="AM632" i="35350"/>
  <c r="AL632" i="35350"/>
  <c r="AN632" i="35350"/>
  <c r="AM836" i="35350"/>
  <c r="AL836" i="35350"/>
  <c r="AN836" i="35350"/>
  <c r="AJ836" i="35350"/>
  <c r="AK836" i="35350"/>
  <c r="AH676" i="35350"/>
  <c r="AQ676" i="35350"/>
  <c r="AS676" i="35350"/>
  <c r="AO676" i="35350"/>
  <c r="T676" i="35350"/>
  <c r="AR676" i="35350"/>
  <c r="AN764" i="35350"/>
  <c r="AL764" i="35350"/>
  <c r="AM764" i="35350"/>
  <c r="AI817" i="35350"/>
  <c r="AU817" i="35350"/>
  <c r="AM477" i="35350"/>
  <c r="AH170" i="35350"/>
  <c r="T425" i="35350"/>
  <c r="AP351" i="35350"/>
  <c r="AP475" i="35350"/>
  <c r="AK804" i="35350"/>
  <c r="AJ804" i="35350"/>
  <c r="AN804" i="35350"/>
  <c r="AL804" i="35350"/>
  <c r="AM804" i="35350"/>
  <c r="AM630" i="35350"/>
  <c r="AJ630" i="35350"/>
  <c r="AK630" i="35350"/>
  <c r="AN630" i="35350"/>
  <c r="AL630" i="35350"/>
  <c r="AK534" i="35350"/>
  <c r="AL534" i="35350"/>
  <c r="AJ534" i="35350"/>
  <c r="AN534" i="35350"/>
  <c r="AM534" i="35350"/>
  <c r="AI807" i="35350"/>
  <c r="AU807" i="35350"/>
  <c r="AJ316" i="35350"/>
  <c r="AL316" i="35350"/>
  <c r="AK316" i="35350"/>
  <c r="AN316" i="35350"/>
  <c r="AM316" i="35350"/>
  <c r="AJ76" i="35350"/>
  <c r="AM76" i="35350"/>
  <c r="AK76" i="35350"/>
  <c r="AL76" i="35350"/>
  <c r="AN76" i="35350"/>
  <c r="AM359" i="35350"/>
  <c r="AJ359" i="35350"/>
  <c r="AK359" i="35350"/>
  <c r="AL359" i="35350"/>
  <c r="AN359" i="35350"/>
  <c r="AO282" i="35350"/>
  <c r="AP282" i="35350"/>
  <c r="AQ282" i="35350"/>
  <c r="AH282" i="35350"/>
  <c r="AR282" i="35350"/>
  <c r="T282" i="35350"/>
  <c r="AS282" i="35350"/>
  <c r="T511" i="35350"/>
  <c r="AP511" i="35350"/>
  <c r="AO511" i="35350"/>
  <c r="AR511" i="35350"/>
  <c r="AH511" i="35350"/>
  <c r="AQ511" i="35350"/>
  <c r="AK597" i="35350"/>
  <c r="AN597" i="35350"/>
  <c r="AL597" i="35350"/>
  <c r="AJ597" i="35350"/>
  <c r="AM597" i="35350"/>
  <c r="AJ97" i="35350"/>
  <c r="AL97" i="35350"/>
  <c r="AN97" i="35350"/>
  <c r="AM97" i="35350"/>
  <c r="AK97" i="35350"/>
  <c r="AU308" i="35350"/>
  <c r="AI308" i="35350"/>
  <c r="AL533" i="35350"/>
  <c r="AJ533" i="35350"/>
  <c r="AM533" i="35350"/>
  <c r="AN533" i="35350"/>
  <c r="AK533" i="35350"/>
  <c r="AK757" i="35350"/>
  <c r="AM757" i="35350"/>
  <c r="AJ757" i="35350"/>
  <c r="AO127" i="35350"/>
  <c r="AQ127" i="35350"/>
  <c r="AL487" i="35350"/>
  <c r="AM487" i="35350"/>
  <c r="AJ487" i="35350"/>
  <c r="AN487" i="35350"/>
  <c r="AK487" i="35350"/>
  <c r="AU702" i="35350"/>
  <c r="AI702" i="35350"/>
  <c r="AN482" i="35350"/>
  <c r="AM482" i="35350"/>
  <c r="AJ482" i="35350"/>
  <c r="AK482" i="35350"/>
  <c r="AL482" i="35350"/>
  <c r="AI222" i="35350"/>
  <c r="AU222" i="35350"/>
  <c r="AN626" i="35350"/>
  <c r="AJ626" i="35350"/>
  <c r="AK626" i="35350"/>
  <c r="AL626" i="35350"/>
  <c r="AM626" i="35350"/>
  <c r="AI691" i="35350"/>
  <c r="AU691" i="35350"/>
  <c r="AU749" i="35350"/>
  <c r="AI749" i="35350"/>
  <c r="AU587" i="35350"/>
  <c r="AI587" i="35350"/>
  <c r="AI637" i="35350"/>
  <c r="AU637" i="35350"/>
  <c r="AI465" i="35350"/>
  <c r="AU465" i="35350"/>
  <c r="AH821" i="35350"/>
  <c r="AP821" i="35350"/>
  <c r="AO821" i="35350"/>
  <c r="AP56" i="35350"/>
  <c r="AR56" i="35350"/>
  <c r="AQ56" i="35350"/>
  <c r="AO56" i="35350"/>
  <c r="AS56" i="35350"/>
  <c r="T56" i="35350"/>
  <c r="AH56" i="35350"/>
  <c r="AN437" i="35350"/>
  <c r="AM437" i="35350"/>
  <c r="AL437" i="35350"/>
  <c r="AJ437" i="35350"/>
  <c r="AK437" i="35350"/>
  <c r="AI133" i="35350"/>
  <c r="AU133" i="35350"/>
  <c r="AM38" i="35350"/>
  <c r="AK38" i="35350"/>
  <c r="AJ38" i="35350"/>
  <c r="AN38" i="35350"/>
  <c r="AL38" i="35350"/>
  <c r="AM647" i="35350"/>
  <c r="AU708" i="35350"/>
  <c r="AI708" i="35350"/>
  <c r="AI716" i="35350"/>
  <c r="AU716" i="35350"/>
  <c r="AN128" i="35350"/>
  <c r="AK128" i="35350"/>
  <c r="AJ128" i="35350"/>
  <c r="AL128" i="35350"/>
  <c r="AM128" i="35350"/>
  <c r="AO195" i="35350"/>
  <c r="AQ195" i="35350"/>
  <c r="AR195" i="35350"/>
  <c r="AP195" i="35350"/>
  <c r="T195" i="35350"/>
  <c r="AH195" i="35350"/>
  <c r="T453" i="35350"/>
  <c r="AS453" i="35350"/>
  <c r="AH453" i="35350"/>
  <c r="AR453" i="35350"/>
  <c r="AO453" i="35350"/>
  <c r="AP453" i="35350"/>
  <c r="AS710" i="35350"/>
  <c r="AQ710" i="35350"/>
  <c r="AR710" i="35350"/>
  <c r="AH710" i="35350"/>
  <c r="AP710" i="35350"/>
  <c r="T710" i="35350"/>
  <c r="AI572" i="35350"/>
  <c r="AU572" i="35350"/>
  <c r="AS173" i="35350"/>
  <c r="AO173" i="35350"/>
  <c r="AH173" i="35350"/>
  <c r="AP173" i="35350"/>
  <c r="T173" i="35350"/>
  <c r="AR173" i="35350"/>
  <c r="AJ704" i="35350"/>
  <c r="AN704" i="35350"/>
  <c r="AK704" i="35350"/>
  <c r="AL704" i="35350"/>
  <c r="AM704" i="35350"/>
  <c r="AU798" i="35350"/>
  <c r="AI798" i="35350"/>
  <c r="AI38" i="35350"/>
  <c r="AU38" i="35350"/>
  <c r="AU636" i="35350"/>
  <c r="AI636" i="35350"/>
  <c r="AI383" i="35350"/>
  <c r="AU383" i="35350"/>
  <c r="AU592" i="35350"/>
  <c r="AI592" i="35350"/>
  <c r="AR520" i="35350"/>
  <c r="AO520" i="35350"/>
  <c r="AS520" i="35350"/>
  <c r="T520" i="35350"/>
  <c r="AH520" i="35350"/>
  <c r="T821" i="35350"/>
  <c r="AJ281" i="35350"/>
  <c r="AN281" i="35350"/>
  <c r="AK281" i="35350"/>
  <c r="AL281" i="35350"/>
  <c r="AM281" i="35350"/>
  <c r="AK612" i="35350"/>
  <c r="AJ612" i="35350"/>
  <c r="AL612" i="35350"/>
  <c r="AM612" i="35350"/>
  <c r="AN612" i="35350"/>
  <c r="AM304" i="35350"/>
  <c r="AL304" i="35350"/>
  <c r="AJ304" i="35350"/>
  <c r="AU799" i="35350"/>
  <c r="AI799" i="35350"/>
  <c r="AM698" i="35350"/>
  <c r="AJ698" i="35350"/>
  <c r="AL698" i="35350"/>
  <c r="AN698" i="35350"/>
  <c r="AK698" i="35350"/>
  <c r="AJ399" i="35350"/>
  <c r="AM399" i="35350"/>
  <c r="AK399" i="35350"/>
  <c r="AL399" i="35350"/>
  <c r="AN399" i="35350"/>
  <c r="AO432" i="35350"/>
  <c r="AP432" i="35350"/>
  <c r="AR432" i="35350"/>
  <c r="T432" i="35350"/>
  <c r="AS432" i="35350"/>
  <c r="AH432" i="35350"/>
  <c r="AN383" i="35350"/>
  <c r="AL383" i="35350"/>
  <c r="AM383" i="35350"/>
  <c r="AK383" i="35350"/>
  <c r="AJ383" i="35350"/>
  <c r="AP265" i="35350"/>
  <c r="AQ265" i="35350"/>
  <c r="T265" i="35350"/>
  <c r="AH265" i="35350"/>
  <c r="AS265" i="35350"/>
  <c r="AR265" i="35350"/>
  <c r="AL675" i="35350"/>
  <c r="AN675" i="35350"/>
  <c r="AI147" i="35350"/>
  <c r="AU147" i="35350"/>
  <c r="AK304" i="35350"/>
  <c r="AN702" i="35350"/>
  <c r="AT607" i="35350"/>
  <c r="AA607" i="35350" s="1"/>
  <c r="AK675" i="35350"/>
  <c r="AJ643" i="35350"/>
  <c r="AU835" i="35350"/>
  <c r="AJ691" i="35350"/>
  <c r="AM834" i="35350"/>
  <c r="AL798" i="35350"/>
  <c r="AP389" i="35350"/>
  <c r="AO475" i="35350"/>
  <c r="AT520" i="35350"/>
  <c r="AA520" i="35350" s="1"/>
  <c r="AU842" i="35350"/>
  <c r="AI605" i="35350"/>
  <c r="AU605" i="35350"/>
  <c r="AU728" i="35350"/>
  <c r="AI728" i="35350"/>
  <c r="T824" i="35350"/>
  <c r="AO824" i="35350"/>
  <c r="AP824" i="35350"/>
  <c r="AH824" i="35350"/>
  <c r="AS824" i="35350"/>
  <c r="AU281" i="35350"/>
  <c r="AI281" i="35350"/>
  <c r="AN806" i="35350"/>
  <c r="AM806" i="35350"/>
  <c r="AJ806" i="35350"/>
  <c r="AU144" i="35350"/>
  <c r="AI144" i="35350"/>
  <c r="AO156" i="35350"/>
  <c r="AR156" i="35350"/>
  <c r="AP156" i="35350"/>
  <c r="AQ156" i="35350"/>
  <c r="T156" i="35350"/>
  <c r="AQ66" i="35350"/>
  <c r="AH66" i="35350"/>
  <c r="AO66" i="35350"/>
  <c r="AP66" i="35350"/>
  <c r="AS66" i="35350"/>
  <c r="AR66" i="35350"/>
  <c r="T66" i="35350"/>
  <c r="T565" i="35350"/>
  <c r="AH565" i="35350"/>
  <c r="AS565" i="35350"/>
  <c r="AR565" i="35350"/>
  <c r="AP565" i="35350"/>
  <c r="AP334" i="35350"/>
  <c r="AR334" i="35350"/>
  <c r="T334" i="35350"/>
  <c r="AQ334" i="35350"/>
  <c r="AS334" i="35350"/>
  <c r="AH334" i="35350"/>
  <c r="AU304" i="35350"/>
  <c r="AI304" i="35350"/>
  <c r="AN451" i="35350"/>
  <c r="AL451" i="35350"/>
  <c r="AJ451" i="35350"/>
  <c r="AM451" i="35350"/>
  <c r="AK451" i="35350"/>
  <c r="AJ826" i="35350"/>
  <c r="AL826" i="35350"/>
  <c r="AR161" i="35350"/>
  <c r="AS161" i="35350"/>
  <c r="AO161" i="35350"/>
  <c r="AP161" i="35350"/>
  <c r="AH161" i="35350"/>
  <c r="AQ161" i="35350"/>
  <c r="T161" i="35350"/>
  <c r="AU698" i="35350"/>
  <c r="AI698" i="35350"/>
  <c r="AI714" i="35350"/>
  <c r="AU714" i="35350"/>
  <c r="T421" i="35350"/>
  <c r="AH421" i="35350"/>
  <c r="AS421" i="35350"/>
  <c r="AP421" i="35350"/>
  <c r="AR421" i="35350"/>
  <c r="AQ421" i="35350"/>
  <c r="AI399" i="35350"/>
  <c r="AU399" i="35350"/>
  <c r="AP311" i="35350"/>
  <c r="AS311" i="35350"/>
  <c r="AO311" i="35350"/>
  <c r="AQ311" i="35350"/>
  <c r="AH311" i="35350"/>
  <c r="AR311" i="35350"/>
  <c r="T311" i="35350"/>
  <c r="AL323" i="35350"/>
  <c r="AJ323" i="35350"/>
  <c r="AN323" i="35350"/>
  <c r="AK323" i="35350"/>
  <c r="AM323" i="35350"/>
  <c r="AU643" i="35350"/>
  <c r="AI643" i="35350"/>
  <c r="AH777" i="35350"/>
  <c r="AR777" i="35350"/>
  <c r="T777" i="35350"/>
  <c r="AO777" i="35350"/>
  <c r="AS777" i="35350"/>
  <c r="AQ777" i="35350"/>
  <c r="AL390" i="35350"/>
  <c r="AJ390" i="35350"/>
  <c r="AN390" i="35350"/>
  <c r="AM390" i="35350"/>
  <c r="AK390" i="35350"/>
  <c r="AM723" i="35350"/>
  <c r="AL723" i="35350"/>
  <c r="AT583" i="35350"/>
  <c r="AA583" i="35350" s="1"/>
  <c r="AN602" i="35350"/>
  <c r="AM602" i="35350"/>
  <c r="AL147" i="35350"/>
  <c r="AK147" i="35350"/>
  <c r="AJ147" i="35350"/>
  <c r="T471" i="35350"/>
  <c r="AP471" i="35350"/>
  <c r="AO471" i="35350"/>
  <c r="AH471" i="35350"/>
  <c r="AS471" i="35350"/>
  <c r="AR471" i="35350"/>
  <c r="AN805" i="35350"/>
  <c r="AL805" i="35350"/>
  <c r="AM805" i="35350"/>
  <c r="AM708" i="35350"/>
  <c r="AJ708" i="35350"/>
  <c r="AL708" i="35350"/>
  <c r="AK708" i="35350"/>
  <c r="AN708" i="35350"/>
  <c r="AU354" i="35350"/>
  <c r="AI354" i="35350"/>
  <c r="AU597" i="35350"/>
  <c r="AI597" i="35350"/>
  <c r="AI639" i="35350"/>
  <c r="AU639" i="35350"/>
  <c r="AP285" i="35350"/>
  <c r="AR285" i="35350"/>
  <c r="AQ285" i="35350"/>
  <c r="AH285" i="35350"/>
  <c r="AS285" i="35350"/>
  <c r="T285" i="35350"/>
  <c r="AU704" i="35350"/>
  <c r="AI704" i="35350"/>
  <c r="AU397" i="35350"/>
  <c r="AI397" i="35350"/>
  <c r="T273" i="35350"/>
  <c r="AH273" i="35350"/>
  <c r="AR273" i="35350"/>
  <c r="AP273" i="35350"/>
  <c r="AI840" i="35350"/>
  <c r="AU840" i="35350"/>
  <c r="AI429" i="35350"/>
  <c r="AU429" i="35350"/>
  <c r="AJ637" i="35350"/>
  <c r="AN637" i="35350"/>
  <c r="AL637" i="35350"/>
  <c r="AK637" i="35350"/>
  <c r="AM637" i="35350"/>
  <c r="AS273" i="35350"/>
  <c r="AO170" i="35350"/>
  <c r="AQ170" i="35350"/>
  <c r="AS170" i="35350"/>
  <c r="AJ354" i="35350"/>
  <c r="AM354" i="35350"/>
  <c r="AK354" i="35350"/>
  <c r="AL354" i="35350"/>
  <c r="AN354" i="35350"/>
  <c r="AI483" i="35350"/>
  <c r="AU483" i="35350"/>
  <c r="AS235" i="35350"/>
  <c r="AT235" i="35350"/>
  <c r="AA235" i="35350" s="1"/>
  <c r="AO235" i="35350"/>
  <c r="AH235" i="35350"/>
  <c r="AQ235" i="35350"/>
  <c r="T235" i="35350"/>
  <c r="AR235" i="35350"/>
  <c r="AP235" i="35350"/>
  <c r="AI612" i="35350"/>
  <c r="AU612" i="35350"/>
  <c r="AK750" i="35350"/>
  <c r="AM750" i="35350"/>
  <c r="AJ750" i="35350"/>
  <c r="AL750" i="35350"/>
  <c r="AN750" i="35350"/>
  <c r="AU647" i="35350"/>
  <c r="AI647" i="35350"/>
  <c r="AJ133" i="35350"/>
  <c r="AN133" i="35350"/>
  <c r="AK133" i="35350"/>
  <c r="AL133" i="35350"/>
  <c r="AM133" i="35350"/>
  <c r="AN397" i="35350"/>
  <c r="AM397" i="35350"/>
  <c r="AL397" i="35350"/>
  <c r="AJ397" i="35350"/>
  <c r="AK397" i="35350"/>
  <c r="AJ840" i="35350"/>
  <c r="AL840" i="35350"/>
  <c r="AM840" i="35350"/>
  <c r="AK840" i="35350"/>
  <c r="AN840" i="35350"/>
  <c r="AI477" i="35350"/>
  <c r="AU477" i="35350"/>
  <c r="AJ664" i="35350"/>
  <c r="AK664" i="35350"/>
  <c r="AL664" i="35350"/>
  <c r="AM664" i="35350"/>
  <c r="AN664" i="35350"/>
  <c r="AU81" i="35350"/>
  <c r="AI81" i="35350"/>
  <c r="AU801" i="35350"/>
  <c r="AI801" i="35350"/>
  <c r="AP520" i="35350"/>
  <c r="AK605" i="35350"/>
  <c r="AL605" i="35350"/>
  <c r="AM605" i="35350"/>
  <c r="AJ605" i="35350"/>
  <c r="AL144" i="35350"/>
  <c r="AM144" i="35350"/>
  <c r="AJ144" i="35350"/>
  <c r="AN144" i="35350"/>
  <c r="AK144" i="35350"/>
  <c r="AQ143" i="35350"/>
  <c r="AR143" i="35350"/>
  <c r="AH143" i="35350"/>
  <c r="T143" i="35350"/>
  <c r="AO143" i="35350"/>
  <c r="AP143" i="35350"/>
  <c r="AS143" i="35350"/>
  <c r="AU451" i="35350"/>
  <c r="AI451" i="35350"/>
  <c r="AI750" i="35350"/>
  <c r="AU750" i="35350"/>
  <c r="AQ92" i="35350"/>
  <c r="AH92" i="35350"/>
  <c r="AP92" i="35350"/>
  <c r="AR92" i="35350"/>
  <c r="AO92" i="35350"/>
  <c r="AS92" i="35350"/>
  <c r="T92" i="35350"/>
  <c r="AK714" i="35350"/>
  <c r="AJ714" i="35350"/>
  <c r="AM714" i="35350"/>
  <c r="AN714" i="35350"/>
  <c r="AL714" i="35350"/>
  <c r="AP583" i="35350"/>
  <c r="AQ583" i="35350"/>
  <c r="AR583" i="35350"/>
  <c r="T583" i="35350"/>
  <c r="AH583" i="35350"/>
  <c r="AS583" i="35350"/>
  <c r="AN123" i="35350"/>
  <c r="AK123" i="35350"/>
  <c r="AL123" i="35350"/>
  <c r="AM123" i="35350"/>
  <c r="AJ123" i="35350"/>
  <c r="T175" i="35350"/>
  <c r="AH175" i="35350"/>
  <c r="AR175" i="35350"/>
  <c r="AP175" i="35350"/>
  <c r="AO175" i="35350"/>
  <c r="AQ175" i="35350"/>
  <c r="AS175" i="35350"/>
  <c r="AL592" i="35350"/>
  <c r="AK592" i="35350"/>
  <c r="AM592" i="35350"/>
  <c r="AN592" i="35350"/>
  <c r="AJ592" i="35350"/>
  <c r="AN304" i="35350"/>
  <c r="AU234" i="35350"/>
  <c r="AM675" i="35350"/>
  <c r="AT381" i="35350"/>
  <c r="AA381" i="35350" s="1"/>
  <c r="AS351" i="35350"/>
  <c r="AN691" i="35350"/>
  <c r="AL834" i="35350"/>
  <c r="AH475" i="35350"/>
  <c r="AU707" i="35350"/>
  <c r="AI707" i="35350"/>
  <c r="AI604" i="35350"/>
  <c r="AU604" i="35350"/>
  <c r="AM762" i="35350"/>
  <c r="AJ762" i="35350"/>
  <c r="AN762" i="35350"/>
  <c r="AJ296" i="35350"/>
  <c r="AN296" i="35350"/>
  <c r="AL296" i="35350"/>
  <c r="AM296" i="35350"/>
  <c r="AK296" i="35350"/>
  <c r="AI535" i="35350"/>
  <c r="AU535" i="35350"/>
  <c r="AR414" i="35350"/>
  <c r="AQ414" i="35350"/>
  <c r="AS414" i="35350"/>
  <c r="AP414" i="35350"/>
  <c r="T414" i="35350"/>
  <c r="AH414" i="35350"/>
  <c r="AM162" i="35350"/>
  <c r="AJ162" i="35350"/>
  <c r="AK162" i="35350"/>
  <c r="AN162" i="35350"/>
  <c r="AL162" i="35350"/>
  <c r="AJ149" i="35350"/>
  <c r="AN149" i="35350"/>
  <c r="AQ416" i="35350"/>
  <c r="T416" i="35350"/>
  <c r="AR416" i="35350"/>
  <c r="AP416" i="35350"/>
  <c r="AH416" i="35350"/>
  <c r="AS416" i="35350"/>
  <c r="AI786" i="35350"/>
  <c r="AU786" i="35350"/>
  <c r="AL498" i="35350"/>
  <c r="AM498" i="35350"/>
  <c r="AK498" i="35350"/>
  <c r="AJ498" i="35350"/>
  <c r="AN498" i="35350"/>
  <c r="AH183" i="35350"/>
  <c r="AO183" i="35350"/>
  <c r="AS183" i="35350"/>
  <c r="T183" i="35350"/>
  <c r="AP183" i="35350"/>
  <c r="AQ183" i="35350"/>
  <c r="AR183" i="35350"/>
  <c r="AP350" i="35350"/>
  <c r="AR350" i="35350"/>
  <c r="T350" i="35350"/>
  <c r="AQ350" i="35350"/>
  <c r="AH350" i="35350"/>
  <c r="AS350" i="35350"/>
  <c r="AO350" i="35350"/>
  <c r="AH151" i="35350"/>
  <c r="AR151" i="35350"/>
  <c r="AO151" i="35350"/>
  <c r="AS151" i="35350"/>
  <c r="AT151" i="35350"/>
  <c r="AA151" i="35350" s="1"/>
  <c r="T151" i="35350"/>
  <c r="AH375" i="35350"/>
  <c r="AQ375" i="35350"/>
  <c r="AR375" i="35350"/>
  <c r="T375" i="35350"/>
  <c r="AP375" i="35350"/>
  <c r="AS375" i="35350"/>
  <c r="AU306" i="35350"/>
  <c r="AI306" i="35350"/>
  <c r="AK508" i="35350"/>
  <c r="AM508" i="35350"/>
  <c r="AN508" i="35350"/>
  <c r="AL508" i="35350"/>
  <c r="AJ508" i="35350"/>
  <c r="AU826" i="35350"/>
  <c r="AI826" i="35350"/>
  <c r="AI419" i="35350"/>
  <c r="AU419" i="35350"/>
  <c r="AI825" i="35350"/>
  <c r="AU825" i="35350"/>
  <c r="AU388" i="35350"/>
  <c r="AI388" i="35350"/>
  <c r="AI424" i="35350"/>
  <c r="AU424" i="35350"/>
  <c r="AO488" i="35350"/>
  <c r="AP488" i="35350"/>
  <c r="AH488" i="35350"/>
  <c r="AR488" i="35350"/>
  <c r="AT488" i="35350"/>
  <c r="AA488" i="35350" s="1"/>
  <c r="T488" i="35350"/>
  <c r="AS488" i="35350"/>
  <c r="AM208" i="35350"/>
  <c r="AL208" i="35350"/>
  <c r="AK208" i="35350"/>
  <c r="AN208" i="35350"/>
  <c r="AJ208" i="35350"/>
  <c r="AL621" i="35350"/>
  <c r="AK621" i="35350"/>
  <c r="AJ621" i="35350"/>
  <c r="AN621" i="35350"/>
  <c r="AM621" i="35350"/>
  <c r="AU652" i="35350"/>
  <c r="AI652" i="35350"/>
  <c r="AI390" i="35350"/>
  <c r="AU390" i="35350"/>
  <c r="AI723" i="35350"/>
  <c r="AU723" i="35350"/>
  <c r="AI218" i="35350"/>
  <c r="AU218" i="35350"/>
  <c r="AI602" i="35350"/>
  <c r="AU602" i="35350"/>
  <c r="AL794" i="35350"/>
  <c r="AN794" i="35350"/>
  <c r="AJ794" i="35350"/>
  <c r="AK794" i="35350"/>
  <c r="AM794" i="35350"/>
  <c r="AU614" i="35350"/>
  <c r="AI614" i="35350"/>
  <c r="AI805" i="35350"/>
  <c r="AU805" i="35350"/>
  <c r="AN716" i="35350"/>
  <c r="AM716" i="35350"/>
  <c r="AJ716" i="35350"/>
  <c r="AK716" i="35350"/>
  <c r="AL716" i="35350"/>
  <c r="AU128" i="35350"/>
  <c r="AI128" i="35350"/>
  <c r="AS119" i="35350"/>
  <c r="T119" i="35350"/>
  <c r="AR119" i="35350"/>
  <c r="AO119" i="35350"/>
  <c r="AP119" i="35350"/>
  <c r="AH119" i="35350"/>
  <c r="AI757" i="35350"/>
  <c r="AU757" i="35350"/>
  <c r="AN798" i="35350"/>
  <c r="AJ798" i="35350"/>
  <c r="AL636" i="35350"/>
  <c r="AK636" i="35350"/>
  <c r="AN636" i="35350"/>
  <c r="AM636" i="35350"/>
  <c r="AJ636" i="35350"/>
  <c r="AI664" i="35350"/>
  <c r="AU664" i="35350"/>
  <c r="AM465" i="35350"/>
  <c r="AL465" i="35350"/>
  <c r="AK465" i="35350"/>
  <c r="AN465" i="35350"/>
  <c r="AJ465" i="35350"/>
  <c r="AN568" i="35350"/>
  <c r="AM568" i="35350"/>
  <c r="AL568" i="35350"/>
  <c r="AJ568" i="35350"/>
  <c r="AK568" i="35350"/>
  <c r="AI109" i="35350"/>
  <c r="AU109" i="35350"/>
  <c r="AM799" i="35350"/>
  <c r="AK799" i="35350"/>
  <c r="AL799" i="35350"/>
  <c r="AJ799" i="35350"/>
  <c r="AN799" i="35350"/>
  <c r="T389" i="35350"/>
  <c r="AQ389" i="35350"/>
  <c r="AU227" i="35350"/>
  <c r="AI227" i="35350"/>
  <c r="V65" i="35351"/>
  <c r="I47" i="35350"/>
  <c r="AL647" i="35350"/>
  <c r="AM798" i="35350"/>
  <c r="AQ475" i="35350"/>
  <c r="AN728" i="35350"/>
  <c r="AJ728" i="35350"/>
  <c r="AM728" i="35350"/>
  <c r="AK728" i="35350"/>
  <c r="AI806" i="35350"/>
  <c r="AU806" i="35350"/>
  <c r="AO37" i="35350"/>
  <c r="AH37" i="35350"/>
  <c r="AQ37" i="35350"/>
  <c r="AP37" i="35350"/>
  <c r="AR37" i="35350"/>
  <c r="T37" i="35350"/>
  <c r="AS37" i="35350"/>
  <c r="AM801" i="35350"/>
  <c r="AJ801" i="35350"/>
  <c r="AN801" i="35350"/>
  <c r="AN605" i="35350"/>
  <c r="AL728" i="35350"/>
  <c r="AK764" i="35350"/>
  <c r="AN807" i="35350"/>
  <c r="AJ675" i="35350"/>
  <c r="AT532" i="35350"/>
  <c r="AA532" i="35350" s="1"/>
  <c r="AH351" i="35350"/>
  <c r="AM691" i="35350"/>
  <c r="AJ834" i="35350"/>
  <c r="AH389" i="35350"/>
  <c r="AS195" i="35350"/>
  <c r="AR475" i="35350"/>
  <c r="AT346" i="35350"/>
  <c r="AA346" i="35350" s="1"/>
  <c r="AN707" i="35350"/>
  <c r="AL707" i="35350"/>
  <c r="AJ707" i="35350"/>
  <c r="AM707" i="35350"/>
  <c r="AK707" i="35350"/>
  <c r="AJ604" i="35350"/>
  <c r="AN604" i="35350"/>
  <c r="AL604" i="35350"/>
  <c r="AI762" i="35350"/>
  <c r="AU762" i="35350"/>
  <c r="AM535" i="35350"/>
  <c r="AK535" i="35350"/>
  <c r="AU162" i="35350"/>
  <c r="AI162" i="35350"/>
  <c r="AQ58" i="35350"/>
  <c r="AP58" i="35350"/>
  <c r="AS58" i="35350"/>
  <c r="AH58" i="35350"/>
  <c r="AO58" i="35350"/>
  <c r="AR58" i="35350"/>
  <c r="T58" i="35350"/>
  <c r="AI149" i="35350"/>
  <c r="AU149" i="35350"/>
  <c r="T384" i="35350"/>
  <c r="AH384" i="35350"/>
  <c r="AP384" i="35350"/>
  <c r="AR384" i="35350"/>
  <c r="AS384" i="35350"/>
  <c r="AO384" i="35350"/>
  <c r="AQ384" i="35350"/>
  <c r="T221" i="35350"/>
  <c r="AS221" i="35350"/>
  <c r="AO221" i="35350"/>
  <c r="AH221" i="35350"/>
  <c r="AR221" i="35350"/>
  <c r="AQ221" i="35350"/>
  <c r="AM786" i="35350"/>
  <c r="AL786" i="35350"/>
  <c r="AJ786" i="35350"/>
  <c r="AK786" i="35350"/>
  <c r="AN786" i="35350"/>
  <c r="AI498" i="35350"/>
  <c r="AU498" i="35350"/>
  <c r="AP624" i="35350"/>
  <c r="AS624" i="35350"/>
  <c r="AQ624" i="35350"/>
  <c r="AR624" i="35350"/>
  <c r="T624" i="35350"/>
  <c r="AH624" i="35350"/>
  <c r="AO152" i="35350"/>
  <c r="AR152" i="35350"/>
  <c r="T152" i="35350"/>
  <c r="AH152" i="35350"/>
  <c r="AP152" i="35350"/>
  <c r="AS152" i="35350"/>
  <c r="AS491" i="35350"/>
  <c r="AR491" i="35350"/>
  <c r="AU32" i="35350"/>
  <c r="AI32" i="35350"/>
  <c r="AK306" i="35350"/>
  <c r="AN306" i="35350"/>
  <c r="AL306" i="35350"/>
  <c r="AM306" i="35350"/>
  <c r="AJ306" i="35350"/>
  <c r="AQ449" i="35350"/>
  <c r="AS449" i="35350"/>
  <c r="AH449" i="35350"/>
  <c r="T449" i="35350"/>
  <c r="AO449" i="35350"/>
  <c r="AP449" i="35350"/>
  <c r="AR449" i="35350"/>
  <c r="AO544" i="35350"/>
  <c r="AR544" i="35350"/>
  <c r="AS544" i="35350"/>
  <c r="T544" i="35350"/>
  <c r="AH544" i="35350"/>
  <c r="AQ544" i="35350"/>
  <c r="AP544" i="35350"/>
  <c r="AU353" i="35350"/>
  <c r="AI353" i="35350"/>
  <c r="AK419" i="35350"/>
  <c r="AN419" i="35350"/>
  <c r="AJ419" i="35350"/>
  <c r="AM419" i="35350"/>
  <c r="AL419" i="35350"/>
  <c r="AL825" i="35350"/>
  <c r="AK825" i="35350"/>
  <c r="AN825" i="35350"/>
  <c r="AL424" i="35350"/>
  <c r="AK424" i="35350"/>
  <c r="AN424" i="35350"/>
  <c r="AJ424" i="35350"/>
  <c r="AM424" i="35350"/>
  <c r="AS450" i="35350"/>
  <c r="AH450" i="35350"/>
  <c r="T450" i="35350"/>
  <c r="AR450" i="35350"/>
  <c r="AP450" i="35350"/>
  <c r="AQ450" i="35350"/>
  <c r="AI208" i="35350"/>
  <c r="AU208" i="35350"/>
  <c r="AU621" i="35350"/>
  <c r="AI621" i="35350"/>
  <c r="AJ652" i="35350"/>
  <c r="AM652" i="35350"/>
  <c r="AN652" i="35350"/>
  <c r="AK652" i="35350"/>
  <c r="AL652" i="35350"/>
  <c r="AN744" i="35350"/>
  <c r="AM744" i="35350"/>
  <c r="AK744" i="35350"/>
  <c r="AJ744" i="35350"/>
  <c r="AL744" i="35350"/>
  <c r="AJ218" i="35350"/>
  <c r="AN218" i="35350"/>
  <c r="AM218" i="35350"/>
  <c r="AK218" i="35350"/>
  <c r="AL218" i="35350"/>
  <c r="AS680" i="35350"/>
  <c r="AP680" i="35350"/>
  <c r="AH680" i="35350"/>
  <c r="AQ680" i="35350"/>
  <c r="T680" i="35350"/>
  <c r="AR680" i="35350"/>
  <c r="AT680" i="35350"/>
  <c r="AA680" i="35350" s="1"/>
  <c r="AU632" i="35350"/>
  <c r="AI632" i="35350"/>
  <c r="AU836" i="35350"/>
  <c r="AI836" i="35350"/>
  <c r="AK614" i="35350"/>
  <c r="AJ614" i="35350"/>
  <c r="AM614" i="35350"/>
  <c r="AU764" i="35350"/>
  <c r="AI764" i="35350"/>
  <c r="AL817" i="35350"/>
  <c r="AK817" i="35350"/>
  <c r="AJ817" i="35350"/>
  <c r="AN817" i="35350"/>
  <c r="AM817" i="35350"/>
  <c r="AN787" i="35350"/>
  <c r="AL787" i="35350"/>
  <c r="AK787" i="35350"/>
  <c r="AJ787" i="35350"/>
  <c r="AM787" i="35350"/>
  <c r="AN443" i="35350"/>
  <c r="AK443" i="35350"/>
  <c r="AM443" i="35350"/>
  <c r="AL443" i="35350"/>
  <c r="AJ443" i="35350"/>
  <c r="AH34" i="35350"/>
  <c r="T34" i="35350"/>
  <c r="AO34" i="35350"/>
  <c r="AQ34" i="35350"/>
  <c r="AP34" i="35350"/>
  <c r="AL538" i="35350"/>
  <c r="AN538" i="35350"/>
  <c r="AJ538" i="35350"/>
  <c r="AM538" i="35350"/>
  <c r="AK538" i="35350"/>
  <c r="AL731" i="35350"/>
  <c r="AJ731" i="35350"/>
  <c r="AN731" i="35350"/>
  <c r="AM731" i="35350"/>
  <c r="AK731" i="35350"/>
  <c r="AI831" i="35350"/>
  <c r="AU831" i="35350"/>
  <c r="AU539" i="35350"/>
  <c r="AI539" i="35350"/>
  <c r="AI809" i="35350"/>
  <c r="AU809" i="35350"/>
  <c r="AT752" i="35350"/>
  <c r="AA752" i="35350" s="1"/>
  <c r="AO752" i="35350"/>
  <c r="T752" i="35350"/>
  <c r="AR752" i="35350"/>
  <c r="AH752" i="35350"/>
  <c r="AP752" i="35350"/>
  <c r="AS752" i="35350"/>
  <c r="AL499" i="35350"/>
  <c r="AM499" i="35350"/>
  <c r="AN499" i="35350"/>
  <c r="AK499" i="35350"/>
  <c r="AJ499" i="35350"/>
  <c r="AI538" i="35350"/>
  <c r="AU538" i="35350"/>
  <c r="AK709" i="35350"/>
  <c r="AJ709" i="35350"/>
  <c r="AM709" i="35350"/>
  <c r="AL709" i="35350"/>
  <c r="AN709" i="35350"/>
  <c r="AI823" i="35350"/>
  <c r="AU823" i="35350"/>
  <c r="AU625" i="35350"/>
  <c r="AI625" i="35350"/>
  <c r="AK420" i="35350"/>
  <c r="AM420" i="35350"/>
  <c r="AN420" i="35350"/>
  <c r="AJ420" i="35350"/>
  <c r="AL420" i="35350"/>
  <c r="AU681" i="35350"/>
  <c r="AI681" i="35350"/>
  <c r="AN776" i="35350"/>
  <c r="AM776" i="35350"/>
  <c r="AL776" i="35350"/>
  <c r="AK776" i="35350"/>
  <c r="AJ776" i="35350"/>
  <c r="AJ769" i="35350"/>
  <c r="AK769" i="35350"/>
  <c r="AM769" i="35350"/>
  <c r="AN769" i="35350"/>
  <c r="AL769" i="35350"/>
  <c r="AJ489" i="35350"/>
  <c r="AN489" i="35350"/>
  <c r="AM489" i="35350"/>
  <c r="AK489" i="35350"/>
  <c r="AL489" i="35350"/>
  <c r="AU832" i="35350"/>
  <c r="AI832" i="35350"/>
  <c r="AN633" i="35350"/>
  <c r="AL633" i="35350"/>
  <c r="AJ633" i="35350"/>
  <c r="AK633" i="35350"/>
  <c r="AM633" i="35350"/>
  <c r="AU558" i="35350"/>
  <c r="AI558" i="35350"/>
  <c r="AI464" i="35350"/>
  <c r="AU464" i="35350"/>
  <c r="AK519" i="35350"/>
  <c r="AN519" i="35350"/>
  <c r="AJ519" i="35350"/>
  <c r="AM519" i="35350"/>
  <c r="AL519" i="35350"/>
  <c r="AI556" i="35350"/>
  <c r="AU556" i="35350"/>
  <c r="AM671" i="35350"/>
  <c r="AL671" i="35350"/>
  <c r="AJ671" i="35350"/>
  <c r="AK671" i="35350"/>
  <c r="AN671" i="35350"/>
  <c r="AN717" i="35350"/>
  <c r="AK717" i="35350"/>
  <c r="AJ717" i="35350"/>
  <c r="AM717" i="35350"/>
  <c r="AL717" i="35350"/>
  <c r="AI761" i="35350"/>
  <c r="AU761" i="35350"/>
  <c r="AR155" i="35350"/>
  <c r="AH155" i="35350"/>
  <c r="T155" i="35350"/>
  <c r="AO155" i="35350"/>
  <c r="AP155" i="35350"/>
  <c r="AS155" i="35350"/>
  <c r="AU815" i="35350"/>
  <c r="AI815" i="35350"/>
  <c r="AI574" i="35350"/>
  <c r="AU574" i="35350"/>
  <c r="AU682" i="35350"/>
  <c r="AI682" i="35350"/>
  <c r="AQ352" i="35350"/>
  <c r="AS352" i="35350"/>
  <c r="T352" i="35350"/>
  <c r="AP352" i="35350"/>
  <c r="AO352" i="35350"/>
  <c r="AH352" i="35350"/>
  <c r="AR352" i="35350"/>
  <c r="AP724" i="35350"/>
  <c r="T724" i="35350"/>
  <c r="AR724" i="35350"/>
  <c r="AS724" i="35350"/>
  <c r="AH724" i="35350"/>
  <c r="AQ724" i="35350"/>
  <c r="AP60" i="35350"/>
  <c r="AH60" i="35350"/>
  <c r="AS60" i="35350"/>
  <c r="AR60" i="35350"/>
  <c r="AO60" i="35350"/>
  <c r="T60" i="35350"/>
  <c r="AQ60" i="35350"/>
  <c r="T835" i="35350"/>
  <c r="AS835" i="35350"/>
  <c r="AQ835" i="35350"/>
  <c r="AP835" i="35350"/>
  <c r="AH835" i="35350"/>
  <c r="AR835" i="35350"/>
  <c r="AR277" i="35350"/>
  <c r="AQ277" i="35350"/>
  <c r="AH277" i="35350"/>
  <c r="T277" i="35350"/>
  <c r="AP277" i="35350"/>
  <c r="AO277" i="35350"/>
  <c r="AS277" i="35350"/>
  <c r="AK312" i="35350"/>
  <c r="AL312" i="35350"/>
  <c r="AN312" i="35350"/>
  <c r="AJ312" i="35350"/>
  <c r="AM312" i="35350"/>
  <c r="AN795" i="35350"/>
  <c r="AL795" i="35350"/>
  <c r="AM795" i="35350"/>
  <c r="AK795" i="35350"/>
  <c r="AJ795" i="35350"/>
  <c r="AK80" i="35350"/>
  <c r="AL80" i="35350"/>
  <c r="AM80" i="35350"/>
  <c r="AJ80" i="35350"/>
  <c r="AN80" i="35350"/>
  <c r="AR391" i="35350"/>
  <c r="T391" i="35350"/>
  <c r="AP391" i="35350"/>
  <c r="AS391" i="35350"/>
  <c r="AH391" i="35350"/>
  <c r="AQ391" i="35350"/>
  <c r="AU820" i="35350"/>
  <c r="AI820" i="35350"/>
  <c r="AW10" i="35350"/>
  <c r="AV10" i="35350"/>
  <c r="AU113" i="35350"/>
  <c r="AI113" i="35350"/>
  <c r="AR700" i="35350"/>
  <c r="AH700" i="35350"/>
  <c r="T700" i="35350"/>
  <c r="AP700" i="35350"/>
  <c r="AS700" i="35350"/>
  <c r="AJ625" i="35350"/>
  <c r="AL625" i="35350"/>
  <c r="AM625" i="35350"/>
  <c r="AK625" i="35350"/>
  <c r="AN625" i="35350"/>
  <c r="AI443" i="35350"/>
  <c r="AU443" i="35350"/>
  <c r="AN561" i="35350"/>
  <c r="AJ561" i="35350"/>
  <c r="AK561" i="35350"/>
  <c r="AL561" i="35350"/>
  <c r="AM561" i="35350"/>
  <c r="AI689" i="35350"/>
  <c r="AU689" i="35350"/>
  <c r="AI776" i="35350"/>
  <c r="AU776" i="35350"/>
  <c r="AH387" i="35350"/>
  <c r="T387" i="35350"/>
  <c r="AR387" i="35350"/>
  <c r="AT387" i="35350"/>
  <c r="AA387" i="35350" s="1"/>
  <c r="AS387" i="35350"/>
  <c r="AQ387" i="35350"/>
  <c r="AP387" i="35350"/>
  <c r="AL683" i="35350"/>
  <c r="AN683" i="35350"/>
  <c r="AK683" i="35350"/>
  <c r="AM683" i="35350"/>
  <c r="AJ683" i="35350"/>
  <c r="AJ766" i="35350"/>
  <c r="AK766" i="35350"/>
  <c r="AN766" i="35350"/>
  <c r="AL766" i="35350"/>
  <c r="AM766" i="35350"/>
  <c r="AJ774" i="35350"/>
  <c r="AN774" i="35350"/>
  <c r="AL774" i="35350"/>
  <c r="AM774" i="35350"/>
  <c r="AK774" i="35350"/>
  <c r="AU489" i="35350"/>
  <c r="AI489" i="35350"/>
  <c r="AL832" i="35350"/>
  <c r="AN832" i="35350"/>
  <c r="AK832" i="35350"/>
  <c r="AM832" i="35350"/>
  <c r="AJ832" i="35350"/>
  <c r="AI495" i="35350"/>
  <c r="AU495" i="35350"/>
  <c r="AN558" i="35350"/>
  <c r="AJ558" i="35350"/>
  <c r="AM558" i="35350"/>
  <c r="AK558" i="35350"/>
  <c r="AL558" i="35350"/>
  <c r="AL464" i="35350"/>
  <c r="AJ464" i="35350"/>
  <c r="AM464" i="35350"/>
  <c r="AN464" i="35350"/>
  <c r="AK464" i="35350"/>
  <c r="AU519" i="35350"/>
  <c r="AI519" i="35350"/>
  <c r="AM556" i="35350"/>
  <c r="AK556" i="35350"/>
  <c r="AJ556" i="35350"/>
  <c r="AN556" i="35350"/>
  <c r="AL556" i="35350"/>
  <c r="AI671" i="35350"/>
  <c r="AU671" i="35350"/>
  <c r="AI717" i="35350"/>
  <c r="AU717" i="35350"/>
  <c r="AM761" i="35350"/>
  <c r="AL761" i="35350"/>
  <c r="AJ761" i="35350"/>
  <c r="AN761" i="35350"/>
  <c r="AK761" i="35350"/>
  <c r="AK815" i="35350"/>
  <c r="AJ815" i="35350"/>
  <c r="AL815" i="35350"/>
  <c r="AN815" i="35350"/>
  <c r="AM815" i="35350"/>
  <c r="AT229" i="35350"/>
  <c r="AA229" i="35350" s="1"/>
  <c r="AM574" i="35350"/>
  <c r="AL574" i="35350"/>
  <c r="AN574" i="35350"/>
  <c r="AK574" i="35350"/>
  <c r="AJ574" i="35350"/>
  <c r="AU731" i="35350"/>
  <c r="AI731" i="35350"/>
  <c r="AS245" i="35350"/>
  <c r="AH245" i="35350"/>
  <c r="AR245" i="35350"/>
  <c r="AP245" i="35350"/>
  <c r="AO245" i="35350"/>
  <c r="T245" i="35350"/>
  <c r="AQ245" i="35350"/>
  <c r="AT117" i="35350"/>
  <c r="AA117" i="35350" s="1"/>
  <c r="AT183" i="35350"/>
  <c r="AA183" i="35350" s="1"/>
  <c r="AJ431" i="35350"/>
  <c r="AM431" i="35350"/>
  <c r="AK431" i="35350"/>
  <c r="AL431" i="35350"/>
  <c r="AN431" i="35350"/>
  <c r="AI800" i="35350"/>
  <c r="AU800" i="35350"/>
  <c r="AJ310" i="35350"/>
  <c r="AM310" i="35350"/>
  <c r="AK310" i="35350"/>
  <c r="AN310" i="35350"/>
  <c r="AL310" i="35350"/>
  <c r="AN831" i="35350"/>
  <c r="AL831" i="35350"/>
  <c r="AK831" i="35350"/>
  <c r="AJ831" i="35350"/>
  <c r="AM831" i="35350"/>
  <c r="AM736" i="35350"/>
  <c r="AK736" i="35350"/>
  <c r="AN736" i="35350"/>
  <c r="AL736" i="35350"/>
  <c r="AJ736" i="35350"/>
  <c r="AN113" i="35350"/>
  <c r="AL113" i="35350"/>
  <c r="AM113" i="35350"/>
  <c r="AJ113" i="35350"/>
  <c r="AK113" i="35350"/>
  <c r="AU666" i="35350"/>
  <c r="AI666" i="35350"/>
  <c r="AK792" i="35350"/>
  <c r="AN792" i="35350"/>
  <c r="AL792" i="35350"/>
  <c r="AM792" i="35350"/>
  <c r="AJ792" i="35350"/>
  <c r="AU481" i="35350"/>
  <c r="AI481" i="35350"/>
  <c r="AU745" i="35350"/>
  <c r="AI745" i="35350"/>
  <c r="AH78" i="35350"/>
  <c r="AS78" i="35350"/>
  <c r="AR78" i="35350"/>
  <c r="T78" i="35350"/>
  <c r="AO78" i="35350"/>
  <c r="AQ78" i="35350"/>
  <c r="AQ97" i="35350"/>
  <c r="T97" i="35350"/>
  <c r="AR97" i="35350"/>
  <c r="AH97" i="35350"/>
  <c r="AP97" i="35350"/>
  <c r="AO97" i="35350"/>
  <c r="AS97" i="35350"/>
  <c r="AU431" i="35350"/>
  <c r="AI431" i="35350"/>
  <c r="AI310" i="35350"/>
  <c r="AU310" i="35350"/>
  <c r="AK657" i="35350"/>
  <c r="AM657" i="35350"/>
  <c r="AJ657" i="35350"/>
  <c r="AN657" i="35350"/>
  <c r="AL657" i="35350"/>
  <c r="AM734" i="35350"/>
  <c r="AJ734" i="35350"/>
  <c r="AN734" i="35350"/>
  <c r="AL734" i="35350"/>
  <c r="AK734" i="35350"/>
  <c r="AI792" i="35350"/>
  <c r="AU792" i="35350"/>
  <c r="AU600" i="35350"/>
  <c r="AI600" i="35350"/>
  <c r="AU810" i="35350"/>
  <c r="AI810" i="35350"/>
  <c r="AT167" i="35350"/>
  <c r="AK439" i="35350"/>
  <c r="AN439" i="35350"/>
  <c r="AL439" i="35350"/>
  <c r="AJ439" i="35350"/>
  <c r="AM439" i="35350"/>
  <c r="AI94" i="35350"/>
  <c r="AU94" i="35350"/>
  <c r="AS739" i="35350"/>
  <c r="AQ739" i="35350"/>
  <c r="AP739" i="35350"/>
  <c r="T739" i="35350"/>
  <c r="AO739" i="35350"/>
  <c r="AR739" i="35350"/>
  <c r="AH739" i="35350"/>
  <c r="AJ768" i="35350"/>
  <c r="AN768" i="35350"/>
  <c r="AK768" i="35350"/>
  <c r="AM768" i="35350"/>
  <c r="AL768" i="35350"/>
  <c r="AI734" i="35350"/>
  <c r="AU734" i="35350"/>
  <c r="AL615" i="35350"/>
  <c r="AM615" i="35350"/>
  <c r="AK615" i="35350"/>
  <c r="AJ615" i="35350"/>
  <c r="AN615" i="35350"/>
  <c r="AJ576" i="35350"/>
  <c r="AM576" i="35350"/>
  <c r="AL576" i="35350"/>
  <c r="AK576" i="35350"/>
  <c r="AN576" i="35350"/>
  <c r="AI812" i="35350"/>
  <c r="AU812" i="35350"/>
  <c r="AI838" i="35350"/>
  <c r="AU838" i="35350"/>
  <c r="AP266" i="35350"/>
  <c r="T266" i="35350"/>
  <c r="AS266" i="35350"/>
  <c r="AT266" i="35350"/>
  <c r="AA266" i="35350" s="1"/>
  <c r="AH266" i="35350"/>
  <c r="AO266" i="35350"/>
  <c r="AR266" i="35350"/>
  <c r="AI687" i="35350"/>
  <c r="AU687" i="35350"/>
  <c r="AI439" i="35350"/>
  <c r="AU439" i="35350"/>
  <c r="AI793" i="35350"/>
  <c r="AU793" i="35350"/>
  <c r="AM732" i="35350"/>
  <c r="AL732" i="35350"/>
  <c r="AN732" i="35350"/>
  <c r="AJ732" i="35350"/>
  <c r="AK732" i="35350"/>
  <c r="AJ658" i="35350"/>
  <c r="AM658" i="35350"/>
  <c r="AK658" i="35350"/>
  <c r="AN658" i="35350"/>
  <c r="AL658" i="35350"/>
  <c r="AU760" i="35350"/>
  <c r="AI760" i="35350"/>
  <c r="AL673" i="35350"/>
  <c r="AM673" i="35350"/>
  <c r="AJ673" i="35350"/>
  <c r="AK673" i="35350"/>
  <c r="AN673" i="35350"/>
  <c r="AI615" i="35350"/>
  <c r="AU615" i="35350"/>
  <c r="AO548" i="35350"/>
  <c r="AQ548" i="35350"/>
  <c r="AR548" i="35350"/>
  <c r="AS548" i="35350"/>
  <c r="T548" i="35350"/>
  <c r="AH548" i="35350"/>
  <c r="AU576" i="35350"/>
  <c r="AI576" i="35350"/>
  <c r="AI711" i="35350"/>
  <c r="AU711" i="35350"/>
  <c r="AL747" i="35350"/>
  <c r="AN747" i="35350"/>
  <c r="AM747" i="35350"/>
  <c r="AK747" i="35350"/>
  <c r="AJ747" i="35350"/>
  <c r="AL812" i="35350"/>
  <c r="AN812" i="35350"/>
  <c r="AK812" i="35350"/>
  <c r="AM812" i="35350"/>
  <c r="AJ812" i="35350"/>
  <c r="AK838" i="35350"/>
  <c r="AL838" i="35350"/>
  <c r="AM838" i="35350"/>
  <c r="AN838" i="35350"/>
  <c r="AJ838" i="35350"/>
  <c r="AT376" i="35350"/>
  <c r="AA376" i="35350" s="1"/>
  <c r="AU802" i="35350"/>
  <c r="AI802" i="35350"/>
  <c r="AR249" i="35350"/>
  <c r="AQ249" i="35350"/>
  <c r="AH249" i="35350"/>
  <c r="AS249" i="35350"/>
  <c r="T249" i="35350"/>
  <c r="T63" i="35350"/>
  <c r="AO63" i="35350"/>
  <c r="AH63" i="35350"/>
  <c r="AR63" i="35350"/>
  <c r="AS63" i="35350"/>
  <c r="AQ63" i="35350"/>
  <c r="AQ200" i="35350"/>
  <c r="AR200" i="35350"/>
  <c r="AS200" i="35350"/>
  <c r="AH200" i="35350"/>
  <c r="AP200" i="35350"/>
  <c r="T200" i="35350"/>
  <c r="AO200" i="35350"/>
  <c r="AJ47" i="35350"/>
  <c r="AL47" i="35350"/>
  <c r="AM47" i="35350"/>
  <c r="AN47" i="35350"/>
  <c r="AK47" i="35350"/>
  <c r="AU791" i="35350"/>
  <c r="AI791" i="35350"/>
  <c r="AM649" i="35350"/>
  <c r="AJ649" i="35350"/>
  <c r="AL649" i="35350"/>
  <c r="AN649" i="35350"/>
  <c r="AK649" i="35350"/>
  <c r="AS48" i="35350"/>
  <c r="AQ48" i="35350"/>
  <c r="AP48" i="35350"/>
  <c r="AH48" i="35350"/>
  <c r="AR48" i="35350"/>
  <c r="AT48" i="35350"/>
  <c r="AA48" i="35350" s="1"/>
  <c r="AO48" i="35350"/>
  <c r="T48" i="35350"/>
  <c r="AU49" i="35350"/>
  <c r="AI49" i="35350"/>
  <c r="AJ793" i="35350"/>
  <c r="AK793" i="35350"/>
  <c r="AL793" i="35350"/>
  <c r="AM793" i="35350"/>
  <c r="AN793" i="35350"/>
  <c r="AI732" i="35350"/>
  <c r="AU732" i="35350"/>
  <c r="AU111" i="35350"/>
  <c r="AI111" i="35350"/>
  <c r="AL839" i="35350"/>
  <c r="AM839" i="35350"/>
  <c r="AJ839" i="35350"/>
  <c r="AN839" i="35350"/>
  <c r="AK839" i="35350"/>
  <c r="AR223" i="35350"/>
  <c r="T223" i="35350"/>
  <c r="AH223" i="35350"/>
  <c r="AQ223" i="35350"/>
  <c r="AO223" i="35350"/>
  <c r="AS223" i="35350"/>
  <c r="AT223" i="35350"/>
  <c r="AA223" i="35350" s="1"/>
  <c r="AI561" i="35350"/>
  <c r="AU561" i="35350"/>
  <c r="AN689" i="35350"/>
  <c r="AJ689" i="35350"/>
  <c r="AM689" i="35350"/>
  <c r="AK689" i="35350"/>
  <c r="AL689" i="35350"/>
  <c r="AU683" i="35350"/>
  <c r="AI683" i="35350"/>
  <c r="AI774" i="35350"/>
  <c r="AU774" i="35350"/>
  <c r="AN600" i="35350"/>
  <c r="AM600" i="35350"/>
  <c r="AK600" i="35350"/>
  <c r="AL600" i="35350"/>
  <c r="AJ600" i="35350"/>
  <c r="AI709" i="35350"/>
  <c r="AU709" i="35350"/>
  <c r="AL823" i="35350"/>
  <c r="AM823" i="35350"/>
  <c r="AJ823" i="35350"/>
  <c r="AK823" i="35350"/>
  <c r="AN823" i="35350"/>
  <c r="AL800" i="35350"/>
  <c r="AJ800" i="35350"/>
  <c r="AK800" i="35350"/>
  <c r="AM800" i="35350"/>
  <c r="AN800" i="35350"/>
  <c r="AN789" i="35350"/>
  <c r="AJ789" i="35350"/>
  <c r="AK789" i="35350"/>
  <c r="AM789" i="35350"/>
  <c r="AL789" i="35350"/>
  <c r="AU736" i="35350"/>
  <c r="AI736" i="35350"/>
  <c r="AU150" i="35350"/>
  <c r="AI150" i="35350"/>
  <c r="AK666" i="35350"/>
  <c r="AM666" i="35350"/>
  <c r="AN666" i="35350"/>
  <c r="AL666" i="35350"/>
  <c r="AJ666" i="35350"/>
  <c r="AK563" i="35350"/>
  <c r="AL563" i="35350"/>
  <c r="AM563" i="35350"/>
  <c r="AJ563" i="35350"/>
  <c r="AN563" i="35350"/>
  <c r="AN570" i="35350"/>
  <c r="AL570" i="35350"/>
  <c r="AJ570" i="35350"/>
  <c r="AK570" i="35350"/>
  <c r="AM570" i="35350"/>
  <c r="AQ560" i="35350"/>
  <c r="AP560" i="35350"/>
  <c r="AS560" i="35350"/>
  <c r="AH560" i="35350"/>
  <c r="AO560" i="35350"/>
  <c r="T560" i="35350"/>
  <c r="AR560" i="35350"/>
  <c r="AQ504" i="35350"/>
  <c r="AO504" i="35350"/>
  <c r="AH504" i="35350"/>
  <c r="T504" i="35350"/>
  <c r="AR504" i="35350"/>
  <c r="AS504" i="35350"/>
  <c r="AS296" i="35350"/>
  <c r="AR296" i="35350"/>
  <c r="AO296" i="35350"/>
  <c r="T296" i="35350"/>
  <c r="AH296" i="35350"/>
  <c r="AQ296" i="35350"/>
  <c r="AP296" i="35350"/>
  <c r="AR487" i="35350"/>
  <c r="T487" i="35350"/>
  <c r="AP487" i="35350"/>
  <c r="AS487" i="35350"/>
  <c r="AO487" i="35350"/>
  <c r="AH487" i="35350"/>
  <c r="AQ487" i="35350"/>
  <c r="AJ687" i="35350"/>
  <c r="AL687" i="35350"/>
  <c r="AM687" i="35350"/>
  <c r="AK687" i="35350"/>
  <c r="AN687" i="35350"/>
  <c r="AK841" i="35350"/>
  <c r="AJ841" i="35350"/>
  <c r="AN841" i="35350"/>
  <c r="AM841" i="35350"/>
  <c r="AL841" i="35350"/>
  <c r="AM150" i="35350"/>
  <c r="AK150" i="35350"/>
  <c r="AN150" i="35350"/>
  <c r="AL150" i="35350"/>
  <c r="AJ150" i="35350"/>
  <c r="AU657" i="35350"/>
  <c r="AI657" i="35350"/>
  <c r="AL539" i="35350"/>
  <c r="AM539" i="35350"/>
  <c r="AN539" i="35350"/>
  <c r="AJ539" i="35350"/>
  <c r="AK539" i="35350"/>
  <c r="AU514" i="35350"/>
  <c r="AI514" i="35350"/>
  <c r="AI828" i="35350"/>
  <c r="AU828" i="35350"/>
  <c r="AU747" i="35350"/>
  <c r="AI747" i="35350"/>
  <c r="AI649" i="35350"/>
  <c r="AU649" i="35350"/>
  <c r="AJ94" i="35350"/>
  <c r="AM94" i="35350"/>
  <c r="AL94" i="35350"/>
  <c r="AN94" i="35350"/>
  <c r="AK94" i="35350"/>
  <c r="AK837" i="35350"/>
  <c r="AN837" i="35350"/>
  <c r="AM837" i="35350"/>
  <c r="AL837" i="35350"/>
  <c r="AJ837" i="35350"/>
  <c r="AQ76" i="35350"/>
  <c r="AP76" i="35350"/>
  <c r="AH76" i="35350"/>
  <c r="AS76" i="35350"/>
  <c r="T76" i="35350"/>
  <c r="AR76" i="35350"/>
  <c r="AO76" i="35350"/>
  <c r="AI400" i="35350"/>
  <c r="AU400" i="35350"/>
  <c r="AM833" i="35350"/>
  <c r="AN833" i="35350"/>
  <c r="AK833" i="35350"/>
  <c r="AJ833" i="35350"/>
  <c r="AL833" i="35350"/>
  <c r="AK371" i="35350"/>
  <c r="AN371" i="35350"/>
  <c r="AJ371" i="35350"/>
  <c r="AL371" i="35350"/>
  <c r="AM371" i="35350"/>
  <c r="AJ665" i="35350"/>
  <c r="AM665" i="35350"/>
  <c r="AL665" i="35350"/>
  <c r="AN665" i="35350"/>
  <c r="AK665" i="35350"/>
  <c r="AU658" i="35350"/>
  <c r="AI658" i="35350"/>
  <c r="AJ400" i="35350"/>
  <c r="AN400" i="35350"/>
  <c r="AM400" i="35350"/>
  <c r="AL400" i="35350"/>
  <c r="AK400" i="35350"/>
  <c r="AI833" i="35350"/>
  <c r="AU833" i="35350"/>
  <c r="AK653" i="35350"/>
  <c r="AN653" i="35350"/>
  <c r="AM653" i="35350"/>
  <c r="AL653" i="35350"/>
  <c r="AJ653" i="35350"/>
  <c r="AK760" i="35350"/>
  <c r="AM760" i="35350"/>
  <c r="AN760" i="35350"/>
  <c r="AL760" i="35350"/>
  <c r="AJ760" i="35350"/>
  <c r="AU673" i="35350"/>
  <c r="AI673" i="35350"/>
  <c r="AS440" i="35350"/>
  <c r="AO440" i="35350"/>
  <c r="AR440" i="35350"/>
  <c r="AP440" i="35350"/>
  <c r="T440" i="35350"/>
  <c r="AQ440" i="35350"/>
  <c r="AH440" i="35350"/>
  <c r="AT84" i="35350"/>
  <c r="AA84" i="35350" s="1"/>
  <c r="AM830" i="35350"/>
  <c r="AL830" i="35350"/>
  <c r="AK830" i="35350"/>
  <c r="AJ830" i="35350"/>
  <c r="AN830" i="35350"/>
  <c r="AI617" i="35350"/>
  <c r="AU617" i="35350"/>
  <c r="AI462" i="35350"/>
  <c r="AU462" i="35350"/>
  <c r="AI485" i="35350"/>
  <c r="AU485" i="35350"/>
  <c r="AI554" i="35350"/>
  <c r="AU554" i="35350"/>
  <c r="AI613" i="35350"/>
  <c r="AU613" i="35350"/>
  <c r="AJ713" i="35350"/>
  <c r="AK713" i="35350"/>
  <c r="AN713" i="35350"/>
  <c r="AM713" i="35350"/>
  <c r="AL713" i="35350"/>
  <c r="AI753" i="35350"/>
  <c r="AU753" i="35350"/>
  <c r="AO718" i="35350"/>
  <c r="AH718" i="35350"/>
  <c r="AR718" i="35350"/>
  <c r="T718" i="35350"/>
  <c r="AP718" i="35350"/>
  <c r="AS718" i="35350"/>
  <c r="AJ802" i="35350"/>
  <c r="AN802" i="35350"/>
  <c r="AL802" i="35350"/>
  <c r="AM802" i="35350"/>
  <c r="AK802" i="35350"/>
  <c r="AJ778" i="35350"/>
  <c r="AK778" i="35350"/>
  <c r="AN778" i="35350"/>
  <c r="AM778" i="35350"/>
  <c r="AL778" i="35350"/>
  <c r="AH33" i="35350"/>
  <c r="AP33" i="35350"/>
  <c r="AO33" i="35350"/>
  <c r="AQ33" i="35350"/>
  <c r="AS33" i="35350"/>
  <c r="T33" i="35350"/>
  <c r="AU47" i="35350"/>
  <c r="AI47" i="35350"/>
  <c r="AL791" i="35350"/>
  <c r="AN791" i="35350"/>
  <c r="AM791" i="35350"/>
  <c r="AK791" i="35350"/>
  <c r="AJ791" i="35350"/>
  <c r="AK49" i="35350"/>
  <c r="AJ49" i="35350"/>
  <c r="AL49" i="35350"/>
  <c r="AN49" i="35350"/>
  <c r="AM49" i="35350"/>
  <c r="AM816" i="35350"/>
  <c r="AN816" i="35350"/>
  <c r="AL816" i="35350"/>
  <c r="AJ816" i="35350"/>
  <c r="AK816" i="35350"/>
  <c r="AU780" i="35350"/>
  <c r="AI780" i="35350"/>
  <c r="AJ111" i="35350"/>
  <c r="AL111" i="35350"/>
  <c r="AK111" i="35350"/>
  <c r="AN111" i="35350"/>
  <c r="AM111" i="35350"/>
  <c r="AU839" i="35350"/>
  <c r="AI839" i="35350"/>
  <c r="AS842" i="35350"/>
  <c r="T842" i="35350"/>
  <c r="AQ842" i="35350"/>
  <c r="AR842" i="35350"/>
  <c r="AH842" i="35350"/>
  <c r="AO842" i="35350"/>
  <c r="AI686" i="35350"/>
  <c r="AU686" i="35350"/>
  <c r="AK824" i="35350"/>
  <c r="AL824" i="35350"/>
  <c r="AJ824" i="35350"/>
  <c r="AN824" i="35350"/>
  <c r="AM824" i="35350"/>
  <c r="AI766" i="35350"/>
  <c r="AU766" i="35350"/>
  <c r="AN495" i="35350"/>
  <c r="AM495" i="35350"/>
  <c r="AK495" i="35350"/>
  <c r="AL495" i="35350"/>
  <c r="AJ495" i="35350"/>
  <c r="AU570" i="35350"/>
  <c r="AI570" i="35350"/>
  <c r="AM810" i="35350"/>
  <c r="AJ810" i="35350"/>
  <c r="AL810" i="35350"/>
  <c r="AK810" i="35350"/>
  <c r="AN810" i="35350"/>
  <c r="AP287" i="35350"/>
  <c r="AS287" i="35350"/>
  <c r="AH287" i="35350"/>
  <c r="AQ287" i="35350"/>
  <c r="AR287" i="35350"/>
  <c r="T287" i="35350"/>
  <c r="AN686" i="35350"/>
  <c r="AM686" i="35350"/>
  <c r="AJ686" i="35350"/>
  <c r="AK686" i="35350"/>
  <c r="AL686" i="35350"/>
  <c r="AT224" i="35350"/>
  <c r="AA224" i="35350" s="1"/>
  <c r="AM828" i="35350"/>
  <c r="AN828" i="35350"/>
  <c r="AJ828" i="35350"/>
  <c r="AL828" i="35350"/>
  <c r="AK828" i="35350"/>
  <c r="AJ481" i="35350"/>
  <c r="AM481" i="35350"/>
  <c r="AN481" i="35350"/>
  <c r="AK481" i="35350"/>
  <c r="AL481" i="35350"/>
  <c r="AM745" i="35350"/>
  <c r="AL745" i="35350"/>
  <c r="AK745" i="35350"/>
  <c r="AN745" i="35350"/>
  <c r="AJ745" i="35350"/>
  <c r="AP434" i="35350"/>
  <c r="AS434" i="35350"/>
  <c r="AO434" i="35350"/>
  <c r="AR434" i="35350"/>
  <c r="AQ434" i="35350"/>
  <c r="T434" i="35350"/>
  <c r="AH434" i="35350"/>
  <c r="AU789" i="35350"/>
  <c r="AI789" i="35350"/>
  <c r="AI837" i="35350"/>
  <c r="AU837" i="35350"/>
  <c r="AI563" i="35350"/>
  <c r="AU563" i="35350"/>
  <c r="AM809" i="35350"/>
  <c r="AK809" i="35350"/>
  <c r="AN809" i="35350"/>
  <c r="AL809" i="35350"/>
  <c r="AJ809" i="35350"/>
  <c r="AU499" i="35350"/>
  <c r="AI499" i="35350"/>
  <c r="AL711" i="35350"/>
  <c r="AK711" i="35350"/>
  <c r="AN711" i="35350"/>
  <c r="AM711" i="35350"/>
  <c r="AJ711" i="35350"/>
  <c r="AH345" i="35350"/>
  <c r="AR345" i="35350"/>
  <c r="T345" i="35350"/>
  <c r="AQ345" i="35350"/>
  <c r="AP345" i="35350"/>
  <c r="AS345" i="35350"/>
  <c r="AO345" i="35350"/>
  <c r="AH89" i="35350"/>
  <c r="AS89" i="35350"/>
  <c r="AO89" i="35350"/>
  <c r="AP89" i="35350"/>
  <c r="T89" i="35350"/>
  <c r="AR89" i="35350"/>
  <c r="AQ89" i="35350"/>
  <c r="AH738" i="35350"/>
  <c r="AO738" i="35350"/>
  <c r="AP738" i="35350"/>
  <c r="T738" i="35350"/>
  <c r="AS738" i="35350"/>
  <c r="AR738" i="35350"/>
  <c r="AU768" i="35350"/>
  <c r="AI768" i="35350"/>
  <c r="AU371" i="35350"/>
  <c r="AI371" i="35350"/>
  <c r="AU665" i="35350"/>
  <c r="AI665" i="35350"/>
  <c r="AI420" i="35350"/>
  <c r="AU420" i="35350"/>
  <c r="AK681" i="35350"/>
  <c r="AL681" i="35350"/>
  <c r="AJ681" i="35350"/>
  <c r="AM681" i="35350"/>
  <c r="AN681" i="35350"/>
  <c r="AR234" i="35350"/>
  <c r="AO234" i="35350"/>
  <c r="AS234" i="35350"/>
  <c r="AH234" i="35350"/>
  <c r="AQ234" i="35350"/>
  <c r="T234" i="35350"/>
  <c r="AI653" i="35350"/>
  <c r="AU653" i="35350"/>
  <c r="AU769" i="35350"/>
  <c r="AI769" i="35350"/>
  <c r="AU813" i="35350"/>
  <c r="AI813" i="35350"/>
  <c r="AI830" i="35350"/>
  <c r="AU830" i="35350"/>
  <c r="AK617" i="35350"/>
  <c r="AN617" i="35350"/>
  <c r="AL617" i="35350"/>
  <c r="AM617" i="35350"/>
  <c r="AJ617" i="35350"/>
  <c r="AM462" i="35350"/>
  <c r="AN462" i="35350"/>
  <c r="AK462" i="35350"/>
  <c r="AL462" i="35350"/>
  <c r="AJ462" i="35350"/>
  <c r="AN485" i="35350"/>
  <c r="AL485" i="35350"/>
  <c r="AM485" i="35350"/>
  <c r="AK485" i="35350"/>
  <c r="AJ485" i="35350"/>
  <c r="AN554" i="35350"/>
  <c r="AJ554" i="35350"/>
  <c r="AL554" i="35350"/>
  <c r="AM554" i="35350"/>
  <c r="AK554" i="35350"/>
  <c r="AL613" i="35350"/>
  <c r="AM613" i="35350"/>
  <c r="AJ613" i="35350"/>
  <c r="AK613" i="35350"/>
  <c r="AN613" i="35350"/>
  <c r="AI713" i="35350"/>
  <c r="AU713" i="35350"/>
  <c r="AM753" i="35350"/>
  <c r="AN753" i="35350"/>
  <c r="AJ753" i="35350"/>
  <c r="AK753" i="35350"/>
  <c r="AL753" i="35350"/>
  <c r="AO811" i="35350"/>
  <c r="T811" i="35350"/>
  <c r="AP811" i="35350"/>
  <c r="AQ811" i="35350"/>
  <c r="AR811" i="35350"/>
  <c r="AH811" i="35350"/>
  <c r="AS811" i="35350"/>
  <c r="T633" i="35350"/>
  <c r="AH633" i="35350"/>
  <c r="AR633" i="35350"/>
  <c r="AS633" i="35350"/>
  <c r="AQ633" i="35350"/>
  <c r="AO633" i="35350"/>
  <c r="AS83" i="35350"/>
  <c r="AO83" i="35350"/>
  <c r="AH83" i="35350"/>
  <c r="AP83" i="35350"/>
  <c r="AR83" i="35350"/>
  <c r="T83" i="35350"/>
  <c r="AQ83" i="35350"/>
  <c r="T782" i="35350"/>
  <c r="AQ782" i="35350"/>
  <c r="AO782" i="35350"/>
  <c r="AR782" i="35350"/>
  <c r="AH782" i="35350"/>
  <c r="AS782" i="35350"/>
  <c r="AU778" i="35350"/>
  <c r="AI778" i="35350"/>
  <c r="AT191" i="35350"/>
  <c r="AA191" i="35350" s="1"/>
  <c r="T191" i="35350"/>
  <c r="AO191" i="35350"/>
  <c r="AS191" i="35350"/>
  <c r="AH191" i="35350"/>
  <c r="AQ191" i="35350"/>
  <c r="AR191" i="35350"/>
  <c r="AP191" i="35350"/>
  <c r="T619" i="35350"/>
  <c r="AS619" i="35350"/>
  <c r="AP619" i="35350"/>
  <c r="AH619" i="35350"/>
  <c r="AR619" i="35350"/>
  <c r="AQ619" i="35350"/>
  <c r="AR146" i="35350"/>
  <c r="AS146" i="35350"/>
  <c r="AQ146" i="35350"/>
  <c r="AP146" i="35350"/>
  <c r="T146" i="35350"/>
  <c r="AO146" i="35350"/>
  <c r="AH146" i="35350"/>
  <c r="AH213" i="35350"/>
  <c r="AO213" i="35350"/>
  <c r="AS213" i="35350"/>
  <c r="AP213" i="35350"/>
  <c r="T213" i="35350"/>
  <c r="AR213" i="35350"/>
  <c r="AQ213" i="35350"/>
  <c r="AI312" i="35350"/>
  <c r="AU312" i="35350"/>
  <c r="AU795" i="35350"/>
  <c r="AI795" i="35350"/>
  <c r="AI80" i="35350"/>
  <c r="AU80" i="35350"/>
  <c r="AU816" i="35350"/>
  <c r="AI816" i="35350"/>
  <c r="AK780" i="35350"/>
  <c r="AM780" i="35350"/>
  <c r="AJ780" i="35350"/>
  <c r="AN780" i="35350"/>
  <c r="AL780" i="35350"/>
  <c r="AJ820" i="35350"/>
  <c r="AL820" i="35350"/>
  <c r="AK820" i="35350"/>
  <c r="AN820" i="35350"/>
  <c r="AM820" i="35350"/>
  <c r="AH158" i="35350"/>
  <c r="AS158" i="35350"/>
  <c r="AO158" i="35350"/>
  <c r="AP158" i="35350"/>
  <c r="T158" i="35350"/>
  <c r="AR158" i="35350"/>
  <c r="AQ158" i="35350"/>
  <c r="AO425" i="35350" l="1"/>
  <c r="P844" i="35350"/>
  <c r="G4" i="35358" s="1"/>
  <c r="P856" i="35350"/>
  <c r="Q856" i="35350" s="1"/>
  <c r="X4" i="35358" s="1"/>
  <c r="AO445" i="35350"/>
  <c r="AV9" i="35350"/>
  <c r="AU9" i="35350" s="1"/>
  <c r="P851" i="35350"/>
  <c r="AX843" i="35350"/>
  <c r="P850" i="35350" s="1"/>
  <c r="AX2" i="35350"/>
  <c r="AQ841" i="35350"/>
  <c r="AH841" i="35350"/>
  <c r="AR841" i="35350"/>
  <c r="T841" i="35350"/>
  <c r="AS841" i="35350"/>
  <c r="AP841" i="35350"/>
  <c r="AO841" i="35350"/>
  <c r="P845" i="35350"/>
  <c r="G5" i="35358" s="1"/>
  <c r="AT724" i="35350"/>
  <c r="AO724" i="35350" s="1"/>
  <c r="AT723" i="35350"/>
  <c r="AT726" i="35350"/>
  <c r="AA726" i="35350" s="1"/>
  <c r="F26" i="35350"/>
  <c r="D27" i="35350" s="1"/>
  <c r="AI4" i="35350"/>
  <c r="AU4" i="35350"/>
  <c r="AW7" i="35350"/>
  <c r="AK7" i="35350" s="1"/>
  <c r="G17" i="35350"/>
  <c r="AO305" i="35350"/>
  <c r="AP546" i="35350"/>
  <c r="AQ266" i="35350"/>
  <c r="J842" i="35352"/>
  <c r="AW18" i="35350"/>
  <c r="AL18" i="35350" s="1"/>
  <c r="AV6" i="35350"/>
  <c r="AI6" i="35350" s="1"/>
  <c r="T6" i="35350" s="1"/>
  <c r="AW9" i="35350"/>
  <c r="AL9" i="35350" s="1"/>
  <c r="AW693" i="35350"/>
  <c r="AV693" i="35350"/>
  <c r="AV694" i="35350"/>
  <c r="AW694" i="35350"/>
  <c r="D841" i="35352"/>
  <c r="AO376" i="35350"/>
  <c r="AO293" i="35350"/>
  <c r="AV28" i="35350"/>
  <c r="AU28" i="35350" s="1"/>
  <c r="AV25" i="35350"/>
  <c r="AU25" i="35350" s="1"/>
  <c r="AL25" i="35350"/>
  <c r="AK25" i="35350"/>
  <c r="AJ25" i="35350"/>
  <c r="AM25" i="35350"/>
  <c r="AM28" i="35350"/>
  <c r="AJ28" i="35350"/>
  <c r="AL28" i="35350"/>
  <c r="AN28" i="35350"/>
  <c r="AK28" i="35350"/>
  <c r="AM19" i="35350"/>
  <c r="AK19" i="35350"/>
  <c r="AJ19" i="35350"/>
  <c r="AL19" i="35350"/>
  <c r="AN19" i="35350"/>
  <c r="AV19" i="35350"/>
  <c r="AU19" i="35350" s="1"/>
  <c r="AN25" i="35350"/>
  <c r="AO31" i="35350"/>
  <c r="AM27" i="35350"/>
  <c r="AI23" i="35350"/>
  <c r="AP23" i="35350" s="1"/>
  <c r="AN21" i="35350"/>
  <c r="AK24" i="35350"/>
  <c r="AL24" i="35350"/>
  <c r="AN24" i="35350"/>
  <c r="AJ24" i="35350"/>
  <c r="AU24" i="35350"/>
  <c r="AS31" i="35350"/>
  <c r="G14" i="35350"/>
  <c r="G6" i="35350"/>
  <c r="AL21" i="35350"/>
  <c r="AP31" i="35350"/>
  <c r="G24" i="35350"/>
  <c r="AQ31" i="35350"/>
  <c r="AH31" i="35350"/>
  <c r="AJ21" i="35350"/>
  <c r="AN27" i="35350"/>
  <c r="G21" i="35350"/>
  <c r="G96" i="35350"/>
  <c r="J95" i="35350"/>
  <c r="AM21" i="35350"/>
  <c r="G10" i="35350"/>
  <c r="AL27" i="35350"/>
  <c r="AT676" i="35350"/>
  <c r="G25" i="35350"/>
  <c r="AK27" i="35350"/>
  <c r="G19" i="35350"/>
  <c r="G12" i="35350"/>
  <c r="G13" i="35350"/>
  <c r="AT271" i="35350"/>
  <c r="AA271" i="35350" s="1"/>
  <c r="G9" i="35350"/>
  <c r="G16" i="35350"/>
  <c r="B26" i="35350"/>
  <c r="F27" i="35350"/>
  <c r="AR12" i="35350"/>
  <c r="AU27" i="35350"/>
  <c r="AN16" i="35350"/>
  <c r="AI13" i="35350"/>
  <c r="AQ13" i="35350" s="1"/>
  <c r="AI16" i="35350"/>
  <c r="AP16" i="35350" s="1"/>
  <c r="AM26" i="35350"/>
  <c r="AL23" i="35350"/>
  <c r="AJ23" i="35350"/>
  <c r="AN23" i="35350"/>
  <c r="AL20" i="35350"/>
  <c r="AK20" i="35350"/>
  <c r="AM20" i="35350"/>
  <c r="AM6" i="35350"/>
  <c r="AM23" i="35350"/>
  <c r="AI21" i="35350"/>
  <c r="AP21" i="35350" s="1"/>
  <c r="AN20" i="35350"/>
  <c r="AL11" i="35350"/>
  <c r="AI8" i="35350"/>
  <c r="AP8" i="35350" s="1"/>
  <c r="AU26" i="35350"/>
  <c r="AK26" i="35350"/>
  <c r="AM11" i="35350"/>
  <c r="AI17" i="35350"/>
  <c r="AH17" i="35350" s="1"/>
  <c r="AK11" i="35350"/>
  <c r="AJ11" i="35350"/>
  <c r="AN6" i="35350"/>
  <c r="AK13" i="35350"/>
  <c r="AK6" i="35350"/>
  <c r="AI5" i="35350"/>
  <c r="AS5" i="35350" s="1"/>
  <c r="AL13" i="35350"/>
  <c r="AJ6" i="35350"/>
  <c r="AN26" i="35350"/>
  <c r="AH12" i="35350"/>
  <c r="AN13" i="35350"/>
  <c r="AM31" i="35350"/>
  <c r="AL26" i="35350"/>
  <c r="AN17" i="35350"/>
  <c r="AK8" i="35350"/>
  <c r="AM16" i="35350"/>
  <c r="AK22" i="35350"/>
  <c r="AM5" i="35350"/>
  <c r="AM17" i="35350"/>
  <c r="AM8" i="35350"/>
  <c r="AJ13" i="35350"/>
  <c r="AJ16" i="35350"/>
  <c r="AN14" i="35350"/>
  <c r="AM22" i="35350"/>
  <c r="AK17" i="35350"/>
  <c r="AO12" i="35350"/>
  <c r="AI14" i="35350"/>
  <c r="AU14" i="35350"/>
  <c r="AN29" i="35350"/>
  <c r="AK29" i="35350"/>
  <c r="AL29" i="35350"/>
  <c r="AM29" i="35350"/>
  <c r="AJ29" i="35350"/>
  <c r="AJ15" i="35350"/>
  <c r="AN15" i="35350"/>
  <c r="AM15" i="35350"/>
  <c r="AK15" i="35350"/>
  <c r="AL15" i="35350"/>
  <c r="AJ12" i="35350"/>
  <c r="AK12" i="35350"/>
  <c r="AM12" i="35350"/>
  <c r="AL12" i="35350"/>
  <c r="AN12" i="35350"/>
  <c r="AL17" i="35350"/>
  <c r="AQ12" i="35350"/>
  <c r="AN8" i="35350"/>
  <c r="AL31" i="35350"/>
  <c r="AL5" i="35350"/>
  <c r="AK14" i="35350"/>
  <c r="AK31" i="35350"/>
  <c r="AJ31" i="35350"/>
  <c r="AJ22" i="35350"/>
  <c r="AI18" i="35350"/>
  <c r="AU18" i="35350"/>
  <c r="AI22" i="35350"/>
  <c r="AU22" i="35350"/>
  <c r="AL14" i="35350"/>
  <c r="AU12" i="35350"/>
  <c r="AI11" i="35350"/>
  <c r="AU11" i="35350"/>
  <c r="AK5" i="35350"/>
  <c r="AJ5" i="35350"/>
  <c r="AL8" i="35350"/>
  <c r="AI29" i="35350"/>
  <c r="AQ29" i="35350" s="1"/>
  <c r="AI15" i="35350"/>
  <c r="AS12" i="35350"/>
  <c r="AL16" i="35350"/>
  <c r="AM14" i="35350"/>
  <c r="AN22" i="35350"/>
  <c r="AU20" i="35350"/>
  <c r="AI20" i="35350"/>
  <c r="AU7" i="35350"/>
  <c r="AJ4" i="35350"/>
  <c r="AK4" i="35350"/>
  <c r="AM4" i="35350"/>
  <c r="AN4" i="35350"/>
  <c r="AQ469" i="35350"/>
  <c r="AO40" i="35350"/>
  <c r="AP127" i="35350"/>
  <c r="AQ752" i="35350"/>
  <c r="AT192" i="35350"/>
  <c r="AA192" i="35350" s="1"/>
  <c r="AT83" i="35350"/>
  <c r="AA83" i="35350" s="1"/>
  <c r="AT37" i="35350"/>
  <c r="AA37" i="35350" s="1"/>
  <c r="AT197" i="35350"/>
  <c r="AA197" i="35350" s="1"/>
  <c r="AT40" i="35350"/>
  <c r="AA40" i="35350" s="1"/>
  <c r="AT56" i="35350"/>
  <c r="AA56" i="35350" s="1"/>
  <c r="T40" i="35350"/>
  <c r="AH40" i="35350"/>
  <c r="AR40" i="35350"/>
  <c r="AP40" i="35350"/>
  <c r="AQ40" i="35350"/>
  <c r="AT64" i="35350"/>
  <c r="AA64" i="35350" s="1"/>
  <c r="AT548" i="35350"/>
  <c r="AA548" i="35350" s="1"/>
  <c r="AT184" i="35350"/>
  <c r="AA184" i="35350" s="1"/>
  <c r="AT668" i="35350"/>
  <c r="AT200" i="35350"/>
  <c r="AA200" i="35350" s="1"/>
  <c r="AP170" i="35350"/>
  <c r="AR524" i="35350"/>
  <c r="T524" i="35350"/>
  <c r="AO272" i="35350"/>
  <c r="AO524" i="35350"/>
  <c r="AT524" i="35350"/>
  <c r="AA524" i="35350" s="1"/>
  <c r="AH524" i="35350"/>
  <c r="AT96" i="35350"/>
  <c r="AA96" i="35350" s="1"/>
  <c r="AS524" i="35350"/>
  <c r="T176" i="35350"/>
  <c r="AS176" i="35350"/>
  <c r="AT176" i="35350"/>
  <c r="AA176" i="35350" s="1"/>
  <c r="AT375" i="35350"/>
  <c r="AH176" i="35350"/>
  <c r="AQ176" i="35350"/>
  <c r="AR176" i="35350"/>
  <c r="AO176" i="35350"/>
  <c r="AO579" i="35350"/>
  <c r="AT221" i="35350"/>
  <c r="AP64" i="35350"/>
  <c r="AO583" i="35350"/>
  <c r="AP229" i="35350"/>
  <c r="AP223" i="35350"/>
  <c r="AQ91" i="35350"/>
  <c r="AQ75" i="35350"/>
  <c r="AT326" i="35350"/>
  <c r="AA326" i="35350" s="1"/>
  <c r="T293" i="35350"/>
  <c r="AH293" i="35350"/>
  <c r="AT293" i="35350"/>
  <c r="AA293" i="35350" s="1"/>
  <c r="AP293" i="35350"/>
  <c r="AT577" i="35350"/>
  <c r="AO577" i="35350" s="1"/>
  <c r="AP61" i="35350"/>
  <c r="AR326" i="35350"/>
  <c r="AR293" i="35350"/>
  <c r="AQ293" i="35350"/>
  <c r="AT391" i="35350"/>
  <c r="AS293" i="35350"/>
  <c r="T61" i="35350"/>
  <c r="AH779" i="35350"/>
  <c r="AT277" i="35350"/>
  <c r="AA277" i="35350" s="1"/>
  <c r="T326" i="35350"/>
  <c r="AR61" i="35350"/>
  <c r="AS678" i="35350"/>
  <c r="AH61" i="35350"/>
  <c r="AP779" i="35350"/>
  <c r="AH326" i="35350"/>
  <c r="T678" i="35350"/>
  <c r="AO61" i="35350"/>
  <c r="AR696" i="35350"/>
  <c r="AS61" i="35350"/>
  <c r="AS326" i="35350"/>
  <c r="AO678" i="35350"/>
  <c r="AP326" i="35350"/>
  <c r="AH696" i="35350"/>
  <c r="AO326" i="35350"/>
  <c r="AR678" i="35350"/>
  <c r="AT205" i="35350"/>
  <c r="AA205" i="35350" s="1"/>
  <c r="AR779" i="35350"/>
  <c r="AP696" i="35350"/>
  <c r="AT779" i="35350"/>
  <c r="AA779" i="35350" s="1"/>
  <c r="T779" i="35350"/>
  <c r="AS779" i="35350"/>
  <c r="T696" i="35350"/>
  <c r="T566" i="35350"/>
  <c r="AT45" i="35350"/>
  <c r="AP661" i="35350"/>
  <c r="AO779" i="35350"/>
  <c r="AP347" i="35350"/>
  <c r="AQ696" i="35350"/>
  <c r="AT342" i="35350"/>
  <c r="AA342" i="35350" s="1"/>
  <c r="AT322" i="35350"/>
  <c r="AS347" i="35350"/>
  <c r="T347" i="35350"/>
  <c r="AO347" i="35350"/>
  <c r="AH43" i="35350"/>
  <c r="AS784" i="35350"/>
  <c r="AT43" i="35350"/>
  <c r="AA43" i="35350" s="1"/>
  <c r="AS43" i="35350"/>
  <c r="T763" i="35350"/>
  <c r="T43" i="35350"/>
  <c r="AQ43" i="35350"/>
  <c r="AR43" i="35350"/>
  <c r="AS763" i="35350"/>
  <c r="AR763" i="35350"/>
  <c r="AT763" i="35350"/>
  <c r="AA763" i="35350" s="1"/>
  <c r="AO763" i="35350"/>
  <c r="AH763" i="35350"/>
  <c r="AO212" i="35350"/>
  <c r="AH250" i="35350"/>
  <c r="AP250" i="35350"/>
  <c r="AS196" i="35350"/>
  <c r="AS250" i="35350"/>
  <c r="AT250" i="35350"/>
  <c r="AA250" i="35350" s="1"/>
  <c r="AR250" i="35350"/>
  <c r="AS372" i="35350"/>
  <c r="T250" i="35350"/>
  <c r="AH347" i="35350"/>
  <c r="AP328" i="35350"/>
  <c r="AH328" i="35350"/>
  <c r="AO74" i="35350"/>
  <c r="AT444" i="35350"/>
  <c r="AA444" i="35350" s="1"/>
  <c r="AH74" i="35350"/>
  <c r="AT739" i="35350"/>
  <c r="AA739" i="35350" s="1"/>
  <c r="AH212" i="35350"/>
  <c r="AS212" i="35350"/>
  <c r="AP678" i="35350"/>
  <c r="AQ678" i="35350"/>
  <c r="AS336" i="35350"/>
  <c r="AP608" i="35350"/>
  <c r="AR336" i="35350"/>
  <c r="T690" i="35350"/>
  <c r="AT785" i="35350"/>
  <c r="AA785" i="35350" s="1"/>
  <c r="AT705" i="35350"/>
  <c r="AA705" i="35350" s="1"/>
  <c r="AQ347" i="35350"/>
  <c r="AH690" i="35350"/>
  <c r="AQ110" i="35350"/>
  <c r="T298" i="35350"/>
  <c r="AR547" i="35350"/>
  <c r="T294" i="35350"/>
  <c r="AH784" i="35350"/>
  <c r="AH566" i="35350"/>
  <c r="AT364" i="35350"/>
  <c r="AQ547" i="35350"/>
  <c r="AS496" i="35350"/>
  <c r="AO547" i="35350"/>
  <c r="AQ834" i="35350"/>
  <c r="AP394" i="35350"/>
  <c r="AT589" i="35350"/>
  <c r="AO357" i="35350"/>
  <c r="T547" i="35350"/>
  <c r="T179" i="35350"/>
  <c r="AP536" i="35350"/>
  <c r="AQ496" i="35350"/>
  <c r="AT66" i="35350"/>
  <c r="AA66" i="35350" s="1"/>
  <c r="AO328" i="35350"/>
  <c r="AS616" i="35350"/>
  <c r="AS547" i="35350"/>
  <c r="AR496" i="35350"/>
  <c r="AR790" i="35350"/>
  <c r="AR347" i="35350"/>
  <c r="AS566" i="35350"/>
  <c r="AT590" i="35350"/>
  <c r="AO590" i="35350" s="1"/>
  <c r="T328" i="35350"/>
  <c r="AS536" i="35350"/>
  <c r="AQ536" i="35350"/>
  <c r="AT547" i="35350"/>
  <c r="AA547" i="35350" s="1"/>
  <c r="AH496" i="35350"/>
  <c r="AS168" i="35350"/>
  <c r="AO536" i="35350"/>
  <c r="AP547" i="35350"/>
  <c r="AT213" i="35350"/>
  <c r="AA213" i="35350" s="1"/>
  <c r="AT496" i="35350"/>
  <c r="AA496" i="35350" s="1"/>
  <c r="T496" i="35350"/>
  <c r="AQ748" i="35350"/>
  <c r="AT566" i="35350"/>
  <c r="AA566" i="35350" s="1"/>
  <c r="AT536" i="35350"/>
  <c r="AA536" i="35350" s="1"/>
  <c r="AH834" i="35350"/>
  <c r="AS179" i="35350"/>
  <c r="AH829" i="35350"/>
  <c r="AO616" i="35350"/>
  <c r="AS57" i="35350"/>
  <c r="AP372" i="35350"/>
  <c r="AP148" i="35350"/>
  <c r="AH608" i="35350"/>
  <c r="AT108" i="35350"/>
  <c r="AA108" i="35350" s="1"/>
  <c r="T575" i="35350"/>
  <c r="AT670" i="35350"/>
  <c r="T212" i="35350"/>
  <c r="AR536" i="35350"/>
  <c r="AH616" i="35350"/>
  <c r="T829" i="35350"/>
  <c r="AH57" i="35350"/>
  <c r="AO372" i="35350"/>
  <c r="AP292" i="35350"/>
  <c r="AT237" i="35350"/>
  <c r="AA237" i="35350" s="1"/>
  <c r="AH575" i="35350"/>
  <c r="AR566" i="35350"/>
  <c r="AP566" i="35350"/>
  <c r="AT504" i="35350"/>
  <c r="AT372" i="35350"/>
  <c r="AA372" i="35350" s="1"/>
  <c r="AO608" i="35350"/>
  <c r="AP829" i="35350"/>
  <c r="AH372" i="35350"/>
  <c r="AS608" i="35350"/>
  <c r="AS108" i="35350"/>
  <c r="AP212" i="35350"/>
  <c r="AH536" i="35350"/>
  <c r="AR616" i="35350"/>
  <c r="AT575" i="35350"/>
  <c r="AA575" i="35350" s="1"/>
  <c r="AO829" i="35350"/>
  <c r="T372" i="35350"/>
  <c r="AQ608" i="35350"/>
  <c r="AO237" i="35350"/>
  <c r="AH108" i="35350"/>
  <c r="AO292" i="35350"/>
  <c r="AR575" i="35350"/>
  <c r="AQ566" i="35350"/>
  <c r="T616" i="35350"/>
  <c r="AQ212" i="35350"/>
  <c r="AS829" i="35350"/>
  <c r="AR372" i="35350"/>
  <c r="AS737" i="35350"/>
  <c r="T608" i="35350"/>
  <c r="AH199" i="35350"/>
  <c r="AR237" i="35350"/>
  <c r="AP108" i="35350"/>
  <c r="AP575" i="35350"/>
  <c r="AQ616" i="35350"/>
  <c r="AT212" i="35350"/>
  <c r="AA212" i="35350" s="1"/>
  <c r="AH237" i="35350"/>
  <c r="AS575" i="35350"/>
  <c r="AT478" i="35350"/>
  <c r="AT194" i="35350"/>
  <c r="AA194" i="35350" s="1"/>
  <c r="AH357" i="35350"/>
  <c r="AR328" i="35350"/>
  <c r="AP298" i="35350"/>
  <c r="AH361" i="35350"/>
  <c r="AT623" i="35350"/>
  <c r="AS357" i="35350"/>
  <c r="AQ328" i="35350"/>
  <c r="AT74" i="35350"/>
  <c r="AA74" i="35350" s="1"/>
  <c r="AP196" i="35350"/>
  <c r="AS74" i="35350"/>
  <c r="AT328" i="35350"/>
  <c r="AA328" i="35350" s="1"/>
  <c r="AP74" i="35350"/>
  <c r="AQ505" i="35350"/>
  <c r="AS298" i="35350"/>
  <c r="T314" i="35350"/>
  <c r="AT116" i="35350"/>
  <c r="AA116" i="35350" s="1"/>
  <c r="AO336" i="35350"/>
  <c r="AR418" i="35350"/>
  <c r="AR834" i="35350"/>
  <c r="AO294" i="35350"/>
  <c r="AS368" i="35350"/>
  <c r="AR298" i="35350"/>
  <c r="AS661" i="35350"/>
  <c r="AH314" i="35350"/>
  <c r="T237" i="35350"/>
  <c r="AS790" i="35350"/>
  <c r="AP460" i="35350"/>
  <c r="AS237" i="35350"/>
  <c r="T74" i="35350"/>
  <c r="AP442" i="35350"/>
  <c r="T186" i="35350"/>
  <c r="AQ814" i="35350"/>
  <c r="T148" i="35350"/>
  <c r="AO238" i="35350"/>
  <c r="AH298" i="35350"/>
  <c r="AH168" i="35350"/>
  <c r="T108" i="35350"/>
  <c r="AT42" i="35350"/>
  <c r="AA42" i="35350" s="1"/>
  <c r="AR715" i="35350"/>
  <c r="AQ148" i="35350"/>
  <c r="AQ298" i="35350"/>
  <c r="AQ74" i="35350"/>
  <c r="AP496" i="35350"/>
  <c r="AQ294" i="35350"/>
  <c r="AH646" i="35350"/>
  <c r="AT124" i="35350"/>
  <c r="AA124" i="35350" s="1"/>
  <c r="AR168" i="35350"/>
  <c r="T790" i="35350"/>
  <c r="AR357" i="35350"/>
  <c r="AO834" i="35350"/>
  <c r="AP294" i="35350"/>
  <c r="AH332" i="35350"/>
  <c r="AO168" i="35350"/>
  <c r="AO108" i="35350"/>
  <c r="T168" i="35350"/>
  <c r="T357" i="35350"/>
  <c r="AS27" i="35350"/>
  <c r="AS294" i="35350"/>
  <c r="AO148" i="35350"/>
  <c r="AH790" i="35350"/>
  <c r="AQ108" i="35350"/>
  <c r="AT35" i="35350"/>
  <c r="X35" i="35350" s="1"/>
  <c r="AR294" i="35350"/>
  <c r="AQ357" i="35350"/>
  <c r="AS834" i="35350"/>
  <c r="AO794" i="35350"/>
  <c r="AT168" i="35350"/>
  <c r="AA168" i="35350" s="1"/>
  <c r="AQ168" i="35350"/>
  <c r="AP528" i="35350"/>
  <c r="AO790" i="35350"/>
  <c r="AQ374" i="35350"/>
  <c r="AT392" i="35350"/>
  <c r="AA392" i="35350" s="1"/>
  <c r="AT166" i="35350"/>
  <c r="T401" i="35350"/>
  <c r="AO401" i="35350"/>
  <c r="AP401" i="35350"/>
  <c r="AH401" i="35350"/>
  <c r="AR401" i="35350"/>
  <c r="AQ401" i="35350"/>
  <c r="AS401" i="35350"/>
  <c r="AS596" i="35350"/>
  <c r="AR153" i="35350"/>
  <c r="AT161" i="35350"/>
  <c r="AA161" i="35350" s="1"/>
  <c r="AH827" i="35350"/>
  <c r="AH180" i="35350"/>
  <c r="AO479" i="35350"/>
  <c r="AT129" i="35350"/>
  <c r="AA129" i="35350" s="1"/>
  <c r="AT336" i="35350"/>
  <c r="AA336" i="35350" s="1"/>
  <c r="AH418" i="35350"/>
  <c r="AH631" i="35350"/>
  <c r="AS827" i="35350"/>
  <c r="AH90" i="35350"/>
  <c r="AT361" i="35350"/>
  <c r="AA361" i="35350" s="1"/>
  <c r="AH363" i="35350"/>
  <c r="T362" i="35350"/>
  <c r="AR741" i="35350"/>
  <c r="AQ827" i="35350"/>
  <c r="AH814" i="35350"/>
  <c r="AQ336" i="35350"/>
  <c r="AQ418" i="35350"/>
  <c r="AQ631" i="35350"/>
  <c r="T827" i="35350"/>
  <c r="AO737" i="35350"/>
  <c r="T199" i="35350"/>
  <c r="AR690" i="35350"/>
  <c r="AQ460" i="35350"/>
  <c r="AT827" i="35350"/>
  <c r="AA827" i="35350" s="1"/>
  <c r="AP690" i="35350"/>
  <c r="AT58" i="35350"/>
  <c r="AA58" i="35350" s="1"/>
  <c r="T411" i="35350"/>
  <c r="T412" i="35350"/>
  <c r="AO827" i="35350"/>
  <c r="AP271" i="35350"/>
  <c r="AQ755" i="35350"/>
  <c r="AO187" i="35350"/>
  <c r="AP827" i="35350"/>
  <c r="AR318" i="35350"/>
  <c r="AS90" i="35350"/>
  <c r="AQ271" i="35350"/>
  <c r="AQ283" i="35350"/>
  <c r="AO411" i="35350"/>
  <c r="AS794" i="35350"/>
  <c r="AP180" i="35350"/>
  <c r="AT180" i="35350"/>
  <c r="AA180" i="35350" s="1"/>
  <c r="AH411" i="35350"/>
  <c r="AT287" i="35350"/>
  <c r="AO287" i="35350" s="1"/>
  <c r="AT239" i="35350"/>
  <c r="AA239" i="35350" s="1"/>
  <c r="AP336" i="35350"/>
  <c r="T596" i="35350"/>
  <c r="AR631" i="35350"/>
  <c r="AR794" i="35350"/>
  <c r="AQ57" i="35350"/>
  <c r="T180" i="35350"/>
  <c r="AO90" i="35350"/>
  <c r="AH751" i="35350"/>
  <c r="T275" i="35350"/>
  <c r="AS690" i="35350"/>
  <c r="AT430" i="35350"/>
  <c r="AT87" i="35350"/>
  <c r="AA87" i="35350" s="1"/>
  <c r="AT340" i="35350"/>
  <c r="AA340" i="35350" s="1"/>
  <c r="AT472" i="35350"/>
  <c r="T794" i="35350"/>
  <c r="AP283" i="35350"/>
  <c r="AQ411" i="35350"/>
  <c r="T336" i="35350"/>
  <c r="AS601" i="35350"/>
  <c r="AP418" i="35350"/>
  <c r="AH701" i="35350"/>
  <c r="AS51" i="35350"/>
  <c r="AP794" i="35350"/>
  <c r="AT286" i="35350"/>
  <c r="AA286" i="35350" s="1"/>
  <c r="AT411" i="35350"/>
  <c r="AA411" i="35350" s="1"/>
  <c r="AP411" i="35350"/>
  <c r="AH259" i="35350"/>
  <c r="AR411" i="35350"/>
  <c r="AT68" i="35350"/>
  <c r="AA68" i="35350" s="1"/>
  <c r="AT155" i="35350"/>
  <c r="AR814" i="35350"/>
  <c r="AP814" i="35350"/>
  <c r="T701" i="35350"/>
  <c r="AP286" i="35350"/>
  <c r="AS332" i="35350"/>
  <c r="AO361" i="35350"/>
  <c r="AP70" i="35350"/>
  <c r="AH408" i="35350"/>
  <c r="AQ300" i="35350"/>
  <c r="AT360" i="35350"/>
  <c r="AA360" i="35350" s="1"/>
  <c r="T631" i="35350"/>
  <c r="AR180" i="35350"/>
  <c r="AR286" i="35350"/>
  <c r="AP332" i="35350"/>
  <c r="AS180" i="35350"/>
  <c r="AS253" i="35350"/>
  <c r="AT690" i="35350"/>
  <c r="AA690" i="35350" s="1"/>
  <c r="AT509" i="35350"/>
  <c r="AT185" i="35350"/>
  <c r="AA185" i="35350" s="1"/>
  <c r="AT63" i="35350"/>
  <c r="AO303" i="35350"/>
  <c r="AO323" i="35350"/>
  <c r="AR784" i="35350"/>
  <c r="AP238" i="35350"/>
  <c r="AQ773" i="35350"/>
  <c r="AH748" i="35350"/>
  <c r="T712" i="35350"/>
  <c r="AH110" i="35350"/>
  <c r="T196" i="35350"/>
  <c r="T358" i="35350"/>
  <c r="T174" i="35350"/>
  <c r="T153" i="35350"/>
  <c r="AH174" i="35350"/>
  <c r="AH186" i="35350"/>
  <c r="T814" i="35350"/>
  <c r="T323" i="35350"/>
  <c r="AP631" i="35350"/>
  <c r="AP784" i="35350"/>
  <c r="AP57" i="35350"/>
  <c r="AH741" i="35350"/>
  <c r="AQ238" i="35350"/>
  <c r="T773" i="35350"/>
  <c r="AR748" i="35350"/>
  <c r="AR110" i="35350"/>
  <c r="AQ196" i="35350"/>
  <c r="AT748" i="35350"/>
  <c r="AA748" i="35350" s="1"/>
  <c r="AH153" i="35350"/>
  <c r="AH442" i="35350"/>
  <c r="AS153" i="35350"/>
  <c r="AQ361" i="35350"/>
  <c r="AR186" i="35350"/>
  <c r="AP773" i="35350"/>
  <c r="AS748" i="35350"/>
  <c r="AT110" i="35350"/>
  <c r="AA110" i="35350" s="1"/>
  <c r="AQ442" i="35350"/>
  <c r="AT260" i="35350"/>
  <c r="AA260" i="35350" s="1"/>
  <c r="AT317" i="35350"/>
  <c r="AA317" i="35350" s="1"/>
  <c r="AR588" i="35350"/>
  <c r="AR271" i="35350"/>
  <c r="T784" i="35350"/>
  <c r="AO110" i="35350"/>
  <c r="AS442" i="35350"/>
  <c r="AS186" i="35350"/>
  <c r="T588" i="35350"/>
  <c r="AO418" i="35350"/>
  <c r="T271" i="35350"/>
  <c r="AS631" i="35350"/>
  <c r="AR57" i="35350"/>
  <c r="AO318" i="35350"/>
  <c r="AS238" i="35350"/>
  <c r="AS773" i="35350"/>
  <c r="AO748" i="35350"/>
  <c r="AS712" i="35350"/>
  <c r="T110" i="35350"/>
  <c r="AP90" i="35350"/>
  <c r="AR196" i="35350"/>
  <c r="T361" i="35350"/>
  <c r="AT153" i="35350"/>
  <c r="AA153" i="35350" s="1"/>
  <c r="AT186" i="35350"/>
  <c r="AA186" i="35350" s="1"/>
  <c r="AH358" i="35350"/>
  <c r="AO186" i="35350"/>
  <c r="AT102" i="35350"/>
  <c r="AA102" i="35350" s="1"/>
  <c r="AT262" i="35350"/>
  <c r="AT511" i="35350"/>
  <c r="AA511" i="35350" s="1"/>
  <c r="AT357" i="35350"/>
  <c r="AA357" i="35350" s="1"/>
  <c r="AT442" i="35350"/>
  <c r="AA442" i="35350" s="1"/>
  <c r="AT333" i="35350"/>
  <c r="AA333" i="35350" s="1"/>
  <c r="AT247" i="35350"/>
  <c r="AA247" i="35350" s="1"/>
  <c r="AO153" i="35350"/>
  <c r="AH238" i="35350"/>
  <c r="AR737" i="35350"/>
  <c r="AQ712" i="35350"/>
  <c r="AR199" i="35350"/>
  <c r="T442" i="35350"/>
  <c r="AP588" i="35350"/>
  <c r="AS418" i="35350"/>
  <c r="AR628" i="35350"/>
  <c r="AO631" i="35350"/>
  <c r="AQ784" i="35350"/>
  <c r="AO57" i="35350"/>
  <c r="AQ318" i="35350"/>
  <c r="AR238" i="35350"/>
  <c r="AR773" i="35350"/>
  <c r="AR712" i="35350"/>
  <c r="AQ90" i="35350"/>
  <c r="AO358" i="35350"/>
  <c r="AR361" i="35350"/>
  <c r="T378" i="35350"/>
  <c r="AT593" i="35350"/>
  <c r="AA593" i="35350" s="1"/>
  <c r="AT114" i="35350"/>
  <c r="AA114" i="35350" s="1"/>
  <c r="AT92" i="35350"/>
  <c r="AA92" i="35350" s="1"/>
  <c r="AT586" i="35350"/>
  <c r="AT178" i="35350"/>
  <c r="AA178" i="35350" s="1"/>
  <c r="AT268" i="35350"/>
  <c r="AA268" i="35350" s="1"/>
  <c r="AT382" i="35350"/>
  <c r="AP382" i="35350" s="1"/>
  <c r="AH773" i="35350"/>
  <c r="AO196" i="35350"/>
  <c r="AP358" i="35350"/>
  <c r="AR358" i="35350"/>
  <c r="AR442" i="35350"/>
  <c r="AO814" i="35350"/>
  <c r="T628" i="35350"/>
  <c r="T90" i="35350"/>
  <c r="AS318" i="35350"/>
  <c r="AT196" i="35350"/>
  <c r="AA196" i="35350" s="1"/>
  <c r="AQ660" i="35350"/>
  <c r="AS361" i="35350"/>
  <c r="AQ358" i="35350"/>
  <c r="AQ363" i="35350"/>
  <c r="AT358" i="35350"/>
  <c r="AA358" i="35350" s="1"/>
  <c r="AT236" i="35350"/>
  <c r="AA236" i="35350" s="1"/>
  <c r="AT551" i="35350"/>
  <c r="AA551" i="35350" s="1"/>
  <c r="AT270" i="35350"/>
  <c r="AT146" i="35350"/>
  <c r="AA146" i="35350" s="1"/>
  <c r="AT201" i="35350"/>
  <c r="AA201" i="35350" s="1"/>
  <c r="AP51" i="35350"/>
  <c r="AR408" i="35350"/>
  <c r="T189" i="35350"/>
  <c r="AQ275" i="35350"/>
  <c r="AT765" i="35350"/>
  <c r="AA765" i="35350" s="1"/>
  <c r="T329" i="35350"/>
  <c r="AT471" i="35350"/>
  <c r="AA471" i="35350" s="1"/>
  <c r="AT143" i="35350"/>
  <c r="AA143" i="35350" s="1"/>
  <c r="AT503" i="35350"/>
  <c r="AT338" i="35350"/>
  <c r="AA338" i="35350" s="1"/>
  <c r="AO601" i="35350"/>
  <c r="AQ51" i="35350"/>
  <c r="AS286" i="35350"/>
  <c r="AQ737" i="35350"/>
  <c r="AT199" i="35350"/>
  <c r="AA199" i="35350" s="1"/>
  <c r="AQ368" i="35350"/>
  <c r="AO180" i="35350"/>
  <c r="AR314" i="35350"/>
  <c r="AP199" i="35350"/>
  <c r="AS479" i="35350"/>
  <c r="AP275" i="35350"/>
  <c r="AR460" i="35350"/>
  <c r="AP646" i="35350"/>
  <c r="AT814" i="35350"/>
  <c r="AA814" i="35350" s="1"/>
  <c r="AH378" i="35350"/>
  <c r="AR112" i="35350"/>
  <c r="AP329" i="35350"/>
  <c r="AP259" i="35350"/>
  <c r="AT190" i="35350"/>
  <c r="AA190" i="35350" s="1"/>
  <c r="AT210" i="35350"/>
  <c r="AT343" i="35350"/>
  <c r="AA343" i="35350" s="1"/>
  <c r="AT584" i="35350"/>
  <c r="AA584" i="35350" s="1"/>
  <c r="AT79" i="35350"/>
  <c r="AA79" i="35350" s="1"/>
  <c r="AT249" i="35350"/>
  <c r="T408" i="35350"/>
  <c r="AH329" i="35350"/>
  <c r="AH412" i="35350"/>
  <c r="AS701" i="35350"/>
  <c r="AH286" i="35350"/>
  <c r="T737" i="35350"/>
  <c r="AS199" i="35350"/>
  <c r="AT275" i="35350"/>
  <c r="AA275" i="35350" s="1"/>
  <c r="AR580" i="35350"/>
  <c r="AP255" i="35350"/>
  <c r="AR646" i="35350"/>
  <c r="AR275" i="35350"/>
  <c r="AS329" i="35350"/>
  <c r="AH394" i="35350"/>
  <c r="AO756" i="35350"/>
  <c r="AQ67" i="35350"/>
  <c r="AT408" i="35350"/>
  <c r="AA408" i="35350" s="1"/>
  <c r="AO412" i="35350"/>
  <c r="AT685" i="35350"/>
  <c r="X685" i="35350" s="1"/>
  <c r="AH601" i="35350"/>
  <c r="AP701" i="35350"/>
  <c r="T286" i="35350"/>
  <c r="AT329" i="35350"/>
  <c r="AA329" i="35350" s="1"/>
  <c r="AH737" i="35350"/>
  <c r="AP408" i="35350"/>
  <c r="AP543" i="35350"/>
  <c r="AO199" i="35350"/>
  <c r="AO580" i="35350"/>
  <c r="AQ479" i="35350"/>
  <c r="AS646" i="35350"/>
  <c r="AT259" i="35350"/>
  <c r="AA259" i="35350" s="1"/>
  <c r="AR283" i="35350"/>
  <c r="AT206" i="35350"/>
  <c r="AA206" i="35350" s="1"/>
  <c r="AT737" i="35350"/>
  <c r="AA737" i="35350" s="1"/>
  <c r="AR329" i="35350"/>
  <c r="AT725" i="35350"/>
  <c r="AT350" i="35350"/>
  <c r="AA350" i="35350" s="1"/>
  <c r="AT319" i="35350"/>
  <c r="AP319" i="35350" s="1"/>
  <c r="AR374" i="35350"/>
  <c r="AQ255" i="35350"/>
  <c r="AP412" i="35350"/>
  <c r="AR601" i="35350"/>
  <c r="AQ408" i="35350"/>
  <c r="AS408" i="35350"/>
  <c r="AO188" i="35350"/>
  <c r="T447" i="35350"/>
  <c r="AO275" i="35350"/>
  <c r="AS275" i="35350"/>
  <c r="AH460" i="35350"/>
  <c r="AQ329" i="35350"/>
  <c r="AS660" i="35350"/>
  <c r="AS363" i="35350"/>
  <c r="AR174" i="35350"/>
  <c r="T808" i="35350"/>
  <c r="AQ373" i="35350"/>
  <c r="AT243" i="35350"/>
  <c r="AA243" i="35350" s="1"/>
  <c r="AT628" i="35350"/>
  <c r="AO628" i="35350" s="1"/>
  <c r="AQ543" i="35350"/>
  <c r="T292" i="35350"/>
  <c r="AQ447" i="35350"/>
  <c r="T660" i="35350"/>
  <c r="AQ405" i="35350"/>
  <c r="AO808" i="35350"/>
  <c r="AR405" i="35350"/>
  <c r="T363" i="35350"/>
  <c r="AP473" i="35350"/>
  <c r="AT280" i="35350"/>
  <c r="AA280" i="35350" s="1"/>
  <c r="AT334" i="35350"/>
  <c r="AT581" i="35350"/>
  <c r="AA581" i="35350" s="1"/>
  <c r="AT549" i="35350"/>
  <c r="AT122" i="35350"/>
  <c r="AA122" i="35350" s="1"/>
  <c r="AT195" i="35350"/>
  <c r="AA195" i="35350" s="1"/>
  <c r="AT130" i="35350"/>
  <c r="AA130" i="35350" s="1"/>
  <c r="AT773" i="35350"/>
  <c r="AA773" i="35350" s="1"/>
  <c r="AT88" i="35350"/>
  <c r="AT385" i="35350"/>
  <c r="AA385" i="35350" s="1"/>
  <c r="T543" i="35350"/>
  <c r="AQ174" i="35350"/>
  <c r="AQ473" i="35350"/>
  <c r="AT513" i="35350"/>
  <c r="AQ531" i="35350"/>
  <c r="AS105" i="35350"/>
  <c r="AH148" i="35350"/>
  <c r="AR543" i="35350"/>
  <c r="AP447" i="35350"/>
  <c r="AT55" i="35350"/>
  <c r="AT573" i="35350"/>
  <c r="AT119" i="35350"/>
  <c r="AT158" i="35350"/>
  <c r="AA158" i="35350" s="1"/>
  <c r="AT507" i="35350"/>
  <c r="AA507" i="35350" s="1"/>
  <c r="AT138" i="35350"/>
  <c r="AA138" i="35350" s="1"/>
  <c r="AT616" i="35350"/>
  <c r="AA616" i="35350" s="1"/>
  <c r="AT421" i="35350"/>
  <c r="AO543" i="35350"/>
  <c r="AO447" i="35350"/>
  <c r="AT300" i="35350"/>
  <c r="AA300" i="35350" s="1"/>
  <c r="AT217" i="35350"/>
  <c r="AA217" i="35350" s="1"/>
  <c r="T559" i="35350"/>
  <c r="AR164" i="35350"/>
  <c r="AH295" i="35350"/>
  <c r="AS473" i="35350"/>
  <c r="AT297" i="35350"/>
  <c r="AA297" i="35350" s="1"/>
  <c r="AR179" i="35350"/>
  <c r="AP136" i="35350"/>
  <c r="T567" i="35350"/>
  <c r="AR292" i="35350"/>
  <c r="AH447" i="35350"/>
  <c r="AP174" i="35350"/>
  <c r="AT473" i="35350"/>
  <c r="AA473" i="35350" s="1"/>
  <c r="AR808" i="35350"/>
  <c r="AO473" i="35350"/>
  <c r="AT264" i="35350"/>
  <c r="AA264" i="35350" s="1"/>
  <c r="T373" i="35350"/>
  <c r="AT252" i="35350"/>
  <c r="AT384" i="35350"/>
  <c r="AA384" i="35350" s="1"/>
  <c r="AT416" i="35350"/>
  <c r="AT808" i="35350"/>
  <c r="AA808" i="35350" s="1"/>
  <c r="AH473" i="35350"/>
  <c r="AT50" i="35350"/>
  <c r="AR447" i="35350"/>
  <c r="AR660" i="35350"/>
  <c r="AT718" i="35350"/>
  <c r="AT352" i="35350"/>
  <c r="AA352" i="35350" s="1"/>
  <c r="AT341" i="35350"/>
  <c r="AT344" i="35350"/>
  <c r="AA344" i="35350" s="1"/>
  <c r="AT106" i="35350"/>
  <c r="AA106" i="35350" s="1"/>
  <c r="AO179" i="35350"/>
  <c r="T754" i="35350"/>
  <c r="AH628" i="35350"/>
  <c r="AH303" i="35350"/>
  <c r="AO660" i="35350"/>
  <c r="AH292" i="35350"/>
  <c r="AP660" i="35350"/>
  <c r="AO70" i="35350"/>
  <c r="AO174" i="35350"/>
  <c r="AT818" i="35350"/>
  <c r="AA818" i="35350" s="1"/>
  <c r="AT363" i="35350"/>
  <c r="AA363" i="35350" s="1"/>
  <c r="AP373" i="35350"/>
  <c r="AR363" i="35350"/>
  <c r="AT52" i="35350"/>
  <c r="AA52" i="35350" s="1"/>
  <c r="AT254" i="35350"/>
  <c r="AA254" i="35350" s="1"/>
  <c r="AH685" i="35350"/>
  <c r="AS754" i="35350"/>
  <c r="AO741" i="35350"/>
  <c r="AS303" i="35350"/>
  <c r="T368" i="35350"/>
  <c r="AP567" i="35350"/>
  <c r="T759" i="35350"/>
  <c r="AR295" i="35350"/>
  <c r="T225" i="35350"/>
  <c r="AS366" i="35350"/>
  <c r="AH580" i="35350"/>
  <c r="AQ394" i="35350"/>
  <c r="AT394" i="35350"/>
  <c r="AA394" i="35350" s="1"/>
  <c r="AH374" i="35350"/>
  <c r="AQ209" i="35350"/>
  <c r="AS307" i="35350"/>
  <c r="T77" i="35350"/>
  <c r="AR307" i="35350"/>
  <c r="AT355" i="35350"/>
  <c r="AA355" i="35350" s="1"/>
  <c r="AT157" i="35350"/>
  <c r="AT552" i="35350"/>
  <c r="AA552" i="35350" s="1"/>
  <c r="AT373" i="35350"/>
  <c r="AA373" i="35350" s="1"/>
  <c r="AT244" i="35350"/>
  <c r="AO244" i="35350" s="1"/>
  <c r="AT225" i="35350"/>
  <c r="AA225" i="35350" s="1"/>
  <c r="AO362" i="35350"/>
  <c r="AQ27" i="35350"/>
  <c r="AQ412" i="35350"/>
  <c r="AH754" i="35350"/>
  <c r="T601" i="35350"/>
  <c r="AH596" i="35350"/>
  <c r="AO271" i="35350"/>
  <c r="AR51" i="35350"/>
  <c r="AT531" i="35350"/>
  <c r="AA531" i="35350" s="1"/>
  <c r="AQ741" i="35350"/>
  <c r="AT303" i="35350"/>
  <c r="AA303" i="35350" s="1"/>
  <c r="AH543" i="35350"/>
  <c r="AP368" i="35350"/>
  <c r="AR567" i="35350"/>
  <c r="AS188" i="35350"/>
  <c r="AR759" i="35350"/>
  <c r="AP295" i="35350"/>
  <c r="AT70" i="35350"/>
  <c r="AA70" i="35350" s="1"/>
  <c r="AO225" i="35350"/>
  <c r="T580" i="35350"/>
  <c r="AH479" i="35350"/>
  <c r="T374" i="35350"/>
  <c r="AT69" i="35350"/>
  <c r="AA69" i="35350" s="1"/>
  <c r="AO67" i="35350"/>
  <c r="AR67" i="35350"/>
  <c r="AP641" i="35350"/>
  <c r="AR394" i="35350"/>
  <c r="AH283" i="35350"/>
  <c r="AO610" i="35350"/>
  <c r="AT307" i="35350"/>
  <c r="AA307" i="35350" s="1"/>
  <c r="AO112" i="35350"/>
  <c r="AS112" i="35350"/>
  <c r="AO373" i="35350"/>
  <c r="AT89" i="35350"/>
  <c r="AA89" i="35350" s="1"/>
  <c r="AH675" i="35350"/>
  <c r="AR107" i="35350"/>
  <c r="AR685" i="35350"/>
  <c r="AR754" i="35350"/>
  <c r="AH51" i="35350"/>
  <c r="AO368" i="35350"/>
  <c r="AH307" i="35350"/>
  <c r="AT678" i="35350"/>
  <c r="AA678" i="35350" s="1"/>
  <c r="AT370" i="35350"/>
  <c r="AA370" i="35350" s="1"/>
  <c r="AO107" i="35350"/>
  <c r="AP754" i="35350"/>
  <c r="AP601" i="35350"/>
  <c r="AO596" i="35350"/>
  <c r="AH271" i="35350"/>
  <c r="T755" i="35350"/>
  <c r="AR446" i="35350"/>
  <c r="AT374" i="35350"/>
  <c r="AA374" i="35350" s="1"/>
  <c r="AP741" i="35350"/>
  <c r="AR751" i="35350"/>
  <c r="AS593" i="35350"/>
  <c r="AS543" i="35350"/>
  <c r="AS314" i="35350"/>
  <c r="AO295" i="35350"/>
  <c r="AR523" i="35350"/>
  <c r="AO523" i="35350"/>
  <c r="AO394" i="35350"/>
  <c r="AS374" i="35350"/>
  <c r="AH610" i="35350"/>
  <c r="AT758" i="35350"/>
  <c r="AA758" i="35350" s="1"/>
  <c r="AS77" i="35350"/>
  <c r="AT629" i="35350"/>
  <c r="AR541" i="35350"/>
  <c r="AS541" i="35350"/>
  <c r="AQ541" i="35350"/>
  <c r="AP541" i="35350"/>
  <c r="AH541" i="35350"/>
  <c r="T541" i="35350"/>
  <c r="AO541" i="35350"/>
  <c r="AH759" i="35350"/>
  <c r="T307" i="35350"/>
  <c r="AS412" i="35350"/>
  <c r="AT479" i="35350"/>
  <c r="AA479" i="35350" s="1"/>
  <c r="AR596" i="35350"/>
  <c r="AS271" i="35350"/>
  <c r="AO51" i="35350"/>
  <c r="AH531" i="35350"/>
  <c r="AO446" i="35350"/>
  <c r="AS741" i="35350"/>
  <c r="T751" i="35350"/>
  <c r="AR368" i="35350"/>
  <c r="AO593" i="35350"/>
  <c r="AS759" i="35350"/>
  <c r="AQ295" i="35350"/>
  <c r="AQ523" i="35350"/>
  <c r="AS580" i="35350"/>
  <c r="AP479" i="35350"/>
  <c r="T394" i="35350"/>
  <c r="AO374" i="35350"/>
  <c r="AH209" i="35350"/>
  <c r="T610" i="35350"/>
  <c r="AH641" i="35350"/>
  <c r="AP209" i="35350"/>
  <c r="AT415" i="35350"/>
  <c r="AA415" i="35350" s="1"/>
  <c r="AO259" i="35350"/>
  <c r="T259" i="35350"/>
  <c r="AT550" i="35350"/>
  <c r="AA550" i="35350" s="1"/>
  <c r="AT214" i="35350"/>
  <c r="AT455" i="35350"/>
  <c r="AT410" i="35350"/>
  <c r="AA410" i="35350" s="1"/>
  <c r="AQ759" i="35350"/>
  <c r="AQ366" i="35350"/>
  <c r="AP366" i="35350"/>
  <c r="AH366" i="35350"/>
  <c r="AO366" i="35350"/>
  <c r="AR366" i="35350"/>
  <c r="AS675" i="35350"/>
  <c r="AQ70" i="35350"/>
  <c r="AP580" i="35350"/>
  <c r="AP307" i="35350"/>
  <c r="AT595" i="35350"/>
  <c r="AA595" i="35350" s="1"/>
  <c r="T283" i="35350"/>
  <c r="AS283" i="35350"/>
  <c r="AS107" i="35350"/>
  <c r="AH362" i="35350"/>
  <c r="AR135" i="35350"/>
  <c r="AS531" i="35350"/>
  <c r="AT283" i="35350"/>
  <c r="AA283" i="35350" s="1"/>
  <c r="AP751" i="35350"/>
  <c r="T593" i="35350"/>
  <c r="AS295" i="35350"/>
  <c r="T523" i="35350"/>
  <c r="T366" i="35350"/>
  <c r="AS225" i="35350"/>
  <c r="AQ580" i="35350"/>
  <c r="AP77" i="35350"/>
  <c r="AR209" i="35350"/>
  <c r="AT490" i="35350"/>
  <c r="AA490" i="35350" s="1"/>
  <c r="AT386" i="35350"/>
  <c r="AA386" i="35350" s="1"/>
  <c r="AT104" i="35350"/>
  <c r="AT526" i="35350"/>
  <c r="AT132" i="35350"/>
  <c r="AT463" i="35350"/>
  <c r="AT291" i="35350"/>
  <c r="AA291" i="35350" s="1"/>
  <c r="AT273" i="35350"/>
  <c r="AT60" i="35350"/>
  <c r="AA60" i="35350" s="1"/>
  <c r="AT829" i="35350"/>
  <c r="AA829" i="35350" s="1"/>
  <c r="AT409" i="35350"/>
  <c r="AA409" i="35350" s="1"/>
  <c r="AT245" i="35350"/>
  <c r="AA245" i="35350" s="1"/>
  <c r="AT204" i="35350"/>
  <c r="AA204" i="35350" s="1"/>
  <c r="AT438" i="35350"/>
  <c r="AA438" i="35350" s="1"/>
  <c r="AT603" i="35350"/>
  <c r="AA603" i="35350" s="1"/>
  <c r="AT267" i="35350"/>
  <c r="AA267" i="35350" s="1"/>
  <c r="AQ525" i="35350"/>
  <c r="AS525" i="35350"/>
  <c r="AP525" i="35350"/>
  <c r="AH525" i="35350"/>
  <c r="AO525" i="35350"/>
  <c r="T525" i="35350"/>
  <c r="AS323" i="35350"/>
  <c r="AS135" i="35350"/>
  <c r="AH446" i="35350"/>
  <c r="AT131" i="35350"/>
  <c r="AA131" i="35350" s="1"/>
  <c r="AO164" i="35350"/>
  <c r="T131" i="35350"/>
  <c r="AR253" i="35350"/>
  <c r="AQ516" i="35350"/>
  <c r="AH131" i="35350"/>
  <c r="AT295" i="35350"/>
  <c r="AA295" i="35350" s="1"/>
  <c r="AT598" i="35350"/>
  <c r="AA598" i="35350" s="1"/>
  <c r="AT754" i="35350"/>
  <c r="AA754" i="35350" s="1"/>
  <c r="AT585" i="35350"/>
  <c r="AT41" i="35350"/>
  <c r="AA41" i="35350" s="1"/>
  <c r="AT242" i="35350"/>
  <c r="AA242" i="35350" s="1"/>
  <c r="AT46" i="35350"/>
  <c r="X46" i="35350" s="1"/>
  <c r="AT790" i="35350"/>
  <c r="AA790" i="35350" s="1"/>
  <c r="AT121" i="35350"/>
  <c r="AT107" i="35350"/>
  <c r="AA107" i="35350" s="1"/>
  <c r="AO27" i="35350"/>
  <c r="AO685" i="35350"/>
  <c r="AQ588" i="35350"/>
  <c r="AT142" i="35350"/>
  <c r="AA142" i="35350" s="1"/>
  <c r="AP628" i="35350"/>
  <c r="AQ323" i="35350"/>
  <c r="T135" i="35350"/>
  <c r="AR531" i="35350"/>
  <c r="AS755" i="35350"/>
  <c r="AS446" i="35350"/>
  <c r="T303" i="35350"/>
  <c r="AS172" i="35350"/>
  <c r="T318" i="35350"/>
  <c r="AS164" i="35350"/>
  <c r="T257" i="35350"/>
  <c r="AQ292" i="35350"/>
  <c r="AS70" i="35350"/>
  <c r="AQ253" i="35350"/>
  <c r="AH413" i="35350"/>
  <c r="AS142" i="35350"/>
  <c r="AH523" i="35350"/>
  <c r="AP523" i="35350"/>
  <c r="AR142" i="35350"/>
  <c r="T209" i="35350"/>
  <c r="AO77" i="35350"/>
  <c r="AS209" i="35350"/>
  <c r="AT450" i="35350"/>
  <c r="AT624" i="35350"/>
  <c r="AH77" i="35350"/>
  <c r="AT179" i="35350"/>
  <c r="AA179" i="35350" s="1"/>
  <c r="AT112" i="35350"/>
  <c r="AA112" i="35350" s="1"/>
  <c r="AT491" i="35350"/>
  <c r="AS103" i="35350"/>
  <c r="AO627" i="35350"/>
  <c r="AR172" i="35350"/>
  <c r="AT91" i="35350"/>
  <c r="AA91" i="35350" s="1"/>
  <c r="AS131" i="35350"/>
  <c r="AT139" i="35350"/>
  <c r="AA139" i="35350" s="1"/>
  <c r="AO588" i="35350"/>
  <c r="AT523" i="35350"/>
  <c r="AA523" i="35350" s="1"/>
  <c r="AH323" i="35350"/>
  <c r="AT135" i="35350"/>
  <c r="AA135" i="35350" s="1"/>
  <c r="AP531" i="35350"/>
  <c r="AQ446" i="35350"/>
  <c r="AP303" i="35350"/>
  <c r="AQ172" i="35350"/>
  <c r="AS367" i="35350"/>
  <c r="AH318" i="35350"/>
  <c r="T476" i="35350"/>
  <c r="AS189" i="35350"/>
  <c r="AS528" i="35350"/>
  <c r="AQ131" i="35350"/>
  <c r="AH255" i="35350"/>
  <c r="T413" i="35350"/>
  <c r="T70" i="35350"/>
  <c r="AP225" i="35350"/>
  <c r="AQ413" i="35350"/>
  <c r="AR225" i="35350"/>
  <c r="T142" i="35350"/>
  <c r="AT137" i="35350"/>
  <c r="AA137" i="35350" s="1"/>
  <c r="T255" i="35350"/>
  <c r="AT292" i="35350"/>
  <c r="AA292" i="35350" s="1"/>
  <c r="AT565" i="35350"/>
  <c r="AA565" i="35350" s="1"/>
  <c r="AO641" i="35350"/>
  <c r="AT610" i="35350"/>
  <c r="AA610" i="35350" s="1"/>
  <c r="AT174" i="35350"/>
  <c r="AA174" i="35350" s="1"/>
  <c r="AT226" i="35350"/>
  <c r="AA226" i="35350" s="1"/>
  <c r="AT202" i="35350"/>
  <c r="AH627" i="35350"/>
  <c r="T508" i="35350"/>
  <c r="AO172" i="35350"/>
  <c r="AH91" i="35350"/>
  <c r="AP135" i="35350"/>
  <c r="T446" i="35350"/>
  <c r="AO142" i="35350"/>
  <c r="AH107" i="35350"/>
  <c r="AR203" i="35350"/>
  <c r="AH27" i="35350"/>
  <c r="AQ107" i="35350"/>
  <c r="T203" i="35350"/>
  <c r="T27" i="35350"/>
  <c r="AT756" i="35350"/>
  <c r="AA756" i="35350" s="1"/>
  <c r="AP179" i="35350"/>
  <c r="AH588" i="35350"/>
  <c r="AS628" i="35350"/>
  <c r="AP323" i="35350"/>
  <c r="AO135" i="35350"/>
  <c r="T531" i="35350"/>
  <c r="AT446" i="35350"/>
  <c r="AA446" i="35350" s="1"/>
  <c r="AR303" i="35350"/>
  <c r="AT367" i="35350"/>
  <c r="AA367" i="35350" s="1"/>
  <c r="AO476" i="35350"/>
  <c r="AO131" i="35350"/>
  <c r="AQ756" i="35350"/>
  <c r="AO255" i="35350"/>
  <c r="AH70" i="35350"/>
  <c r="AH225" i="35350"/>
  <c r="AT255" i="35350"/>
  <c r="X255" i="35350" s="1"/>
  <c r="AT449" i="35350"/>
  <c r="AA449" i="35350" s="1"/>
  <c r="AT641" i="35350"/>
  <c r="AA641" i="35350" s="1"/>
  <c r="AT57" i="35350"/>
  <c r="AA57" i="35350" s="1"/>
  <c r="AO209" i="35350"/>
  <c r="AT695" i="35350"/>
  <c r="AA695" i="35350" s="1"/>
  <c r="AT426" i="35350"/>
  <c r="AA426" i="35350" s="1"/>
  <c r="AT618" i="35350"/>
  <c r="AA618" i="35350" s="1"/>
  <c r="AT436" i="35350"/>
  <c r="AA436" i="35350" s="1"/>
  <c r="AT506" i="35350"/>
  <c r="AA506" i="35350" s="1"/>
  <c r="AT611" i="35350"/>
  <c r="AA611" i="35350" s="1"/>
  <c r="T112" i="35350"/>
  <c r="AT493" i="35350"/>
  <c r="AA493" i="35350" s="1"/>
  <c r="AT560" i="35350"/>
  <c r="AA560" i="35350" s="1"/>
  <c r="AT169" i="35350"/>
  <c r="AA169" i="35350" s="1"/>
  <c r="AH67" i="35350"/>
  <c r="AP67" i="35350"/>
  <c r="T67" i="35350"/>
  <c r="AS67" i="35350"/>
  <c r="AP142" i="35350"/>
  <c r="AT368" i="35350"/>
  <c r="AA368" i="35350" s="1"/>
  <c r="AS203" i="35350"/>
  <c r="AR413" i="35350"/>
  <c r="AT269" i="35350"/>
  <c r="AA269" i="35350" s="1"/>
  <c r="AH142" i="35350"/>
  <c r="AH203" i="35350"/>
  <c r="AP145" i="35350"/>
  <c r="AP367" i="35350"/>
  <c r="AS756" i="35350"/>
  <c r="AR255" i="35350"/>
  <c r="AT59" i="35350"/>
  <c r="AA59" i="35350" s="1"/>
  <c r="T641" i="35350"/>
  <c r="AQ112" i="35350"/>
  <c r="AT261" i="35350"/>
  <c r="AA261" i="35350" s="1"/>
  <c r="AT461" i="35350"/>
  <c r="AA461" i="35350" s="1"/>
  <c r="AT365" i="35350"/>
  <c r="AT182" i="35350"/>
  <c r="AA182" i="35350" s="1"/>
  <c r="AT177" i="35350"/>
  <c r="AA177" i="35350" s="1"/>
  <c r="AT321" i="35350"/>
  <c r="AA321" i="35350" s="1"/>
  <c r="AS559" i="35350"/>
  <c r="T105" i="35350"/>
  <c r="T187" i="35350"/>
  <c r="AR484" i="35350"/>
  <c r="AR72" i="35350"/>
  <c r="AS695" i="35350"/>
  <c r="AH528" i="35350"/>
  <c r="AR528" i="35350"/>
  <c r="AA525" i="35350"/>
  <c r="AR525" i="35350"/>
  <c r="AQ555" i="35350"/>
  <c r="AT171" i="35350"/>
  <c r="AQ685" i="35350"/>
  <c r="AT528" i="35350"/>
  <c r="AA528" i="35350" s="1"/>
  <c r="AR559" i="35350"/>
  <c r="AO755" i="35350"/>
  <c r="AQ105" i="35350"/>
  <c r="AQ187" i="35350"/>
  <c r="T172" i="35350"/>
  <c r="T484" i="35350"/>
  <c r="AT751" i="35350"/>
  <c r="AA751" i="35350" s="1"/>
  <c r="AH695" i="35350"/>
  <c r="T332" i="35350"/>
  <c r="AP314" i="35350"/>
  <c r="AH189" i="35350"/>
  <c r="AP756" i="35350"/>
  <c r="AT405" i="35350"/>
  <c r="AA405" i="35350" s="1"/>
  <c r="AR555" i="35350"/>
  <c r="AT189" i="35350"/>
  <c r="AA189" i="35350" s="1"/>
  <c r="AQ181" i="35350"/>
  <c r="T460" i="35350"/>
  <c r="AT232" i="35350"/>
  <c r="AR373" i="35350"/>
  <c r="AR641" i="35350"/>
  <c r="AT134" i="35350"/>
  <c r="AA134" i="35350" s="1"/>
  <c r="AT379" i="35350"/>
  <c r="AA379" i="35350" s="1"/>
  <c r="AT230" i="35350"/>
  <c r="AA230" i="35350" s="1"/>
  <c r="AT288" i="35350"/>
  <c r="AA288" i="35350" s="1"/>
  <c r="AT99" i="35350"/>
  <c r="AT434" i="35350"/>
  <c r="AA434" i="35350" s="1"/>
  <c r="AT198" i="35350"/>
  <c r="AA198" i="35350" s="1"/>
  <c r="AT484" i="35350"/>
  <c r="AA484" i="35350" s="1"/>
  <c r="AT216" i="35350"/>
  <c r="AA216" i="35350" s="1"/>
  <c r="AT428" i="35350"/>
  <c r="AA428" i="35350" s="1"/>
  <c r="AS278" i="35350"/>
  <c r="AQ278" i="35350"/>
  <c r="AH278" i="35350"/>
  <c r="AO278" i="35350"/>
  <c r="AR278" i="35350"/>
  <c r="T278" i="35350"/>
  <c r="AT219" i="35350"/>
  <c r="AA219" i="35350" s="1"/>
  <c r="AP187" i="35350"/>
  <c r="AO86" i="35350"/>
  <c r="T123" i="35350"/>
  <c r="AQ559" i="35350"/>
  <c r="AR755" i="35350"/>
  <c r="AP105" i="35350"/>
  <c r="AR187" i="35350"/>
  <c r="T367" i="35350"/>
  <c r="AT567" i="35350"/>
  <c r="AA567" i="35350" s="1"/>
  <c r="AP72" i="35350"/>
  <c r="AQ695" i="35350"/>
  <c r="AR332" i="35350"/>
  <c r="AS567" i="35350"/>
  <c r="AQ189" i="35350"/>
  <c r="AH756" i="35350"/>
  <c r="AT427" i="35350"/>
  <c r="AA427" i="35350" s="1"/>
  <c r="AT767" i="35350"/>
  <c r="AA767" i="35350" s="1"/>
  <c r="AP181" i="35350"/>
  <c r="AS742" i="35350"/>
  <c r="AT460" i="35350"/>
  <c r="AA460" i="35350" s="1"/>
  <c r="AT181" i="35350"/>
  <c r="AA181" i="35350" s="1"/>
  <c r="AS460" i="35350"/>
  <c r="AA53" i="35350"/>
  <c r="AQ53" i="35350"/>
  <c r="AS373" i="35350"/>
  <c r="AT578" i="35350"/>
  <c r="AA578" i="35350" s="1"/>
  <c r="AT362" i="35350"/>
  <c r="AA362" i="35350" s="1"/>
  <c r="AT557" i="35350"/>
  <c r="AA557" i="35350" s="1"/>
  <c r="AQ610" i="35350"/>
  <c r="AT648" i="35350"/>
  <c r="AA648" i="35350" s="1"/>
  <c r="AT220" i="35350"/>
  <c r="AA220" i="35350" s="1"/>
  <c r="AS403" i="35350"/>
  <c r="T403" i="35350"/>
  <c r="AH403" i="35350"/>
  <c r="AQ403" i="35350"/>
  <c r="AR403" i="35350"/>
  <c r="AP403" i="35350"/>
  <c r="AA165" i="35350"/>
  <c r="AQ165" i="35350"/>
  <c r="T405" i="35350"/>
  <c r="AP405" i="35350"/>
  <c r="AH105" i="35350"/>
  <c r="AH559" i="35350"/>
  <c r="AR695" i="35350"/>
  <c r="T528" i="35350"/>
  <c r="AT544" i="35350"/>
  <c r="AA544" i="35350" s="1"/>
  <c r="AT156" i="35350"/>
  <c r="AA156" i="35350" s="1"/>
  <c r="AP685" i="35350"/>
  <c r="AS685" i="35350"/>
  <c r="AS123" i="35350"/>
  <c r="AP559" i="35350"/>
  <c r="AO105" i="35350"/>
  <c r="AS187" i="35350"/>
  <c r="AP172" i="35350"/>
  <c r="AS751" i="35350"/>
  <c r="T72" i="35350"/>
  <c r="AO332" i="35350"/>
  <c r="AQ567" i="35350"/>
  <c r="AO189" i="35350"/>
  <c r="T756" i="35350"/>
  <c r="AQ644" i="35350"/>
  <c r="AT278" i="35350"/>
  <c r="AA278" i="35350" s="1"/>
  <c r="AH555" i="35350"/>
  <c r="T656" i="35350"/>
  <c r="AT148" i="35350"/>
  <c r="AA148" i="35350" s="1"/>
  <c r="AT154" i="35350"/>
  <c r="AA154" i="35350" s="1"/>
  <c r="AT339" i="35350"/>
  <c r="AA339" i="35350" s="1"/>
  <c r="AT389" i="35350"/>
  <c r="AT332" i="35350"/>
  <c r="AA332" i="35350" s="1"/>
  <c r="AT842" i="35350"/>
  <c r="T86" i="35350"/>
  <c r="AH405" i="35350"/>
  <c r="AT582" i="35350"/>
  <c r="AA582" i="35350" s="1"/>
  <c r="AS501" i="35350"/>
  <c r="AT105" i="35350"/>
  <c r="AA105" i="35350" s="1"/>
  <c r="T188" i="35350"/>
  <c r="AS93" i="35350"/>
  <c r="AT320" i="35350"/>
  <c r="AA320" i="35350" s="1"/>
  <c r="AT635" i="35350"/>
  <c r="AS484" i="35350"/>
  <c r="AO72" i="35350"/>
  <c r="AS510" i="35350"/>
  <c r="AT692" i="35350"/>
  <c r="AA692" i="35350" s="1"/>
  <c r="AP555" i="35350"/>
  <c r="AO405" i="35350"/>
  <c r="AT404" i="35350"/>
  <c r="AA404" i="35350" s="1"/>
  <c r="AT821" i="35350"/>
  <c r="AT173" i="35350"/>
  <c r="AT606" i="35350"/>
  <c r="AA606" i="35350" s="1"/>
  <c r="AR610" i="35350"/>
  <c r="AQ641" i="35350"/>
  <c r="AT696" i="35350"/>
  <c r="AA696" i="35350" s="1"/>
  <c r="AT755" i="35350"/>
  <c r="AA755" i="35350" s="1"/>
  <c r="AT781" i="35350"/>
  <c r="AA781" i="35350" s="1"/>
  <c r="AO680" i="35350"/>
  <c r="AO219" i="35350"/>
  <c r="AQ103" i="35350"/>
  <c r="AS508" i="35350"/>
  <c r="AH44" i="35350"/>
  <c r="AS516" i="35350"/>
  <c r="AR91" i="35350"/>
  <c r="AR406" i="35350"/>
  <c r="AR300" i="35350"/>
  <c r="AT78" i="35350"/>
  <c r="AT771" i="35350"/>
  <c r="AA771" i="35350" s="1"/>
  <c r="T550" i="35350"/>
  <c r="AH550" i="35350"/>
  <c r="AQ550" i="35350"/>
  <c r="AO550" i="35350"/>
  <c r="AP550" i="35350"/>
  <c r="AR550" i="35350"/>
  <c r="AS550" i="35350"/>
  <c r="AH740" i="35350"/>
  <c r="AS740" i="35350"/>
  <c r="T740" i="35350"/>
  <c r="AR740" i="35350"/>
  <c r="AO740" i="35350"/>
  <c r="AP740" i="35350"/>
  <c r="AQ456" i="35350"/>
  <c r="AP456" i="35350"/>
  <c r="AO456" i="35350"/>
  <c r="T456" i="35350"/>
  <c r="AS456" i="35350"/>
  <c r="AH456" i="35350"/>
  <c r="AP603" i="35350"/>
  <c r="T603" i="35350"/>
  <c r="AH603" i="35350"/>
  <c r="AR603" i="35350"/>
  <c r="AS603" i="35350"/>
  <c r="AQ603" i="35350"/>
  <c r="AT203" i="35350"/>
  <c r="AA203" i="35350" s="1"/>
  <c r="AP362" i="35350"/>
  <c r="AH103" i="35350"/>
  <c r="AQ508" i="35350"/>
  <c r="AT86" i="35350"/>
  <c r="AA86" i="35350" s="1"/>
  <c r="AP484" i="35350"/>
  <c r="AR367" i="35350"/>
  <c r="AS72" i="35350"/>
  <c r="T44" i="35350"/>
  <c r="AH593" i="35350"/>
  <c r="AQ476" i="35350"/>
  <c r="AQ661" i="35350"/>
  <c r="AR516" i="35350"/>
  <c r="AO91" i="35350"/>
  <c r="T555" i="35350"/>
  <c r="AT638" i="35350"/>
  <c r="AA638" i="35350" s="1"/>
  <c r="AQ406" i="35350"/>
  <c r="AT125" i="35350"/>
  <c r="AA125" i="35350" s="1"/>
  <c r="AT634" i="35350"/>
  <c r="AA634" i="35350" s="1"/>
  <c r="AT663" i="35350"/>
  <c r="AT423" i="35350"/>
  <c r="AA423" i="35350" s="1"/>
  <c r="T490" i="35350"/>
  <c r="AH490" i="35350"/>
  <c r="AR490" i="35350"/>
  <c r="AQ490" i="35350"/>
  <c r="AO490" i="35350"/>
  <c r="AP490" i="35350"/>
  <c r="AS490" i="35350"/>
  <c r="AR206" i="35350"/>
  <c r="AH206" i="35350"/>
  <c r="AQ206" i="35350"/>
  <c r="AS206" i="35350"/>
  <c r="AP206" i="35350"/>
  <c r="AO206" i="35350"/>
  <c r="T206" i="35350"/>
  <c r="T198" i="35350"/>
  <c r="AH198" i="35350"/>
  <c r="AQ198" i="35350"/>
  <c r="AP198" i="35350"/>
  <c r="AO198" i="35350"/>
  <c r="AS198" i="35350"/>
  <c r="AR198" i="35350"/>
  <c r="AH126" i="35350"/>
  <c r="T126" i="35350"/>
  <c r="AP126" i="35350"/>
  <c r="AR126" i="35350"/>
  <c r="AO126" i="35350"/>
  <c r="AS126" i="35350"/>
  <c r="AQ126" i="35350"/>
  <c r="AS44" i="35350"/>
  <c r="AH516" i="35350"/>
  <c r="AT126" i="35350"/>
  <c r="AA126" i="35350" s="1"/>
  <c r="AP91" i="35350"/>
  <c r="AT228" i="35350"/>
  <c r="AA228" i="35350" s="1"/>
  <c r="AS406" i="35350"/>
  <c r="AT193" i="35350"/>
  <c r="AA193" i="35350" s="1"/>
  <c r="AQ86" i="35350"/>
  <c r="AH86" i="35350"/>
  <c r="AS656" i="35350"/>
  <c r="AR656" i="35350"/>
  <c r="AT656" i="35350"/>
  <c r="AA656" i="35350" s="1"/>
  <c r="AH656" i="35350"/>
  <c r="AT456" i="35350"/>
  <c r="AA456" i="35350" s="1"/>
  <c r="AS362" i="35350"/>
  <c r="AT103" i="35350"/>
  <c r="AA103" i="35350" s="1"/>
  <c r="T627" i="35350"/>
  <c r="AR508" i="35350"/>
  <c r="AO484" i="35350"/>
  <c r="AQ367" i="35350"/>
  <c r="AR44" i="35350"/>
  <c r="AR593" i="35350"/>
  <c r="AO377" i="35350"/>
  <c r="AH188" i="35350"/>
  <c r="T516" i="35350"/>
  <c r="T91" i="35350"/>
  <c r="AR93" i="35350"/>
  <c r="AT684" i="35350"/>
  <c r="AA684" i="35350" s="1"/>
  <c r="AT414" i="35350"/>
  <c r="AH742" i="35350"/>
  <c r="AT118" i="35350"/>
  <c r="AA118" i="35350" s="1"/>
  <c r="AQ656" i="35350"/>
  <c r="T406" i="35350"/>
  <c r="AT512" i="35350"/>
  <c r="AA512" i="35350" s="1"/>
  <c r="AT796" i="35350"/>
  <c r="AT418" i="35350"/>
  <c r="AA418" i="35350" s="1"/>
  <c r="AR506" i="35350"/>
  <c r="AO506" i="35350"/>
  <c r="AQ506" i="35350"/>
  <c r="AH506" i="35350"/>
  <c r="T506" i="35350"/>
  <c r="AS506" i="35350"/>
  <c r="AT486" i="35350"/>
  <c r="AQ486" i="35350" s="1"/>
  <c r="T103" i="35350"/>
  <c r="AP103" i="35350"/>
  <c r="AS91" i="35350"/>
  <c r="T93" i="35350"/>
  <c r="AT530" i="35350"/>
  <c r="AA530" i="35350" s="1"/>
  <c r="AT770" i="35350"/>
  <c r="AQ770" i="35350" s="1"/>
  <c r="AT160" i="35350"/>
  <c r="AS257" i="35350"/>
  <c r="AQ257" i="35350"/>
  <c r="AT257" i="35350"/>
  <c r="AA257" i="35350" s="1"/>
  <c r="AO203" i="35350"/>
  <c r="AR362" i="35350"/>
  <c r="AR103" i="35350"/>
  <c r="AQ484" i="35350"/>
  <c r="AH367" i="35350"/>
  <c r="AQ72" i="35350"/>
  <c r="AO44" i="35350"/>
  <c r="AQ593" i="35350"/>
  <c r="AT645" i="35350"/>
  <c r="AA645" i="35350" s="1"/>
  <c r="AH257" i="35350"/>
  <c r="AR188" i="35350"/>
  <c r="AT516" i="35350"/>
  <c r="AO516" i="35350" s="1"/>
  <c r="AO656" i="35350"/>
  <c r="AO406" i="35350"/>
  <c r="AT51" i="35350"/>
  <c r="AA51" i="35350" s="1"/>
  <c r="AT594" i="35350"/>
  <c r="AA594" i="35350" s="1"/>
  <c r="AT238" i="35350"/>
  <c r="AA238" i="35350" s="1"/>
  <c r="AT591" i="35350"/>
  <c r="AA591" i="35350" s="1"/>
  <c r="AT77" i="35350"/>
  <c r="AT742" i="35350"/>
  <c r="AA742" i="35350" s="1"/>
  <c r="AT660" i="35350"/>
  <c r="AA660" i="35350" s="1"/>
  <c r="AQ280" i="35350"/>
  <c r="AR280" i="35350"/>
  <c r="T280" i="35350"/>
  <c r="AO280" i="35350"/>
  <c r="AH280" i="35350"/>
  <c r="AS280" i="35350"/>
  <c r="AP280" i="35350"/>
  <c r="AP595" i="35350"/>
  <c r="AQ595" i="35350"/>
  <c r="AR595" i="35350"/>
  <c r="AS595" i="35350"/>
  <c r="T595" i="35350"/>
  <c r="AH595" i="35350"/>
  <c r="AO378" i="35350"/>
  <c r="AR378" i="35350"/>
  <c r="AS378" i="35350"/>
  <c r="AQ378" i="35350"/>
  <c r="AP378" i="35350"/>
  <c r="AS330" i="35350"/>
  <c r="AH330" i="35350"/>
  <c r="AR330" i="35350"/>
  <c r="AO330" i="35350"/>
  <c r="T330" i="35350"/>
  <c r="AP330" i="35350"/>
  <c r="AQ330" i="35350"/>
  <c r="AO508" i="35350"/>
  <c r="AP44" i="35350"/>
  <c r="AP406" i="35350"/>
  <c r="AT324" i="35350"/>
  <c r="AA324" i="35350" s="1"/>
  <c r="AT608" i="35350"/>
  <c r="AA608" i="35350" s="1"/>
  <c r="AT73" i="35350"/>
  <c r="AA73" i="35350" s="1"/>
  <c r="AT822" i="35350"/>
  <c r="AA822" i="35350" s="1"/>
  <c r="AT740" i="35350"/>
  <c r="AA740" i="35350" s="1"/>
  <c r="AT700" i="35350"/>
  <c r="AQ700" i="35350" s="1"/>
  <c r="AH93" i="35350"/>
  <c r="AS86" i="35350"/>
  <c r="AT393" i="35350"/>
  <c r="AA393" i="35350" s="1"/>
  <c r="AP742" i="35350"/>
  <c r="AT39" i="35350"/>
  <c r="AA39" i="35350" s="1"/>
  <c r="AT475" i="35350"/>
  <c r="AA475" i="35350" s="1"/>
  <c r="AT447" i="35350"/>
  <c r="AA447" i="35350" s="1"/>
  <c r="AT655" i="35350"/>
  <c r="AA655" i="35350" s="1"/>
  <c r="AT318" i="35350"/>
  <c r="AA318" i="35350" s="1"/>
  <c r="AO257" i="35350"/>
  <c r="AP257" i="35350"/>
  <c r="AS386" i="35350"/>
  <c r="T386" i="35350"/>
  <c r="AP386" i="35350"/>
  <c r="AO386" i="35350"/>
  <c r="AQ386" i="35350"/>
  <c r="AR386" i="35350"/>
  <c r="AH386" i="35350"/>
  <c r="AP733" i="35350"/>
  <c r="AQ733" i="35350"/>
  <c r="AH733" i="35350"/>
  <c r="AS733" i="35350"/>
  <c r="T733" i="35350"/>
  <c r="AR733" i="35350"/>
  <c r="AO733" i="35350"/>
  <c r="AH808" i="35350"/>
  <c r="AS808" i="35350"/>
  <c r="AQ646" i="35350"/>
  <c r="AO646" i="35350"/>
  <c r="T646" i="35350"/>
  <c r="AR256" i="35350"/>
  <c r="AQ256" i="35350"/>
  <c r="AP256" i="35350"/>
  <c r="T256" i="35350"/>
  <c r="AO256" i="35350"/>
  <c r="AS256" i="35350"/>
  <c r="AH256" i="35350"/>
  <c r="AH715" i="35350"/>
  <c r="AT712" i="35350"/>
  <c r="AA712" i="35350" s="1"/>
  <c r="AO240" i="35350"/>
  <c r="AQ240" i="35350"/>
  <c r="AP240" i="35350"/>
  <c r="AR240" i="35350"/>
  <c r="AH240" i="35350"/>
  <c r="T240" i="35350"/>
  <c r="AS240" i="35350"/>
  <c r="T163" i="35350"/>
  <c r="AQ163" i="35350"/>
  <c r="AS163" i="35350"/>
  <c r="AP163" i="35350"/>
  <c r="AO163" i="35350"/>
  <c r="AH163" i="35350"/>
  <c r="AR163" i="35350"/>
  <c r="AR501" i="35350"/>
  <c r="AS476" i="35350"/>
  <c r="T661" i="35350"/>
  <c r="AT659" i="35350"/>
  <c r="AA659" i="35350" s="1"/>
  <c r="AT256" i="35350"/>
  <c r="AA256" i="35350" s="1"/>
  <c r="T501" i="35350"/>
  <c r="AR675" i="35350"/>
  <c r="AO787" i="35350"/>
  <c r="AH145" i="35350"/>
  <c r="AQ164" i="35350"/>
  <c r="AH476" i="35350"/>
  <c r="T510" i="35350"/>
  <c r="AP377" i="35350"/>
  <c r="AR661" i="35350"/>
  <c r="AH644" i="35350"/>
  <c r="AT253" i="35350"/>
  <c r="AA253" i="35350" s="1"/>
  <c r="AT759" i="35350"/>
  <c r="AA759" i="35350" s="1"/>
  <c r="AT661" i="35350"/>
  <c r="AA661" i="35350" s="1"/>
  <c r="AR650" i="35350"/>
  <c r="AS650" i="35350"/>
  <c r="AT650" i="35350"/>
  <c r="AA650" i="35350" s="1"/>
  <c r="AQ650" i="35350"/>
  <c r="T650" i="35350"/>
  <c r="AH650" i="35350"/>
  <c r="AO650" i="35350"/>
  <c r="AP396" i="35350"/>
  <c r="AR396" i="35350"/>
  <c r="AQ396" i="35350"/>
  <c r="AO396" i="35350"/>
  <c r="AS396" i="35350"/>
  <c r="T396" i="35350"/>
  <c r="AH396" i="35350"/>
  <c r="AT604" i="35350"/>
  <c r="AA604" i="35350" s="1"/>
  <c r="AT741" i="35350"/>
  <c r="AA741" i="35350" s="1"/>
  <c r="AQ331" i="35350"/>
  <c r="AP331" i="35350"/>
  <c r="AR331" i="35350"/>
  <c r="AH331" i="35350"/>
  <c r="T331" i="35350"/>
  <c r="AS331" i="35350"/>
  <c r="AT33" i="35350"/>
  <c r="AA33" i="35350" s="1"/>
  <c r="AT555" i="35350"/>
  <c r="AA555" i="35350" s="1"/>
  <c r="AH517" i="35350"/>
  <c r="T517" i="35350"/>
  <c r="AO517" i="35350"/>
  <c r="AP517" i="35350"/>
  <c r="AS517" i="35350"/>
  <c r="AQ517" i="35350"/>
  <c r="AR517" i="35350"/>
  <c r="AH417" i="35350"/>
  <c r="T164" i="35350"/>
  <c r="AT500" i="35350"/>
  <c r="AA500" i="35350" s="1"/>
  <c r="AT601" i="35350"/>
  <c r="AA601" i="35350" s="1"/>
  <c r="AT188" i="35350"/>
  <c r="AA188" i="35350" s="1"/>
  <c r="AT688" i="35350"/>
  <c r="AA688" i="35350" s="1"/>
  <c r="AT234" i="35350"/>
  <c r="AT651" i="35350"/>
  <c r="AA651" i="35350" s="1"/>
  <c r="AT240" i="35350"/>
  <c r="AA240" i="35350" s="1"/>
  <c r="AS404" i="35350"/>
  <c r="AH404" i="35350"/>
  <c r="AO404" i="35350"/>
  <c r="AP404" i="35350"/>
  <c r="AQ404" i="35350"/>
  <c r="T404" i="35350"/>
  <c r="AR404" i="35350"/>
  <c r="AP594" i="35350"/>
  <c r="AH594" i="35350"/>
  <c r="AS594" i="35350"/>
  <c r="AQ594" i="35350"/>
  <c r="AR594" i="35350"/>
  <c r="T594" i="35350"/>
  <c r="AO634" i="35350"/>
  <c r="AP634" i="35350"/>
  <c r="AQ634" i="35350"/>
  <c r="AH634" i="35350"/>
  <c r="T634" i="35350"/>
  <c r="AR634" i="35350"/>
  <c r="AS634" i="35350"/>
  <c r="T41" i="35350"/>
  <c r="AH41" i="35350"/>
  <c r="AQ41" i="35350"/>
  <c r="AS41" i="35350"/>
  <c r="AP41" i="35350"/>
  <c r="AR41" i="35350"/>
  <c r="AO41" i="35350"/>
  <c r="AO742" i="35350"/>
  <c r="AR742" i="35350"/>
  <c r="AT331" i="35350"/>
  <c r="AA331" i="35350" s="1"/>
  <c r="AT501" i="35350"/>
  <c r="AA501" i="35350" s="1"/>
  <c r="AS787" i="35350"/>
  <c r="AR136" i="35350"/>
  <c r="AR145" i="35350"/>
  <c r="AO510" i="35350"/>
  <c r="AH661" i="35350"/>
  <c r="AT807" i="35350"/>
  <c r="AA807" i="35350" s="1"/>
  <c r="AT644" i="35350"/>
  <c r="AA644" i="35350" s="1"/>
  <c r="AT398" i="35350"/>
  <c r="AA398" i="35350" s="1"/>
  <c r="AT432" i="35350"/>
  <c r="AT738" i="35350"/>
  <c r="AR181" i="35350"/>
  <c r="AT609" i="35350"/>
  <c r="AA609" i="35350" s="1"/>
  <c r="AT44" i="35350"/>
  <c r="AA44" i="35350" s="1"/>
  <c r="AT468" i="35350"/>
  <c r="AA468" i="35350" s="1"/>
  <c r="AO181" i="35350"/>
  <c r="AQ655" i="35350"/>
  <c r="AR655" i="35350"/>
  <c r="AO655" i="35350"/>
  <c r="AH655" i="35350"/>
  <c r="AS655" i="35350"/>
  <c r="AP655" i="35350"/>
  <c r="T655" i="35350"/>
  <c r="AT377" i="35350"/>
  <c r="AA377" i="35350" s="1"/>
  <c r="AT559" i="35350"/>
  <c r="AA559" i="35350" s="1"/>
  <c r="AQ715" i="35350"/>
  <c r="AH746" i="35350"/>
  <c r="AQ145" i="35350"/>
  <c r="AS746" i="35350"/>
  <c r="AQ510" i="35350"/>
  <c r="T644" i="35350"/>
  <c r="AH136" i="35350"/>
  <c r="AT187" i="35350"/>
  <c r="AA187" i="35350" s="1"/>
  <c r="AO93" i="35350"/>
  <c r="AQ398" i="35350"/>
  <c r="AT777" i="35350"/>
  <c r="AT215" i="35350"/>
  <c r="AA215" i="35350" s="1"/>
  <c r="AS181" i="35350"/>
  <c r="AT413" i="35350"/>
  <c r="AA413" i="35350" s="1"/>
  <c r="AT380" i="35350"/>
  <c r="AP380" i="35350" s="1"/>
  <c r="T618" i="35350"/>
  <c r="AP618" i="35350"/>
  <c r="AQ618" i="35350"/>
  <c r="AH618" i="35350"/>
  <c r="AS618" i="35350"/>
  <c r="AR618" i="35350"/>
  <c r="AO618" i="35350"/>
  <c r="AH771" i="35350"/>
  <c r="AS771" i="35350"/>
  <c r="AR771" i="35350"/>
  <c r="AQ771" i="35350"/>
  <c r="AP771" i="35350"/>
  <c r="AO771" i="35350"/>
  <c r="T771" i="35350"/>
  <c r="AQ765" i="35350"/>
  <c r="T765" i="35350"/>
  <c r="AO765" i="35350"/>
  <c r="AP765" i="35350"/>
  <c r="AR765" i="35350"/>
  <c r="AS765" i="35350"/>
  <c r="AH765" i="35350"/>
  <c r="T300" i="35350"/>
  <c r="AS300" i="35350"/>
  <c r="AP300" i="35350"/>
  <c r="AO300" i="35350"/>
  <c r="AS73" i="35350"/>
  <c r="AO73" i="35350"/>
  <c r="T73" i="35350"/>
  <c r="AH73" i="35350"/>
  <c r="AR73" i="35350"/>
  <c r="AP73" i="35350"/>
  <c r="AP644" i="35350"/>
  <c r="AT407" i="35350"/>
  <c r="AA407" i="35350" s="1"/>
  <c r="AT706" i="35350"/>
  <c r="AA706" i="35350" s="1"/>
  <c r="AP578" i="35350"/>
  <c r="AR578" i="35350"/>
  <c r="AO578" i="35350"/>
  <c r="AH578" i="35350"/>
  <c r="AQ578" i="35350"/>
  <c r="T578" i="35350"/>
  <c r="AS578" i="35350"/>
  <c r="AO145" i="35350"/>
  <c r="AO644" i="35350"/>
  <c r="AT406" i="35350"/>
  <c r="AA406" i="35350" s="1"/>
  <c r="AS557" i="35350"/>
  <c r="T557" i="35350"/>
  <c r="AR557" i="35350"/>
  <c r="AH557" i="35350"/>
  <c r="AQ557" i="35350"/>
  <c r="AP557" i="35350"/>
  <c r="AQ501" i="35350"/>
  <c r="AT517" i="35350"/>
  <c r="AA517" i="35350" s="1"/>
  <c r="AH501" i="35350"/>
  <c r="AT535" i="35350"/>
  <c r="AA535" i="35350" s="1"/>
  <c r="T145" i="35350"/>
  <c r="AR510" i="35350"/>
  <c r="AT476" i="35350"/>
  <c r="AA476" i="35350" s="1"/>
  <c r="AQ246" i="35350"/>
  <c r="AT145" i="35350"/>
  <c r="AA145" i="35350" s="1"/>
  <c r="AQ787" i="35350"/>
  <c r="AS437" i="35350"/>
  <c r="AT396" i="35350"/>
  <c r="AA396" i="35350" s="1"/>
  <c r="AH510" i="35350"/>
  <c r="AH181" i="35350"/>
  <c r="AQ742" i="35350"/>
  <c r="AR758" i="35350"/>
  <c r="AH758" i="35350"/>
  <c r="AS758" i="35350"/>
  <c r="AQ758" i="35350"/>
  <c r="T758" i="35350"/>
  <c r="AO758" i="35350"/>
  <c r="AR417" i="35350"/>
  <c r="AQ377" i="35350"/>
  <c r="AT642" i="35350"/>
  <c r="AA642" i="35350" s="1"/>
  <c r="AT54" i="35350"/>
  <c r="AA54" i="35350" s="1"/>
  <c r="AO276" i="35350"/>
  <c r="AQ276" i="35350"/>
  <c r="AH276" i="35350"/>
  <c r="AS276" i="35350"/>
  <c r="T276" i="35350"/>
  <c r="AR276" i="35350"/>
  <c r="AP193" i="35350"/>
  <c r="AO193" i="35350"/>
  <c r="AS193" i="35350"/>
  <c r="T193" i="35350"/>
  <c r="AQ193" i="35350"/>
  <c r="AR193" i="35350"/>
  <c r="AH193" i="35350"/>
  <c r="AP688" i="35350"/>
  <c r="AH688" i="35350"/>
  <c r="T688" i="35350"/>
  <c r="AQ688" i="35350"/>
  <c r="AR688" i="35350"/>
  <c r="AS688" i="35350"/>
  <c r="AO688" i="35350"/>
  <c r="AQ448" i="35350"/>
  <c r="AR448" i="35350"/>
  <c r="AO448" i="35350"/>
  <c r="AH448" i="35350"/>
  <c r="T448" i="35350"/>
  <c r="AP448" i="35350"/>
  <c r="AS448" i="35350"/>
  <c r="AR494" i="35350"/>
  <c r="AQ494" i="35350"/>
  <c r="AS494" i="35350"/>
  <c r="AO494" i="35350"/>
  <c r="T494" i="35350"/>
  <c r="AH494" i="35350"/>
  <c r="AP417" i="35350"/>
  <c r="T675" i="35350"/>
  <c r="AR787" i="35350"/>
  <c r="T136" i="35350"/>
  <c r="AS715" i="35350"/>
  <c r="T377" i="35350"/>
  <c r="AT545" i="35350"/>
  <c r="AA545" i="35350" s="1"/>
  <c r="AP253" i="35350"/>
  <c r="AH398" i="35350"/>
  <c r="AT811" i="35350"/>
  <c r="AA811" i="35350" s="1"/>
  <c r="AS69" i="35350"/>
  <c r="AO69" i="35350"/>
  <c r="AP69" i="35350"/>
  <c r="AR69" i="35350"/>
  <c r="T69" i="35350"/>
  <c r="AH69" i="35350"/>
  <c r="AQ69" i="35350"/>
  <c r="T398" i="35350"/>
  <c r="AQ417" i="35350"/>
  <c r="AP548" i="35350"/>
  <c r="AO246" i="35350"/>
  <c r="AR377" i="35350"/>
  <c r="AT309" i="35350"/>
  <c r="AA309" i="35350" s="1"/>
  <c r="AT448" i="35350"/>
  <c r="AA448" i="35350" s="1"/>
  <c r="AT263" i="35350"/>
  <c r="AA263" i="35350" s="1"/>
  <c r="AP398" i="35350"/>
  <c r="AS417" i="35350"/>
  <c r="AQ675" i="35350"/>
  <c r="AO136" i="35350"/>
  <c r="T715" i="35350"/>
  <c r="AS803" i="35350"/>
  <c r="AH377" i="35350"/>
  <c r="AO253" i="35350"/>
  <c r="AT164" i="35350"/>
  <c r="AA164" i="35350" s="1"/>
  <c r="AT730" i="35350"/>
  <c r="AT285" i="35350"/>
  <c r="AA285" i="35350" s="1"/>
  <c r="AS398" i="35350"/>
  <c r="AQ530" i="35350"/>
  <c r="AO530" i="35350"/>
  <c r="T530" i="35350"/>
  <c r="AR530" i="35350"/>
  <c r="AS530" i="35350"/>
  <c r="AH530" i="35350"/>
  <c r="AH248" i="35350"/>
  <c r="AR248" i="35350"/>
  <c r="T248" i="35350"/>
  <c r="AT248" i="35350"/>
  <c r="AS248" i="35350"/>
  <c r="AQ248" i="35350"/>
  <c r="AP248" i="35350"/>
  <c r="AS651" i="35350"/>
  <c r="AQ651" i="35350"/>
  <c r="T651" i="35350"/>
  <c r="AR651" i="35350"/>
  <c r="AH651" i="35350"/>
  <c r="AO651" i="35350"/>
  <c r="AP246" i="35350"/>
  <c r="AH246" i="35350"/>
  <c r="AO250" i="35350"/>
  <c r="AT515" i="35350"/>
  <c r="AA515" i="35350" s="1"/>
  <c r="AT172" i="35350"/>
  <c r="AA172" i="35350" s="1"/>
  <c r="AT417" i="35350"/>
  <c r="AA417" i="35350" s="1"/>
  <c r="AP675" i="35350"/>
  <c r="AH787" i="35350"/>
  <c r="AP715" i="35350"/>
  <c r="AR246" i="35350"/>
  <c r="AT508" i="35350"/>
  <c r="AP508" i="35350" s="1"/>
  <c r="AT819" i="35350"/>
  <c r="AA819" i="35350" s="1"/>
  <c r="AT284" i="35350"/>
  <c r="AT727" i="35350"/>
  <c r="AA727" i="35350" s="1"/>
  <c r="AT735" i="35350"/>
  <c r="AA735" i="35350" s="1"/>
  <c r="AT672" i="35350"/>
  <c r="AA672" i="35350" s="1"/>
  <c r="AQ582" i="35350"/>
  <c r="AR582" i="35350"/>
  <c r="AS582" i="35350"/>
  <c r="T582" i="35350"/>
  <c r="AH582" i="35350"/>
  <c r="AP582" i="35350"/>
  <c r="AP413" i="35350"/>
  <c r="AO426" i="35350"/>
  <c r="AR426" i="35350"/>
  <c r="AQ426" i="35350"/>
  <c r="T426" i="35350"/>
  <c r="AP426" i="35350"/>
  <c r="AH426" i="35350"/>
  <c r="AS426" i="35350"/>
  <c r="AS500" i="35350"/>
  <c r="AO500" i="35350"/>
  <c r="AR500" i="35350"/>
  <c r="AH500" i="35350"/>
  <c r="AP500" i="35350"/>
  <c r="T500" i="35350"/>
  <c r="AQ500" i="35350"/>
  <c r="AT351" i="35350"/>
  <c r="AT729" i="35350"/>
  <c r="AQ468" i="35350"/>
  <c r="AR468" i="35350"/>
  <c r="AH468" i="35350"/>
  <c r="AP468" i="35350"/>
  <c r="T468" i="35350"/>
  <c r="AS468" i="35350"/>
  <c r="AO468" i="35350"/>
  <c r="AH253" i="35350"/>
  <c r="T246" i="35350"/>
  <c r="AT762" i="35350"/>
  <c r="AA762" i="35350" s="1"/>
  <c r="AH672" i="35350"/>
  <c r="AT429" i="35350"/>
  <c r="AT494" i="35350"/>
  <c r="AA494" i="35350" s="1"/>
  <c r="AT72" i="35350"/>
  <c r="AA72" i="35350" s="1"/>
  <c r="AT537" i="35350"/>
  <c r="AA537" i="35350" s="1"/>
  <c r="AT710" i="35350"/>
  <c r="AT701" i="35350"/>
  <c r="AA701" i="35350" s="1"/>
  <c r="AT466" i="35350"/>
  <c r="AA466" i="35350" s="1"/>
  <c r="AT782" i="35350"/>
  <c r="AT345" i="35350"/>
  <c r="AA345" i="35350" s="1"/>
  <c r="AT100" i="35350"/>
  <c r="AT715" i="35350"/>
  <c r="AA715" i="35350" s="1"/>
  <c r="AT276" i="35350"/>
  <c r="AA276" i="35350" s="1"/>
  <c r="AH598" i="35350"/>
  <c r="AP598" i="35350"/>
  <c r="AS598" i="35350"/>
  <c r="AR598" i="35350"/>
  <c r="AO598" i="35350"/>
  <c r="T598" i="35350"/>
  <c r="AQ598" i="35350"/>
  <c r="AH459" i="35350"/>
  <c r="AP459" i="35350"/>
  <c r="AS459" i="35350"/>
  <c r="T459" i="35350"/>
  <c r="AR459" i="35350"/>
  <c r="AO459" i="35350"/>
  <c r="AQ599" i="35350"/>
  <c r="T599" i="35350"/>
  <c r="AS599" i="35350"/>
  <c r="AR599" i="35350"/>
  <c r="AH599" i="35350"/>
  <c r="AO599" i="35350"/>
  <c r="AT599" i="35350"/>
  <c r="AA599" i="35350" s="1"/>
  <c r="AT90" i="35350"/>
  <c r="AA90" i="35350" s="1"/>
  <c r="AQ437" i="35350"/>
  <c r="AT265" i="35350"/>
  <c r="AP65" i="35350"/>
  <c r="AS65" i="35350"/>
  <c r="AH65" i="35350"/>
  <c r="AO65" i="35350"/>
  <c r="T65" i="35350"/>
  <c r="AR65" i="35350"/>
  <c r="AQ65" i="35350"/>
  <c r="AQ123" i="35350"/>
  <c r="AQ627" i="35350"/>
  <c r="T437" i="35350"/>
  <c r="AT32" i="35350"/>
  <c r="AA32" i="35350" s="1"/>
  <c r="AT806" i="35350"/>
  <c r="AA806" i="35350" s="1"/>
  <c r="AT702" i="35350"/>
  <c r="AA702" i="35350" s="1"/>
  <c r="AT311" i="35350"/>
  <c r="AA311" i="35350" s="1"/>
  <c r="AT36" i="35350"/>
  <c r="AA36" i="35350" s="1"/>
  <c r="AT835" i="35350"/>
  <c r="T309" i="35350"/>
  <c r="AR309" i="35350"/>
  <c r="AQ309" i="35350"/>
  <c r="AS309" i="35350"/>
  <c r="AH309" i="35350"/>
  <c r="AP309" i="35350"/>
  <c r="T302" i="35350"/>
  <c r="AO302" i="35350"/>
  <c r="AP302" i="35350"/>
  <c r="AR302" i="35350"/>
  <c r="AS302" i="35350"/>
  <c r="AH302" i="35350"/>
  <c r="AQ302" i="35350"/>
  <c r="AP515" i="35350"/>
  <c r="AO515" i="35350"/>
  <c r="AS515" i="35350"/>
  <c r="AQ515" i="35350"/>
  <c r="AH515" i="35350"/>
  <c r="T515" i="35350"/>
  <c r="AS620" i="35350"/>
  <c r="AQ620" i="35350"/>
  <c r="AO620" i="35350"/>
  <c r="AR620" i="35350"/>
  <c r="AT620" i="35350"/>
  <c r="AA620" i="35350" s="1"/>
  <c r="T620" i="35350"/>
  <c r="AH620" i="35350"/>
  <c r="AO207" i="35350"/>
  <c r="AP207" i="35350"/>
  <c r="T207" i="35350"/>
  <c r="AR207" i="35350"/>
  <c r="AS207" i="35350"/>
  <c r="AQ207" i="35350"/>
  <c r="AH207" i="35350"/>
  <c r="AT207" i="35350"/>
  <c r="AA207" i="35350" s="1"/>
  <c r="AS369" i="35350"/>
  <c r="AQ369" i="35350"/>
  <c r="AT369" i="35350"/>
  <c r="AA369" i="35350" s="1"/>
  <c r="AP369" i="35350"/>
  <c r="T369" i="35350"/>
  <c r="AR369" i="35350"/>
  <c r="AO369" i="35350"/>
  <c r="AH369" i="35350"/>
  <c r="AO290" i="35350"/>
  <c r="T290" i="35350"/>
  <c r="AH290" i="35350"/>
  <c r="AR290" i="35350"/>
  <c r="AQ290" i="35350"/>
  <c r="AS290" i="35350"/>
  <c r="AP290" i="35350"/>
  <c r="AP356" i="35350"/>
  <c r="AS356" i="35350"/>
  <c r="AR356" i="35350"/>
  <c r="AQ356" i="35350"/>
  <c r="T356" i="35350"/>
  <c r="AH356" i="35350"/>
  <c r="AT553" i="35350"/>
  <c r="AA553" i="35350" s="1"/>
  <c r="AP437" i="35350"/>
  <c r="AT290" i="35350"/>
  <c r="AA290" i="35350" s="1"/>
  <c r="AT529" i="35350"/>
  <c r="AT571" i="35350"/>
  <c r="AA571" i="35350" s="1"/>
  <c r="AT95" i="35350"/>
  <c r="AA95" i="35350" s="1"/>
  <c r="AT627" i="35350"/>
  <c r="AA627" i="35350" s="1"/>
  <c r="AR437" i="35350"/>
  <c r="AT147" i="35350"/>
  <c r="AA147" i="35350" s="1"/>
  <c r="AP781" i="35350"/>
  <c r="AQ746" i="35350"/>
  <c r="AT441" i="35350"/>
  <c r="AA441" i="35350" s="1"/>
  <c r="AT784" i="35350"/>
  <c r="AA784" i="35350" s="1"/>
  <c r="AT510" i="35350"/>
  <c r="AA510" i="35350" s="1"/>
  <c r="AT596" i="35350"/>
  <c r="AA596" i="35350" s="1"/>
  <c r="AT246" i="35350"/>
  <c r="AA246" i="35350" s="1"/>
  <c r="AT294" i="35350"/>
  <c r="AA294" i="35350" s="1"/>
  <c r="AT279" i="35350"/>
  <c r="AA279" i="35350" s="1"/>
  <c r="AS228" i="35350"/>
  <c r="AQ228" i="35350"/>
  <c r="AH228" i="35350"/>
  <c r="AP228" i="35350"/>
  <c r="T228" i="35350"/>
  <c r="AR228" i="35350"/>
  <c r="AO228" i="35350"/>
  <c r="AS327" i="35350"/>
  <c r="AP327" i="35350"/>
  <c r="AR327" i="35350"/>
  <c r="T327" i="35350"/>
  <c r="AO327" i="35350"/>
  <c r="AH327" i="35350"/>
  <c r="AQ327" i="35350"/>
  <c r="AT327" i="35350"/>
  <c r="AA327" i="35350" s="1"/>
  <c r="AH123" i="35350"/>
  <c r="AT588" i="35350"/>
  <c r="AA588" i="35350" s="1"/>
  <c r="AT697" i="35350"/>
  <c r="AA697" i="35350" s="1"/>
  <c r="AT314" i="35350"/>
  <c r="AA314" i="35350" s="1"/>
  <c r="AP627" i="35350"/>
  <c r="T746" i="35350"/>
  <c r="AT412" i="35350"/>
  <c r="AA412" i="35350" s="1"/>
  <c r="AT258" i="35350"/>
  <c r="AT282" i="35350"/>
  <c r="X282" i="35350" s="1"/>
  <c r="AT136" i="35350"/>
  <c r="AA136" i="35350" s="1"/>
  <c r="AS627" i="35350"/>
  <c r="AO437" i="35350"/>
  <c r="AT149" i="35350"/>
  <c r="AA149" i="35350" s="1"/>
  <c r="AP746" i="35350"/>
  <c r="AT691" i="35350"/>
  <c r="AA691" i="35350" s="1"/>
  <c r="AT440" i="35350"/>
  <c r="AA440" i="35350" s="1"/>
  <c r="AT453" i="35350"/>
  <c r="AT65" i="35350"/>
  <c r="AA65" i="35350" s="1"/>
  <c r="AO233" i="35350"/>
  <c r="AR233" i="35350"/>
  <c r="AS233" i="35350"/>
  <c r="AP233" i="35350"/>
  <c r="T233" i="35350"/>
  <c r="AH233" i="35350"/>
  <c r="AT233" i="35350"/>
  <c r="AA233" i="35350" s="1"/>
  <c r="AQ269" i="35350"/>
  <c r="AO269" i="35350"/>
  <c r="AH269" i="35350"/>
  <c r="T269" i="35350"/>
  <c r="AP269" i="35350"/>
  <c r="AS269" i="35350"/>
  <c r="AR269" i="35350"/>
  <c r="AT93" i="35350"/>
  <c r="AA93" i="35350" s="1"/>
  <c r="AT152" i="35350"/>
  <c r="AQ118" i="35350"/>
  <c r="AH118" i="35350"/>
  <c r="AS118" i="35350"/>
  <c r="AP118" i="35350"/>
  <c r="T118" i="35350"/>
  <c r="AO118" i="35350"/>
  <c r="AR118" i="35350"/>
  <c r="AR59" i="35350"/>
  <c r="AQ59" i="35350"/>
  <c r="T59" i="35350"/>
  <c r="AO59" i="35350"/>
  <c r="AS59" i="35350"/>
  <c r="AH59" i="35350"/>
  <c r="AP59" i="35350"/>
  <c r="AO746" i="35350"/>
  <c r="AT356" i="35350"/>
  <c r="AA356" i="35350" s="1"/>
  <c r="AQ467" i="35350"/>
  <c r="AS467" i="35350"/>
  <c r="AP467" i="35350"/>
  <c r="AO467" i="35350"/>
  <c r="AH467" i="35350"/>
  <c r="T467" i="35350"/>
  <c r="AR467" i="35350"/>
  <c r="AT467" i="35350"/>
  <c r="AA467" i="35350" s="1"/>
  <c r="T98" i="35350"/>
  <c r="AH98" i="35350"/>
  <c r="AT98" i="35350"/>
  <c r="AA98" i="35350" s="1"/>
  <c r="AQ98" i="35350"/>
  <c r="AS98" i="35350"/>
  <c r="AO98" i="35350"/>
  <c r="AR98" i="35350"/>
  <c r="AT34" i="35350"/>
  <c r="AS34" i="35350" s="1"/>
  <c r="AS211" i="35350"/>
  <c r="AQ211" i="35350"/>
  <c r="AO211" i="35350"/>
  <c r="AT211" i="35350"/>
  <c r="AA211" i="35350" s="1"/>
  <c r="AH211" i="35350"/>
  <c r="AR211" i="35350"/>
  <c r="T211" i="35350"/>
  <c r="AT85" i="35350"/>
  <c r="AO101" i="35350"/>
  <c r="AP101" i="35350"/>
  <c r="AR101" i="35350"/>
  <c r="T101" i="35350"/>
  <c r="AH101" i="35350"/>
  <c r="AS101" i="35350"/>
  <c r="AT101" i="35350"/>
  <c r="AA101" i="35350" s="1"/>
  <c r="AQ101" i="35350"/>
  <c r="AT675" i="35350"/>
  <c r="AA675" i="35350" s="1"/>
  <c r="AT459" i="35350"/>
  <c r="AA459" i="35350" s="1"/>
  <c r="AP638" i="35350"/>
  <c r="AH638" i="35350"/>
  <c r="T638" i="35350"/>
  <c r="AS638" i="35350"/>
  <c r="AO638" i="35350"/>
  <c r="AR638" i="35350"/>
  <c r="AH818" i="35350"/>
  <c r="T818" i="35350"/>
  <c r="AO818" i="35350"/>
  <c r="AS818" i="35350"/>
  <c r="AR818" i="35350"/>
  <c r="AP818" i="35350"/>
  <c r="AS137" i="35350"/>
  <c r="AO137" i="35350"/>
  <c r="AH137" i="35350"/>
  <c r="AP137" i="35350"/>
  <c r="T137" i="35350"/>
  <c r="AR137" i="35350"/>
  <c r="T324" i="35350"/>
  <c r="AH324" i="35350"/>
  <c r="AR324" i="35350"/>
  <c r="AS324" i="35350"/>
  <c r="AQ324" i="35350"/>
  <c r="AP324" i="35350"/>
  <c r="T720" i="35350"/>
  <c r="AO720" i="35350"/>
  <c r="AP720" i="35350"/>
  <c r="AH720" i="35350"/>
  <c r="AQ720" i="35350"/>
  <c r="AS720" i="35350"/>
  <c r="AT720" i="35350"/>
  <c r="AO729" i="35350"/>
  <c r="AR729" i="35350"/>
  <c r="AH729" i="35350"/>
  <c r="T729" i="35350"/>
  <c r="AP729" i="35350"/>
  <c r="AQ729" i="35350"/>
  <c r="AS729" i="35350"/>
  <c r="T313" i="35350"/>
  <c r="AH313" i="35350"/>
  <c r="AS313" i="35350"/>
  <c r="AR313" i="35350"/>
  <c r="AQ313" i="35350"/>
  <c r="AP313" i="35350"/>
  <c r="AP337" i="35350"/>
  <c r="AQ337" i="35350"/>
  <c r="T337" i="35350"/>
  <c r="AH337" i="35350"/>
  <c r="AS337" i="35350"/>
  <c r="AR337" i="35350"/>
  <c r="AR402" i="35350"/>
  <c r="AS402" i="35350"/>
  <c r="AP402" i="35350"/>
  <c r="AH402" i="35350"/>
  <c r="AQ402" i="35350"/>
  <c r="T402" i="35350"/>
  <c r="AT402" i="35350"/>
  <c r="AA402" i="35350" s="1"/>
  <c r="T569" i="35350"/>
  <c r="AH569" i="35350"/>
  <c r="AQ569" i="35350"/>
  <c r="AO569" i="35350"/>
  <c r="AS569" i="35350"/>
  <c r="AR569" i="35350"/>
  <c r="AT569" i="35350"/>
  <c r="AA569" i="35350" s="1"/>
  <c r="AP672" i="35350"/>
  <c r="AQ803" i="35350"/>
  <c r="AT643" i="35350"/>
  <c r="AA643" i="35350" s="1"/>
  <c r="AR654" i="35350"/>
  <c r="AS654" i="35350"/>
  <c r="AP654" i="35350"/>
  <c r="AH654" i="35350"/>
  <c r="AO654" i="35350"/>
  <c r="T654" i="35350"/>
  <c r="AR527" i="35350"/>
  <c r="T527" i="35350"/>
  <c r="AQ527" i="35350"/>
  <c r="AS527" i="35350"/>
  <c r="AT527" i="35350"/>
  <c r="AA527" i="35350" s="1"/>
  <c r="AH527" i="35350"/>
  <c r="AO527" i="35350"/>
  <c r="AP527" i="35350"/>
  <c r="AO797" i="35350"/>
  <c r="T797" i="35350"/>
  <c r="AH797" i="35350"/>
  <c r="AQ797" i="35350"/>
  <c r="AR797" i="35350"/>
  <c r="AS797" i="35350"/>
  <c r="AP797" i="35350"/>
  <c r="AH692" i="35350"/>
  <c r="T692" i="35350"/>
  <c r="AS692" i="35350"/>
  <c r="AP692" i="35350"/>
  <c r="AR692" i="35350"/>
  <c r="AQ692" i="35350"/>
  <c r="AT797" i="35350"/>
  <c r="AA797" i="35350" s="1"/>
  <c r="AT123" i="35350"/>
  <c r="AA123" i="35350" s="1"/>
  <c r="AS672" i="35350"/>
  <c r="AT323" i="35350"/>
  <c r="AA323" i="35350" s="1"/>
  <c r="T115" i="35350"/>
  <c r="AH115" i="35350"/>
  <c r="AR115" i="35350"/>
  <c r="AQ115" i="35350"/>
  <c r="AS115" i="35350"/>
  <c r="AO115" i="35350"/>
  <c r="AP115" i="35350"/>
  <c r="AT562" i="35350"/>
  <c r="AA562" i="35350" s="1"/>
  <c r="AH562" i="35350"/>
  <c r="T562" i="35350"/>
  <c r="AQ562" i="35350"/>
  <c r="AS562" i="35350"/>
  <c r="AO562" i="35350"/>
  <c r="AR562" i="35350"/>
  <c r="AS669" i="35350"/>
  <c r="AR669" i="35350"/>
  <c r="AP669" i="35350"/>
  <c r="AO669" i="35350"/>
  <c r="AT669" i="35350"/>
  <c r="AA669" i="35350" s="1"/>
  <c r="T669" i="35350"/>
  <c r="AH669" i="35350"/>
  <c r="AQ669" i="35350"/>
  <c r="AH609" i="35350"/>
  <c r="AS609" i="35350"/>
  <c r="AR609" i="35350"/>
  <c r="AO609" i="35350"/>
  <c r="T609" i="35350"/>
  <c r="AQ609" i="35350"/>
  <c r="AQ726" i="35350"/>
  <c r="AR726" i="35350"/>
  <c r="AS726" i="35350"/>
  <c r="T726" i="35350"/>
  <c r="AH726" i="35350"/>
  <c r="AP726" i="35350"/>
  <c r="AO540" i="35350"/>
  <c r="AR540" i="35350"/>
  <c r="AS540" i="35350"/>
  <c r="AP540" i="35350"/>
  <c r="AH540" i="35350"/>
  <c r="T540" i="35350"/>
  <c r="AT540" i="35350"/>
  <c r="AQ540" i="35350" s="1"/>
  <c r="AS542" i="35350"/>
  <c r="AR542" i="35350"/>
  <c r="AO542" i="35350"/>
  <c r="AH542" i="35350"/>
  <c r="AQ542" i="35350"/>
  <c r="T542" i="35350"/>
  <c r="AP542" i="35350"/>
  <c r="AT542" i="35350"/>
  <c r="AA542" i="35350" s="1"/>
  <c r="T640" i="35350"/>
  <c r="AH640" i="35350"/>
  <c r="AO640" i="35350"/>
  <c r="AR640" i="35350"/>
  <c r="AQ640" i="35350"/>
  <c r="AP640" i="35350"/>
  <c r="AH458" i="35350"/>
  <c r="T458" i="35350"/>
  <c r="AQ458" i="35350"/>
  <c r="AP458" i="35350"/>
  <c r="AO458" i="35350"/>
  <c r="AS458" i="35350"/>
  <c r="AT746" i="35350"/>
  <c r="T674" i="35350"/>
  <c r="AH674" i="35350"/>
  <c r="AS674" i="35350"/>
  <c r="AR674" i="35350"/>
  <c r="AP674" i="35350"/>
  <c r="AO674" i="35350"/>
  <c r="AQ674" i="35350"/>
  <c r="AR123" i="35350"/>
  <c r="AA167" i="35350"/>
  <c r="AP167" i="35350"/>
  <c r="AT605" i="35350"/>
  <c r="AA605" i="35350" s="1"/>
  <c r="AT296" i="35350"/>
  <c r="AA296" i="35350" s="1"/>
  <c r="AT834" i="35350"/>
  <c r="AA834" i="35350" s="1"/>
  <c r="AT805" i="35350"/>
  <c r="AA805" i="35350" s="1"/>
  <c r="AT826" i="35350"/>
  <c r="AA826" i="35350" s="1"/>
  <c r="AT437" i="35350"/>
  <c r="AA437" i="35350" s="1"/>
  <c r="AT757" i="35350"/>
  <c r="AA757" i="35350" s="1"/>
  <c r="AT97" i="35350"/>
  <c r="AA97" i="35350" s="1"/>
  <c r="AT76" i="35350"/>
  <c r="AA76" i="35350" s="1"/>
  <c r="T279" i="35350"/>
  <c r="AR279" i="35350"/>
  <c r="AH279" i="35350"/>
  <c r="AS279" i="35350"/>
  <c r="AO279" i="35350"/>
  <c r="AQ279" i="35350"/>
  <c r="AS474" i="35350"/>
  <c r="AO474" i="35350"/>
  <c r="AT474" i="35350"/>
  <c r="T474" i="35350"/>
  <c r="AH474" i="35350"/>
  <c r="AR474" i="35350"/>
  <c r="AQ474" i="35350"/>
  <c r="AP474" i="35350"/>
  <c r="AR39" i="35350"/>
  <c r="T39" i="35350"/>
  <c r="AO39" i="35350"/>
  <c r="AH39" i="35350"/>
  <c r="AQ39" i="35350"/>
  <c r="AS39" i="35350"/>
  <c r="AP39" i="35350"/>
  <c r="AQ537" i="35350"/>
  <c r="AR537" i="35350"/>
  <c r="AO537" i="35350"/>
  <c r="AS537" i="35350"/>
  <c r="T537" i="35350"/>
  <c r="AH537" i="35350"/>
  <c r="AH522" i="35350"/>
  <c r="AS522" i="35350"/>
  <c r="AT522" i="35350"/>
  <c r="AA522" i="35350" s="1"/>
  <c r="AO522" i="35350"/>
  <c r="T522" i="35350"/>
  <c r="AQ522" i="35350"/>
  <c r="AR522" i="35350"/>
  <c r="AT337" i="35350"/>
  <c r="AA337" i="35350" s="1"/>
  <c r="AH422" i="35350"/>
  <c r="AS422" i="35350"/>
  <c r="AO422" i="35350"/>
  <c r="AR422" i="35350"/>
  <c r="AP422" i="35350"/>
  <c r="T422" i="35350"/>
  <c r="AQ422" i="35350"/>
  <c r="AT422" i="35350"/>
  <c r="AS154" i="35350"/>
  <c r="AQ154" i="35350"/>
  <c r="AH154" i="35350"/>
  <c r="AP154" i="35350"/>
  <c r="T154" i="35350"/>
  <c r="AO154" i="35350"/>
  <c r="AH466" i="35350"/>
  <c r="AR466" i="35350"/>
  <c r="T466" i="35350"/>
  <c r="AO466" i="35350"/>
  <c r="AS466" i="35350"/>
  <c r="AP466" i="35350"/>
  <c r="AH62" i="35350"/>
  <c r="AR62" i="35350"/>
  <c r="T62" i="35350"/>
  <c r="AS62" i="35350"/>
  <c r="AP62" i="35350"/>
  <c r="AO62" i="35350"/>
  <c r="AT62" i="35350"/>
  <c r="AA62" i="35350" s="1"/>
  <c r="AS622" i="35350"/>
  <c r="AH622" i="35350"/>
  <c r="AR622" i="35350"/>
  <c r="T622" i="35350"/>
  <c r="AP622" i="35350"/>
  <c r="AQ622" i="35350"/>
  <c r="AS82" i="35350"/>
  <c r="AH82" i="35350"/>
  <c r="T82" i="35350"/>
  <c r="AP82" i="35350"/>
  <c r="AT82" i="35350"/>
  <c r="AA82" i="35350" s="1"/>
  <c r="AO82" i="35350"/>
  <c r="AR82" i="35350"/>
  <c r="AO571" i="35350"/>
  <c r="T571" i="35350"/>
  <c r="AH571" i="35350"/>
  <c r="AS571" i="35350"/>
  <c r="AQ571" i="35350"/>
  <c r="AP571" i="35350"/>
  <c r="AR571" i="35350"/>
  <c r="T492" i="35350"/>
  <c r="AS492" i="35350"/>
  <c r="AO492" i="35350"/>
  <c r="AP492" i="35350"/>
  <c r="AH492" i="35350"/>
  <c r="AQ492" i="35350"/>
  <c r="AR492" i="35350"/>
  <c r="AH545" i="35350"/>
  <c r="AQ545" i="35350"/>
  <c r="AR545" i="35350"/>
  <c r="T545" i="35350"/>
  <c r="AP545" i="35350"/>
  <c r="AS545" i="35350"/>
  <c r="T667" i="35350"/>
  <c r="AO667" i="35350"/>
  <c r="AR667" i="35350"/>
  <c r="AS667" i="35350"/>
  <c r="AH667" i="35350"/>
  <c r="AP667" i="35350"/>
  <c r="AR803" i="35350"/>
  <c r="AP679" i="35350"/>
  <c r="AO679" i="35350"/>
  <c r="AH679" i="35350"/>
  <c r="AS679" i="35350"/>
  <c r="AQ679" i="35350"/>
  <c r="T679" i="35350"/>
  <c r="AR679" i="35350"/>
  <c r="AS435" i="35350"/>
  <c r="AO435" i="35350"/>
  <c r="AQ435" i="35350"/>
  <c r="AP435" i="35350"/>
  <c r="AR435" i="35350"/>
  <c r="T435" i="35350"/>
  <c r="AH435" i="35350"/>
  <c r="AH699" i="35350"/>
  <c r="AP699" i="35350"/>
  <c r="T699" i="35350"/>
  <c r="AQ699" i="35350"/>
  <c r="AS699" i="35350"/>
  <c r="AR699" i="35350"/>
  <c r="AH251" i="35350"/>
  <c r="AP251" i="35350"/>
  <c r="AO251" i="35350"/>
  <c r="AS251" i="35350"/>
  <c r="AQ251" i="35350"/>
  <c r="T251" i="35350"/>
  <c r="AT251" i="35350"/>
  <c r="AR251" i="35350" s="1"/>
  <c r="AT458" i="35350"/>
  <c r="AA458" i="35350" s="1"/>
  <c r="AH822" i="35350"/>
  <c r="AP822" i="35350"/>
  <c r="AR822" i="35350"/>
  <c r="AS822" i="35350"/>
  <c r="AQ822" i="35350"/>
  <c r="T822" i="35350"/>
  <c r="AO822" i="35350"/>
  <c r="AP564" i="35350"/>
  <c r="AQ564" i="35350"/>
  <c r="AR564" i="35350"/>
  <c r="AH564" i="35350"/>
  <c r="AT564" i="35350"/>
  <c r="AA564" i="35350" s="1"/>
  <c r="AS564" i="35350"/>
  <c r="T564" i="35350"/>
  <c r="AR335" i="35350"/>
  <c r="AS335" i="35350"/>
  <c r="AP335" i="35350"/>
  <c r="T335" i="35350"/>
  <c r="AQ335" i="35350"/>
  <c r="AH335" i="35350"/>
  <c r="AP54" i="35350"/>
  <c r="AH54" i="35350"/>
  <c r="AR54" i="35350"/>
  <c r="AO54" i="35350"/>
  <c r="AS54" i="35350"/>
  <c r="T54" i="35350"/>
  <c r="AO441" i="35350"/>
  <c r="AR441" i="35350"/>
  <c r="AH441" i="35350"/>
  <c r="AP441" i="35350"/>
  <c r="AS441" i="35350"/>
  <c r="T441" i="35350"/>
  <c r="AQ441" i="35350"/>
  <c r="AS684" i="35350"/>
  <c r="AR684" i="35350"/>
  <c r="AP684" i="35350"/>
  <c r="AQ684" i="35350"/>
  <c r="T684" i="35350"/>
  <c r="AH684" i="35350"/>
  <c r="AT435" i="35350"/>
  <c r="AA435" i="35350" s="1"/>
  <c r="AT614" i="35350"/>
  <c r="AA614" i="35350" s="1"/>
  <c r="AT652" i="35350"/>
  <c r="AA652" i="35350" s="1"/>
  <c r="AT803" i="35350"/>
  <c r="AA803" i="35350" s="1"/>
  <c r="AT801" i="35350"/>
  <c r="AA801" i="35350" s="1"/>
  <c r="AT699" i="35350"/>
  <c r="AA699" i="35350" s="1"/>
  <c r="T803" i="35350"/>
  <c r="AT640" i="35350"/>
  <c r="AA640" i="35350" s="1"/>
  <c r="AP190" i="35350"/>
  <c r="AT313" i="35350"/>
  <c r="AA313" i="35350" s="1"/>
  <c r="AT619" i="35350"/>
  <c r="AO619" i="35350" s="1"/>
  <c r="AT654" i="35350"/>
  <c r="AA654" i="35350" s="1"/>
  <c r="AO141" i="35350"/>
  <c r="AQ141" i="35350"/>
  <c r="AS141" i="35350"/>
  <c r="AR141" i="35350"/>
  <c r="AH141" i="35350"/>
  <c r="AP141" i="35350"/>
  <c r="T141" i="35350"/>
  <c r="AT141" i="35350"/>
  <c r="AA141" i="35350" s="1"/>
  <c r="AH642" i="35350"/>
  <c r="AR642" i="35350"/>
  <c r="T642" i="35350"/>
  <c r="AS642" i="35350"/>
  <c r="AO642" i="35350"/>
  <c r="AQ642" i="35350"/>
  <c r="AP642" i="35350"/>
  <c r="AT335" i="35350"/>
  <c r="AA335" i="35350" s="1"/>
  <c r="AS393" i="35350"/>
  <c r="AR393" i="35350"/>
  <c r="AQ393" i="35350"/>
  <c r="AO393" i="35350"/>
  <c r="AH393" i="35350"/>
  <c r="AP393" i="35350"/>
  <c r="T393" i="35350"/>
  <c r="T289" i="35350"/>
  <c r="AS289" i="35350"/>
  <c r="AQ289" i="35350"/>
  <c r="AR289" i="35350"/>
  <c r="AT289" i="35350"/>
  <c r="AA289" i="35350" s="1"/>
  <c r="AH289" i="35350"/>
  <c r="AP289" i="35350"/>
  <c r="AR727" i="35350"/>
  <c r="AO727" i="35350"/>
  <c r="AH727" i="35350"/>
  <c r="T727" i="35350"/>
  <c r="AQ727" i="35350"/>
  <c r="AS727" i="35350"/>
  <c r="AP727" i="35350"/>
  <c r="AH553" i="35350"/>
  <c r="AQ553" i="35350"/>
  <c r="AR553" i="35350"/>
  <c r="AS553" i="35350"/>
  <c r="AO553" i="35350"/>
  <c r="T553" i="35350"/>
  <c r="AO497" i="35350"/>
  <c r="AT497" i="35350"/>
  <c r="AA497" i="35350" s="1"/>
  <c r="AR497" i="35350"/>
  <c r="AH497" i="35350"/>
  <c r="AQ497" i="35350"/>
  <c r="AS497" i="35350"/>
  <c r="AP497" i="35350"/>
  <c r="T497" i="35350"/>
  <c r="T215" i="35350"/>
  <c r="AQ215" i="35350"/>
  <c r="AS215" i="35350"/>
  <c r="AO215" i="35350"/>
  <c r="AR215" i="35350"/>
  <c r="AH215" i="35350"/>
  <c r="AS703" i="35350"/>
  <c r="T703" i="35350"/>
  <c r="AH703" i="35350"/>
  <c r="AQ703" i="35350"/>
  <c r="AT703" i="35350"/>
  <c r="AA703" i="35350" s="1"/>
  <c r="AR703" i="35350"/>
  <c r="AO775" i="35350"/>
  <c r="AP775" i="35350"/>
  <c r="T775" i="35350"/>
  <c r="AT775" i="35350"/>
  <c r="AA775" i="35350" s="1"/>
  <c r="AR775" i="35350"/>
  <c r="AH775" i="35350"/>
  <c r="AQ775" i="35350"/>
  <c r="AS775" i="35350"/>
  <c r="AP502" i="35350"/>
  <c r="T502" i="35350"/>
  <c r="AH502" i="35350"/>
  <c r="AO502" i="35350"/>
  <c r="AQ502" i="35350"/>
  <c r="AT502" i="35350"/>
  <c r="AA502" i="35350" s="1"/>
  <c r="AR502" i="35350"/>
  <c r="AS502" i="35350"/>
  <c r="AH480" i="35350"/>
  <c r="T480" i="35350"/>
  <c r="AR480" i="35350"/>
  <c r="AS480" i="35350"/>
  <c r="AQ480" i="35350"/>
  <c r="AO480" i="35350"/>
  <c r="AP480" i="35350"/>
  <c r="AT602" i="35350"/>
  <c r="AA602" i="35350" s="1"/>
  <c r="T672" i="35350"/>
  <c r="AQ772" i="35350"/>
  <c r="AR772" i="35350"/>
  <c r="AP772" i="35350"/>
  <c r="T772" i="35350"/>
  <c r="AS772" i="35350"/>
  <c r="AH772" i="35350"/>
  <c r="AO772" i="35350"/>
  <c r="AO95" i="35350"/>
  <c r="AQ95" i="35350"/>
  <c r="T95" i="35350"/>
  <c r="AR95" i="35350"/>
  <c r="AP95" i="35350"/>
  <c r="AH95" i="35350"/>
  <c r="AS95" i="35350"/>
  <c r="T159" i="35350"/>
  <c r="AR159" i="35350"/>
  <c r="AQ159" i="35350"/>
  <c r="AO159" i="35350"/>
  <c r="AH159" i="35350"/>
  <c r="AS159" i="35350"/>
  <c r="AT480" i="35350"/>
  <c r="AA480" i="35350" s="1"/>
  <c r="AQ263" i="35350"/>
  <c r="AR263" i="35350"/>
  <c r="AS263" i="35350"/>
  <c r="AO263" i="35350"/>
  <c r="AP263" i="35350"/>
  <c r="T263" i="35350"/>
  <c r="AH263" i="35350"/>
  <c r="AT772" i="35350"/>
  <c r="AA772" i="35350" s="1"/>
  <c r="AT787" i="35350"/>
  <c r="AA787" i="35350" s="1"/>
  <c r="AT794" i="35350"/>
  <c r="AO672" i="35350"/>
  <c r="AH803" i="35350"/>
  <c r="AT487" i="35350"/>
  <c r="AT679" i="35350"/>
  <c r="AA679" i="35350" s="1"/>
  <c r="AT159" i="35350"/>
  <c r="AA159" i="35350" s="1"/>
  <c r="AR120" i="35350"/>
  <c r="AH120" i="35350"/>
  <c r="AS120" i="35350"/>
  <c r="AQ120" i="35350"/>
  <c r="T120" i="35350"/>
  <c r="AO120" i="35350"/>
  <c r="AT120" i="35350"/>
  <c r="AA120" i="35350" s="1"/>
  <c r="AT622" i="35350"/>
  <c r="AA622" i="35350" s="1"/>
  <c r="AT115" i="35350"/>
  <c r="AA115" i="35350" s="1"/>
  <c r="AO387" i="35350"/>
  <c r="AT492" i="35350"/>
  <c r="AA492" i="35350" s="1"/>
  <c r="AT477" i="35350"/>
  <c r="AA477" i="35350" s="1"/>
  <c r="AT674" i="35350"/>
  <c r="AA674" i="35350" s="1"/>
  <c r="AR645" i="35350"/>
  <c r="AP645" i="35350"/>
  <c r="AO645" i="35350"/>
  <c r="AS645" i="35350"/>
  <c r="AH645" i="35350"/>
  <c r="T645" i="35350"/>
  <c r="AQ645" i="35350"/>
  <c r="AO36" i="35350"/>
  <c r="AP36" i="35350"/>
  <c r="AR36" i="35350"/>
  <c r="AQ36" i="35350"/>
  <c r="AS36" i="35350"/>
  <c r="T36" i="35350"/>
  <c r="AH36" i="35350"/>
  <c r="AO819" i="35350"/>
  <c r="AQ819" i="35350"/>
  <c r="AS819" i="35350"/>
  <c r="AR819" i="35350"/>
  <c r="AP819" i="35350"/>
  <c r="AH819" i="35350"/>
  <c r="T819" i="35350"/>
  <c r="AO427" i="35350"/>
  <c r="AS427" i="35350"/>
  <c r="T427" i="35350"/>
  <c r="AH427" i="35350"/>
  <c r="AP427" i="35350"/>
  <c r="AR427" i="35350"/>
  <c r="AQ427" i="35350"/>
  <c r="AH767" i="35350"/>
  <c r="T767" i="35350"/>
  <c r="AO767" i="35350"/>
  <c r="AQ767" i="35350"/>
  <c r="AS767" i="35350"/>
  <c r="AR767" i="35350"/>
  <c r="AR299" i="35350"/>
  <c r="AT299" i="35350"/>
  <c r="AA299" i="35350" s="1"/>
  <c r="AP299" i="35350"/>
  <c r="AQ299" i="35350"/>
  <c r="AS299" i="35350"/>
  <c r="AH299" i="35350"/>
  <c r="T299" i="35350"/>
  <c r="AP301" i="35350"/>
  <c r="AQ301" i="35350"/>
  <c r="T301" i="35350"/>
  <c r="AR301" i="35350"/>
  <c r="AH301" i="35350"/>
  <c r="AO301" i="35350"/>
  <c r="AS301" i="35350"/>
  <c r="AT301" i="35350"/>
  <c r="AA301" i="35350" s="1"/>
  <c r="AO677" i="35350"/>
  <c r="AS677" i="35350"/>
  <c r="T677" i="35350"/>
  <c r="AR677" i="35350"/>
  <c r="AH677" i="35350"/>
  <c r="AQ677" i="35350"/>
  <c r="AP677" i="35350"/>
  <c r="AT677" i="35350"/>
  <c r="AQ743" i="35350"/>
  <c r="AO743" i="35350"/>
  <c r="AS743" i="35350"/>
  <c r="AT743" i="35350"/>
  <c r="AA743" i="35350" s="1"/>
  <c r="AR743" i="35350"/>
  <c r="AP743" i="35350"/>
  <c r="AH743" i="35350"/>
  <c r="T743" i="35350"/>
  <c r="AP521" i="35350"/>
  <c r="T521" i="35350"/>
  <c r="AO521" i="35350"/>
  <c r="AT521" i="35350"/>
  <c r="AA521" i="35350" s="1"/>
  <c r="AS521" i="35350"/>
  <c r="AR521" i="35350"/>
  <c r="AH521" i="35350"/>
  <c r="AQ521" i="35350"/>
  <c r="AS407" i="35350"/>
  <c r="T407" i="35350"/>
  <c r="AH407" i="35350"/>
  <c r="AP407" i="35350"/>
  <c r="AO407" i="35350"/>
  <c r="AR407" i="35350"/>
  <c r="AQ407" i="35350"/>
  <c r="AH258" i="35350"/>
  <c r="AS258" i="35350"/>
  <c r="AQ258" i="35350"/>
  <c r="AO258" i="35350"/>
  <c r="T258" i="35350"/>
  <c r="AP258" i="35350"/>
  <c r="AR258" i="35350"/>
  <c r="AQ518" i="35350"/>
  <c r="AS518" i="35350"/>
  <c r="AO518" i="35350"/>
  <c r="AH518" i="35350"/>
  <c r="AR518" i="35350"/>
  <c r="T518" i="35350"/>
  <c r="AT518" i="35350"/>
  <c r="AA518" i="35350" s="1"/>
  <c r="AR697" i="35350"/>
  <c r="AQ697" i="35350"/>
  <c r="AS697" i="35350"/>
  <c r="AP697" i="35350"/>
  <c r="T697" i="35350"/>
  <c r="AH697" i="35350"/>
  <c r="AO697" i="35350"/>
  <c r="AH735" i="35350"/>
  <c r="AR735" i="35350"/>
  <c r="T735" i="35350"/>
  <c r="AP735" i="35350"/>
  <c r="AS735" i="35350"/>
  <c r="AO735" i="35350"/>
  <c r="AT667" i="35350"/>
  <c r="AA667" i="35350" s="1"/>
  <c r="AR704" i="35350"/>
  <c r="AQ704" i="35350"/>
  <c r="AO704" i="35350"/>
  <c r="T704" i="35350"/>
  <c r="AH704" i="35350"/>
  <c r="AS704" i="35350"/>
  <c r="AP704" i="35350"/>
  <c r="AH714" i="35350"/>
  <c r="AQ714" i="35350"/>
  <c r="T714" i="35350"/>
  <c r="AR714" i="35350"/>
  <c r="AP714" i="35350"/>
  <c r="AS714" i="35350"/>
  <c r="AT714" i="35350"/>
  <c r="AA714" i="35350" s="1"/>
  <c r="AH592" i="35350"/>
  <c r="AQ592" i="35350"/>
  <c r="T592" i="35350"/>
  <c r="AO592" i="35350"/>
  <c r="AT592" i="35350"/>
  <c r="AP592" i="35350" s="1"/>
  <c r="AS592" i="35350"/>
  <c r="AR592" i="35350"/>
  <c r="AR533" i="35350"/>
  <c r="T533" i="35350"/>
  <c r="AH533" i="35350"/>
  <c r="AO533" i="35350"/>
  <c r="AT533" i="35350"/>
  <c r="AA533" i="35350" s="1"/>
  <c r="AS533" i="35350"/>
  <c r="AP533" i="35350"/>
  <c r="AH208" i="35350"/>
  <c r="AP208" i="35350"/>
  <c r="T208" i="35350"/>
  <c r="AR208" i="35350"/>
  <c r="AQ208" i="35350"/>
  <c r="AO208" i="35350"/>
  <c r="AS208" i="35350"/>
  <c r="AT208" i="35350"/>
  <c r="AA208" i="35350" s="1"/>
  <c r="AT750" i="35350"/>
  <c r="AA750" i="35350" s="1"/>
  <c r="AP698" i="35350"/>
  <c r="AT698" i="35350"/>
  <c r="AA698" i="35350" s="1"/>
  <c r="AS698" i="35350"/>
  <c r="T698" i="35350"/>
  <c r="AH698" i="35350"/>
  <c r="AR698" i="35350"/>
  <c r="AH534" i="35350"/>
  <c r="AQ534" i="35350"/>
  <c r="AO534" i="35350"/>
  <c r="AR534" i="35350"/>
  <c r="AS534" i="35350"/>
  <c r="T534" i="35350"/>
  <c r="AT534" i="35350"/>
  <c r="AA534" i="35350" s="1"/>
  <c r="AR304" i="35350"/>
  <c r="T304" i="35350"/>
  <c r="AH304" i="35350"/>
  <c r="AS304" i="35350"/>
  <c r="AP304" i="35350"/>
  <c r="AO304" i="35350"/>
  <c r="AQ304" i="35350"/>
  <c r="AS749" i="35350"/>
  <c r="AO749" i="35350"/>
  <c r="AP749" i="35350"/>
  <c r="AH749" i="35350"/>
  <c r="T749" i="35350"/>
  <c r="AQ749" i="35350"/>
  <c r="AR749" i="35350"/>
  <c r="AP723" i="35350"/>
  <c r="AH723" i="35350"/>
  <c r="AR723" i="35350"/>
  <c r="AS723" i="35350"/>
  <c r="AO723" i="35350"/>
  <c r="AQ723" i="35350"/>
  <c r="T723" i="35350"/>
  <c r="AT633" i="35350"/>
  <c r="AR764" i="35350"/>
  <c r="AS764" i="35350"/>
  <c r="T764" i="35350"/>
  <c r="AH764" i="35350"/>
  <c r="AO764" i="35350"/>
  <c r="AP764" i="35350"/>
  <c r="AH353" i="35350"/>
  <c r="AR353" i="35350"/>
  <c r="AS353" i="35350"/>
  <c r="AQ353" i="35350"/>
  <c r="AP353" i="35350"/>
  <c r="T353" i="35350"/>
  <c r="AT353" i="35350"/>
  <c r="AA353" i="35350" s="1"/>
  <c r="AT728" i="35350"/>
  <c r="AQ488" i="35350"/>
  <c r="AQ424" i="35350"/>
  <c r="T424" i="35350"/>
  <c r="AS424" i="35350"/>
  <c r="AO424" i="35350"/>
  <c r="AT424" i="35350"/>
  <c r="AA424" i="35350" s="1"/>
  <c r="AP424" i="35350"/>
  <c r="AH424" i="35350"/>
  <c r="AR424" i="35350"/>
  <c r="AQ604" i="35350"/>
  <c r="T604" i="35350"/>
  <c r="AR604" i="35350"/>
  <c r="AS604" i="35350"/>
  <c r="AH604" i="35350"/>
  <c r="AP604" i="35350"/>
  <c r="AH451" i="35350"/>
  <c r="T451" i="35350"/>
  <c r="AQ451" i="35350"/>
  <c r="AR451" i="35350"/>
  <c r="AS451" i="35350"/>
  <c r="AT451" i="35350"/>
  <c r="AA451" i="35350" s="1"/>
  <c r="AO451" i="35350"/>
  <c r="AP451" i="35350"/>
  <c r="AO643" i="35350"/>
  <c r="AP643" i="35350"/>
  <c r="AS643" i="35350"/>
  <c r="AR643" i="35350"/>
  <c r="T643" i="35350"/>
  <c r="AH643" i="35350"/>
  <c r="AQ643" i="35350"/>
  <c r="AS605" i="35350"/>
  <c r="T605" i="35350"/>
  <c r="AH605" i="35350"/>
  <c r="AQ605" i="35350"/>
  <c r="AR605" i="35350"/>
  <c r="AP605" i="35350"/>
  <c r="AT383" i="35350"/>
  <c r="AA383" i="35350" s="1"/>
  <c r="AH38" i="35350"/>
  <c r="AS38" i="35350"/>
  <c r="AT38" i="35350"/>
  <c r="T38" i="35350"/>
  <c r="AO38" i="35350"/>
  <c r="AR38" i="35350"/>
  <c r="AQ38" i="35350"/>
  <c r="AP38" i="35350"/>
  <c r="T587" i="35350"/>
  <c r="AH587" i="35350"/>
  <c r="AR587" i="35350"/>
  <c r="AT587" i="35350"/>
  <c r="AA587" i="35350" s="1"/>
  <c r="AO587" i="35350"/>
  <c r="AP587" i="35350"/>
  <c r="AQ587" i="35350"/>
  <c r="AS587" i="35350"/>
  <c r="AO403" i="35350"/>
  <c r="AA403" i="35350"/>
  <c r="AR639" i="35350"/>
  <c r="AS639" i="35350"/>
  <c r="T639" i="35350"/>
  <c r="AH639" i="35350"/>
  <c r="AO639" i="35350"/>
  <c r="AP639" i="35350"/>
  <c r="AT639" i="35350"/>
  <c r="AA639" i="35350" s="1"/>
  <c r="AO298" i="35350"/>
  <c r="T626" i="35350"/>
  <c r="AH626" i="35350"/>
  <c r="AR626" i="35350"/>
  <c r="AO626" i="35350"/>
  <c r="AP626" i="35350"/>
  <c r="AT626" i="35350"/>
  <c r="AA626" i="35350" s="1"/>
  <c r="AS626" i="35350"/>
  <c r="AQ626" i="35350"/>
  <c r="AS306" i="35350"/>
  <c r="AQ306" i="35350"/>
  <c r="AT306" i="35350"/>
  <c r="AA306" i="35350" s="1"/>
  <c r="AH306" i="35350"/>
  <c r="AR306" i="35350"/>
  <c r="AP306" i="35350"/>
  <c r="T306" i="35350"/>
  <c r="AP799" i="35350"/>
  <c r="AH799" i="35350"/>
  <c r="T799" i="35350"/>
  <c r="AO799" i="35350"/>
  <c r="AS799" i="35350"/>
  <c r="AT799" i="35350"/>
  <c r="AA799" i="35350" s="1"/>
  <c r="AR799" i="35350"/>
  <c r="T630" i="35350"/>
  <c r="AQ630" i="35350"/>
  <c r="AO630" i="35350"/>
  <c r="AT630" i="35350"/>
  <c r="AH630" i="35350"/>
  <c r="AS630" i="35350"/>
  <c r="AP630" i="35350"/>
  <c r="AR630" i="35350"/>
  <c r="AT817" i="35350"/>
  <c r="AA817" i="35350" s="1"/>
  <c r="AT836" i="35350"/>
  <c r="AA836" i="35350" s="1"/>
  <c r="AQ836" i="35350"/>
  <c r="AS836" i="35350"/>
  <c r="AH836" i="35350"/>
  <c r="T836" i="35350"/>
  <c r="AO836" i="35350"/>
  <c r="AR836" i="35350"/>
  <c r="AR762" i="35350"/>
  <c r="AS762" i="35350"/>
  <c r="AH762" i="35350"/>
  <c r="AO762" i="35350"/>
  <c r="T762" i="35350"/>
  <c r="AP762" i="35350"/>
  <c r="AT647" i="35350"/>
  <c r="T826" i="35350"/>
  <c r="AH826" i="35350"/>
  <c r="AP826" i="35350"/>
  <c r="AQ826" i="35350"/>
  <c r="AR826" i="35350"/>
  <c r="AS826" i="35350"/>
  <c r="AT498" i="35350"/>
  <c r="AA498" i="35350" s="1"/>
  <c r="AR801" i="35350"/>
  <c r="T801" i="35350"/>
  <c r="AQ801" i="35350"/>
  <c r="AH801" i="35350"/>
  <c r="AO801" i="35350"/>
  <c r="AP801" i="35350"/>
  <c r="AS801" i="35350"/>
  <c r="AT397" i="35350"/>
  <c r="AA397" i="35350" s="1"/>
  <c r="AT354" i="35350"/>
  <c r="AA354" i="35350" s="1"/>
  <c r="AR354" i="35350"/>
  <c r="AO354" i="35350"/>
  <c r="AQ354" i="35350"/>
  <c r="AH354" i="35350"/>
  <c r="AS354" i="35350"/>
  <c r="AP354" i="35350"/>
  <c r="T354" i="35350"/>
  <c r="AH281" i="35350"/>
  <c r="AS281" i="35350"/>
  <c r="AQ281" i="35350"/>
  <c r="T281" i="35350"/>
  <c r="AT281" i="35350"/>
  <c r="AR281" i="35350"/>
  <c r="AO281" i="35350"/>
  <c r="AP281" i="35350"/>
  <c r="AP728" i="35350"/>
  <c r="AR728" i="35350"/>
  <c r="T728" i="35350"/>
  <c r="AQ728" i="35350"/>
  <c r="AH728" i="35350"/>
  <c r="AS728" i="35350"/>
  <c r="AO728" i="35350"/>
  <c r="AH147" i="35350"/>
  <c r="AQ147" i="35350"/>
  <c r="AP147" i="35350"/>
  <c r="AS147" i="35350"/>
  <c r="AO147" i="35350"/>
  <c r="T147" i="35350"/>
  <c r="AR636" i="35350"/>
  <c r="AS636" i="35350"/>
  <c r="AO636" i="35350"/>
  <c r="AT636" i="35350"/>
  <c r="AA636" i="35350" s="1"/>
  <c r="AQ636" i="35350"/>
  <c r="AP636" i="35350"/>
  <c r="T636" i="35350"/>
  <c r="AH636" i="35350"/>
  <c r="AO133" i="35350"/>
  <c r="AR133" i="35350"/>
  <c r="T133" i="35350"/>
  <c r="AH133" i="35350"/>
  <c r="AS133" i="35350"/>
  <c r="AT133" i="35350"/>
  <c r="AA133" i="35350" s="1"/>
  <c r="AQ133" i="35350"/>
  <c r="AT308" i="35350"/>
  <c r="AA308" i="35350" s="1"/>
  <c r="AT764" i="35350"/>
  <c r="AA764" i="35350" s="1"/>
  <c r="AT749" i="35350"/>
  <c r="AA749" i="35350" s="1"/>
  <c r="AQ227" i="35350"/>
  <c r="AO227" i="35350"/>
  <c r="AR227" i="35350"/>
  <c r="AT227" i="35350"/>
  <c r="AA227" i="35350" s="1"/>
  <c r="AS227" i="35350"/>
  <c r="T227" i="35350"/>
  <c r="AH227" i="35350"/>
  <c r="T388" i="35350"/>
  <c r="AP388" i="35350"/>
  <c r="AR388" i="35350"/>
  <c r="AT388" i="35350"/>
  <c r="AA388" i="35350" s="1"/>
  <c r="AH388" i="35350"/>
  <c r="AQ388" i="35350"/>
  <c r="AS388" i="35350"/>
  <c r="AS707" i="35350"/>
  <c r="AO707" i="35350"/>
  <c r="AP707" i="35350"/>
  <c r="AQ707" i="35350"/>
  <c r="AH707" i="35350"/>
  <c r="AR707" i="35350"/>
  <c r="AT707" i="35350"/>
  <c r="AA707" i="35350" s="1"/>
  <c r="T707" i="35350"/>
  <c r="AH840" i="35350"/>
  <c r="AP840" i="35350"/>
  <c r="AQ840" i="35350"/>
  <c r="T840" i="35350"/>
  <c r="AO840" i="35350"/>
  <c r="AR840" i="35350"/>
  <c r="AT840" i="35350"/>
  <c r="AA840" i="35350" s="1"/>
  <c r="AS840" i="35350"/>
  <c r="T798" i="35350"/>
  <c r="AH798" i="35350"/>
  <c r="AR798" i="35350"/>
  <c r="AP798" i="35350"/>
  <c r="AS798" i="35350"/>
  <c r="AO798" i="35350"/>
  <c r="AP395" i="35350"/>
  <c r="T395" i="35350"/>
  <c r="AH395" i="35350"/>
  <c r="AO395" i="35350"/>
  <c r="AS395" i="35350"/>
  <c r="AR395" i="35350"/>
  <c r="AQ395" i="35350"/>
  <c r="AS568" i="35350"/>
  <c r="T568" i="35350"/>
  <c r="AT568" i="35350"/>
  <c r="AA568" i="35350" s="1"/>
  <c r="AH568" i="35350"/>
  <c r="AQ568" i="35350"/>
  <c r="AR568" i="35350"/>
  <c r="AO568" i="35350"/>
  <c r="AP568" i="35350"/>
  <c r="AQ786" i="35350"/>
  <c r="AR786" i="35350"/>
  <c r="AO786" i="35350"/>
  <c r="AH786" i="35350"/>
  <c r="T786" i="35350"/>
  <c r="AT786" i="35350"/>
  <c r="AA786" i="35350" s="1"/>
  <c r="AS786" i="35350"/>
  <c r="AH716" i="35350"/>
  <c r="AP716" i="35350"/>
  <c r="AO716" i="35350"/>
  <c r="T716" i="35350"/>
  <c r="AS716" i="35350"/>
  <c r="AQ716" i="35350"/>
  <c r="AR716" i="35350"/>
  <c r="AT716" i="35350"/>
  <c r="AA716" i="35350" s="1"/>
  <c r="T807" i="35350"/>
  <c r="AP807" i="35350"/>
  <c r="AS807" i="35350"/>
  <c r="AR807" i="35350"/>
  <c r="AH807" i="35350"/>
  <c r="AO807" i="35350"/>
  <c r="AQ482" i="35350"/>
  <c r="AO482" i="35350"/>
  <c r="AS482" i="35350"/>
  <c r="T482" i="35350"/>
  <c r="AH482" i="35350"/>
  <c r="AT482" i="35350"/>
  <c r="AP482" i="35350" s="1"/>
  <c r="AR482" i="35350"/>
  <c r="AT304" i="35350"/>
  <c r="AA304" i="35350" s="1"/>
  <c r="AT798" i="35350"/>
  <c r="AA798" i="35350" s="1"/>
  <c r="AQ825" i="35350"/>
  <c r="AO825" i="35350"/>
  <c r="AH825" i="35350"/>
  <c r="AP825" i="35350"/>
  <c r="T825" i="35350"/>
  <c r="AS825" i="35350"/>
  <c r="AT144" i="35350"/>
  <c r="AA144" i="35350" s="1"/>
  <c r="T483" i="35350"/>
  <c r="AQ483" i="35350"/>
  <c r="AH483" i="35350"/>
  <c r="AR483" i="35350"/>
  <c r="AO483" i="35350"/>
  <c r="AT483" i="35350"/>
  <c r="AP483" i="35350"/>
  <c r="AS483" i="35350"/>
  <c r="AT612" i="35350"/>
  <c r="AA612" i="35350" s="1"/>
  <c r="AO383" i="35350"/>
  <c r="T383" i="35350"/>
  <c r="AH383" i="35350"/>
  <c r="AS383" i="35350"/>
  <c r="AP383" i="35350"/>
  <c r="AQ383" i="35350"/>
  <c r="AR383" i="35350"/>
  <c r="AO32" i="35350"/>
  <c r="AR32" i="35350"/>
  <c r="AQ32" i="35350"/>
  <c r="AP32" i="35350"/>
  <c r="AH32" i="35350"/>
  <c r="T32" i="35350"/>
  <c r="AQ149" i="35350"/>
  <c r="AH149" i="35350"/>
  <c r="AP149" i="35350"/>
  <c r="AS149" i="35350"/>
  <c r="AR149" i="35350"/>
  <c r="AO149" i="35350"/>
  <c r="T149" i="35350"/>
  <c r="AO162" i="35350"/>
  <c r="AS162" i="35350"/>
  <c r="AP162" i="35350"/>
  <c r="AH162" i="35350"/>
  <c r="AR162" i="35350"/>
  <c r="AT162" i="35350"/>
  <c r="AA162" i="35350" s="1"/>
  <c r="T162" i="35350"/>
  <c r="AQ162" i="35350"/>
  <c r="T806" i="35350"/>
  <c r="AP806" i="35350"/>
  <c r="AQ806" i="35350"/>
  <c r="AO806" i="35350"/>
  <c r="AS806" i="35350"/>
  <c r="AH806" i="35350"/>
  <c r="AR806" i="35350"/>
  <c r="AS664" i="35350"/>
  <c r="AO664" i="35350"/>
  <c r="T664" i="35350"/>
  <c r="AQ664" i="35350"/>
  <c r="AP664" i="35350"/>
  <c r="AR664" i="35350"/>
  <c r="AH664" i="35350"/>
  <c r="AT664" i="35350"/>
  <c r="AA664" i="35350" s="1"/>
  <c r="AS128" i="35350"/>
  <c r="AT128" i="35350"/>
  <c r="AA128" i="35350" s="1"/>
  <c r="AP128" i="35350"/>
  <c r="AO128" i="35350"/>
  <c r="AQ128" i="35350"/>
  <c r="AH128" i="35350"/>
  <c r="T128" i="35350"/>
  <c r="AR128" i="35350"/>
  <c r="AH805" i="35350"/>
  <c r="AQ805" i="35350"/>
  <c r="T805" i="35350"/>
  <c r="AR805" i="35350"/>
  <c r="AO805" i="35350"/>
  <c r="AS805" i="35350"/>
  <c r="AP805" i="35350"/>
  <c r="AT390" i="35350"/>
  <c r="AA390" i="35350" s="1"/>
  <c r="AR390" i="35350"/>
  <c r="AH390" i="35350"/>
  <c r="AS390" i="35350"/>
  <c r="AP390" i="35350"/>
  <c r="AQ390" i="35350"/>
  <c r="T390" i="35350"/>
  <c r="AR419" i="35350"/>
  <c r="AS419" i="35350"/>
  <c r="AO419" i="35350"/>
  <c r="T419" i="35350"/>
  <c r="AP419" i="35350"/>
  <c r="AQ419" i="35350"/>
  <c r="AH419" i="35350"/>
  <c r="AT419" i="35350"/>
  <c r="AA419" i="35350" s="1"/>
  <c r="T535" i="35350"/>
  <c r="AO535" i="35350"/>
  <c r="AP535" i="35350"/>
  <c r="AR535" i="35350"/>
  <c r="AS535" i="35350"/>
  <c r="AH535" i="35350"/>
  <c r="AT704" i="35350"/>
  <c r="AA704" i="35350" s="1"/>
  <c r="T222" i="35350"/>
  <c r="AH222" i="35350"/>
  <c r="AS222" i="35350"/>
  <c r="AO222" i="35350"/>
  <c r="AQ222" i="35350"/>
  <c r="AR222" i="35350"/>
  <c r="AP222" i="35350"/>
  <c r="AT222" i="35350"/>
  <c r="AA222" i="35350" s="1"/>
  <c r="AS702" i="35350"/>
  <c r="T702" i="35350"/>
  <c r="AO702" i="35350"/>
  <c r="AP702" i="35350"/>
  <c r="AH702" i="35350"/>
  <c r="AQ702" i="35350"/>
  <c r="AR702" i="35350"/>
  <c r="AH359" i="35350"/>
  <c r="AP359" i="35350"/>
  <c r="AS359" i="35350"/>
  <c r="T359" i="35350"/>
  <c r="AO359" i="35350"/>
  <c r="AT359" i="35350"/>
  <c r="AA359" i="35350" s="1"/>
  <c r="AQ359" i="35350"/>
  <c r="AR359" i="35350"/>
  <c r="AS316" i="35350"/>
  <c r="AT316" i="35350"/>
  <c r="AA316" i="35350" s="1"/>
  <c r="AO316" i="35350"/>
  <c r="AQ316" i="35350"/>
  <c r="T316" i="35350"/>
  <c r="AP316" i="35350"/>
  <c r="AR316" i="35350"/>
  <c r="AH316" i="35350"/>
  <c r="AQ144" i="35350"/>
  <c r="T144" i="35350"/>
  <c r="AH144" i="35350"/>
  <c r="AP144" i="35350"/>
  <c r="AO144" i="35350"/>
  <c r="AS144" i="35350"/>
  <c r="AR144" i="35350"/>
  <c r="AQ218" i="35350"/>
  <c r="T218" i="35350"/>
  <c r="AS218" i="35350"/>
  <c r="AR218" i="35350"/>
  <c r="AT218" i="35350"/>
  <c r="AA218" i="35350" s="1"/>
  <c r="AP218" i="35350"/>
  <c r="AH218" i="35350"/>
  <c r="T750" i="35350"/>
  <c r="AS750" i="35350"/>
  <c r="AO750" i="35350"/>
  <c r="AR750" i="35350"/>
  <c r="AH750" i="35350"/>
  <c r="AQ750" i="35350"/>
  <c r="AQ109" i="35350"/>
  <c r="T109" i="35350"/>
  <c r="AO109" i="35350"/>
  <c r="AT109" i="35350"/>
  <c r="AA109" i="35350" s="1"/>
  <c r="AH109" i="35350"/>
  <c r="AR109" i="35350"/>
  <c r="AS109" i="35350"/>
  <c r="AP109" i="35350"/>
  <c r="AO652" i="35350"/>
  <c r="AP652" i="35350"/>
  <c r="AH652" i="35350"/>
  <c r="AS652" i="35350"/>
  <c r="AQ652" i="35350"/>
  <c r="AR652" i="35350"/>
  <c r="T652" i="35350"/>
  <c r="AH597" i="35350"/>
  <c r="AS597" i="35350"/>
  <c r="AO597" i="35350"/>
  <c r="AP597" i="35350"/>
  <c r="AT597" i="35350"/>
  <c r="AA597" i="35350" s="1"/>
  <c r="AQ597" i="35350"/>
  <c r="AR597" i="35350"/>
  <c r="T597" i="35350"/>
  <c r="AT572" i="35350"/>
  <c r="AA572" i="35350" s="1"/>
  <c r="AP572" i="35350"/>
  <c r="AQ572" i="35350"/>
  <c r="T572" i="35350"/>
  <c r="AH572" i="35350"/>
  <c r="AR572" i="35350"/>
  <c r="AS572" i="35350"/>
  <c r="AO572" i="35350"/>
  <c r="AP708" i="35350"/>
  <c r="AR708" i="35350"/>
  <c r="AO708" i="35350"/>
  <c r="T708" i="35350"/>
  <c r="AS708" i="35350"/>
  <c r="AH708" i="35350"/>
  <c r="AQ708" i="35350"/>
  <c r="AS465" i="35350"/>
  <c r="AQ465" i="35350"/>
  <c r="AT465" i="35350"/>
  <c r="AA465" i="35350" s="1"/>
  <c r="AH465" i="35350"/>
  <c r="AR465" i="35350"/>
  <c r="T465" i="35350"/>
  <c r="AO465" i="35350"/>
  <c r="AT395" i="35350"/>
  <c r="AA395" i="35350" s="1"/>
  <c r="AT825" i="35350"/>
  <c r="AA825" i="35350" s="1"/>
  <c r="AH632" i="35350"/>
  <c r="AQ632" i="35350"/>
  <c r="AO632" i="35350"/>
  <c r="AS632" i="35350"/>
  <c r="AP632" i="35350"/>
  <c r="T632" i="35350"/>
  <c r="AT632" i="35350"/>
  <c r="AA632" i="35350" s="1"/>
  <c r="AR632" i="35350"/>
  <c r="AQ621" i="35350"/>
  <c r="AR621" i="35350"/>
  <c r="AP621" i="35350"/>
  <c r="T621" i="35350"/>
  <c r="AH621" i="35350"/>
  <c r="AS621" i="35350"/>
  <c r="AT621" i="35350"/>
  <c r="AA621" i="35350" s="1"/>
  <c r="AP498" i="35350"/>
  <c r="AS498" i="35350"/>
  <c r="T498" i="35350"/>
  <c r="AH498" i="35350"/>
  <c r="AQ498" i="35350"/>
  <c r="AR498" i="35350"/>
  <c r="AO498" i="35350"/>
  <c r="AR757" i="35350"/>
  <c r="AS757" i="35350"/>
  <c r="T757" i="35350"/>
  <c r="AH757" i="35350"/>
  <c r="AQ757" i="35350"/>
  <c r="AO757" i="35350"/>
  <c r="AR614" i="35350"/>
  <c r="AS614" i="35350"/>
  <c r="AP614" i="35350"/>
  <c r="AQ614" i="35350"/>
  <c r="T614" i="35350"/>
  <c r="AO614" i="35350"/>
  <c r="AH614" i="35350"/>
  <c r="AQ602" i="35350"/>
  <c r="AH602" i="35350"/>
  <c r="T602" i="35350"/>
  <c r="AP602" i="35350"/>
  <c r="AR602" i="35350"/>
  <c r="AS602" i="35350"/>
  <c r="AH81" i="35350"/>
  <c r="AR81" i="35350"/>
  <c r="AS81" i="35350"/>
  <c r="AO81" i="35350"/>
  <c r="AP81" i="35350"/>
  <c r="T81" i="35350"/>
  <c r="AT81" i="35350"/>
  <c r="AA81" i="35350" s="1"/>
  <c r="AQ81" i="35350"/>
  <c r="AO477" i="35350"/>
  <c r="AQ477" i="35350"/>
  <c r="AH477" i="35350"/>
  <c r="AP477" i="35350"/>
  <c r="AS477" i="35350"/>
  <c r="T477" i="35350"/>
  <c r="T647" i="35350"/>
  <c r="AO647" i="35350"/>
  <c r="AQ647" i="35350"/>
  <c r="AH647" i="35350"/>
  <c r="AS647" i="35350"/>
  <c r="AP647" i="35350"/>
  <c r="AR647" i="35350"/>
  <c r="T612" i="35350"/>
  <c r="AH612" i="35350"/>
  <c r="AP612" i="35350"/>
  <c r="AS612" i="35350"/>
  <c r="AQ612" i="35350"/>
  <c r="AR612" i="35350"/>
  <c r="AO429" i="35350"/>
  <c r="AH429" i="35350"/>
  <c r="T429" i="35350"/>
  <c r="AP429" i="35350"/>
  <c r="AQ429" i="35350"/>
  <c r="AS429" i="35350"/>
  <c r="AR429" i="35350"/>
  <c r="AO397" i="35350"/>
  <c r="AQ397" i="35350"/>
  <c r="T397" i="35350"/>
  <c r="AR397" i="35350"/>
  <c r="AP397" i="35350"/>
  <c r="AH397" i="35350"/>
  <c r="AS397" i="35350"/>
  <c r="AT708" i="35350"/>
  <c r="AA708" i="35350" s="1"/>
  <c r="AP399" i="35350"/>
  <c r="AT399" i="35350"/>
  <c r="AA399" i="35350" s="1"/>
  <c r="AS399" i="35350"/>
  <c r="T399" i="35350"/>
  <c r="AH399" i="35350"/>
  <c r="AR399" i="35350"/>
  <c r="AQ399" i="35350"/>
  <c r="AO637" i="35350"/>
  <c r="AH637" i="35350"/>
  <c r="AS637" i="35350"/>
  <c r="AT637" i="35350"/>
  <c r="AA637" i="35350" s="1"/>
  <c r="T637" i="35350"/>
  <c r="AR637" i="35350"/>
  <c r="AQ637" i="35350"/>
  <c r="AH691" i="35350"/>
  <c r="AQ691" i="35350"/>
  <c r="T691" i="35350"/>
  <c r="AR691" i="35350"/>
  <c r="AO691" i="35350"/>
  <c r="AS691" i="35350"/>
  <c r="AP691" i="35350"/>
  <c r="T308" i="35350"/>
  <c r="AH308" i="35350"/>
  <c r="AQ308" i="35350"/>
  <c r="AR308" i="35350"/>
  <c r="AS308" i="35350"/>
  <c r="AP308" i="35350"/>
  <c r="AR817" i="35350"/>
  <c r="AO817" i="35350"/>
  <c r="AP817" i="35350"/>
  <c r="AQ817" i="35350"/>
  <c r="AH817" i="35350"/>
  <c r="T817" i="35350"/>
  <c r="AS817" i="35350"/>
  <c r="AO744" i="35350"/>
  <c r="AP744" i="35350"/>
  <c r="AQ744" i="35350"/>
  <c r="AT744" i="35350"/>
  <c r="AA744" i="35350" s="1"/>
  <c r="AS744" i="35350"/>
  <c r="T744" i="35350"/>
  <c r="AH744" i="35350"/>
  <c r="AR744" i="35350"/>
  <c r="AH804" i="35350"/>
  <c r="AQ804" i="35350"/>
  <c r="T804" i="35350"/>
  <c r="AO804" i="35350"/>
  <c r="AT804" i="35350"/>
  <c r="AA804" i="35350" s="1"/>
  <c r="AR804" i="35350"/>
  <c r="AS804" i="35350"/>
  <c r="AT766" i="35350"/>
  <c r="AP766" i="35350" s="1"/>
  <c r="AR766" i="35350"/>
  <c r="AH766" i="35350"/>
  <c r="AO766" i="35350"/>
  <c r="AQ766" i="35350"/>
  <c r="T766" i="35350"/>
  <c r="AS766" i="35350"/>
  <c r="AS732" i="35350"/>
  <c r="T732" i="35350"/>
  <c r="AT732" i="35350"/>
  <c r="AO732" i="35350"/>
  <c r="AH732" i="35350"/>
  <c r="AR732" i="35350"/>
  <c r="AP732" i="35350"/>
  <c r="AQ732" i="35350"/>
  <c r="AQ687" i="35350"/>
  <c r="T687" i="35350"/>
  <c r="AR687" i="35350"/>
  <c r="AT687" i="35350"/>
  <c r="AO687" i="35350"/>
  <c r="AS687" i="35350"/>
  <c r="AP687" i="35350"/>
  <c r="AH687" i="35350"/>
  <c r="AT812" i="35350"/>
  <c r="AA812" i="35350" s="1"/>
  <c r="AO812" i="35350"/>
  <c r="AH812" i="35350"/>
  <c r="AR812" i="35350"/>
  <c r="AQ812" i="35350"/>
  <c r="T812" i="35350"/>
  <c r="AS812" i="35350"/>
  <c r="AQ792" i="35350"/>
  <c r="AR792" i="35350"/>
  <c r="AO792" i="35350"/>
  <c r="AS792" i="35350"/>
  <c r="AH792" i="35350"/>
  <c r="AP792" i="35350"/>
  <c r="AT792" i="35350"/>
  <c r="AA792" i="35350" s="1"/>
  <c r="T792" i="35350"/>
  <c r="AQ625" i="35350"/>
  <c r="AS625" i="35350"/>
  <c r="T625" i="35350"/>
  <c r="AR625" i="35350"/>
  <c r="AH625" i="35350"/>
  <c r="AT625" i="35350"/>
  <c r="AA625" i="35350" s="1"/>
  <c r="AP625" i="35350"/>
  <c r="AR462" i="35350"/>
  <c r="AT462" i="35350"/>
  <c r="AQ462" i="35350" s="1"/>
  <c r="T462" i="35350"/>
  <c r="AS462" i="35350"/>
  <c r="AP462" i="35350"/>
  <c r="AO462" i="35350"/>
  <c r="AH462" i="35350"/>
  <c r="AO736" i="35350"/>
  <c r="T736" i="35350"/>
  <c r="AH736" i="35350"/>
  <c r="AP736" i="35350"/>
  <c r="AT736" i="35350"/>
  <c r="AS736" i="35350"/>
  <c r="AQ736" i="35350"/>
  <c r="AR736" i="35350"/>
  <c r="AO80" i="35350"/>
  <c r="AR80" i="35350"/>
  <c r="AQ80" i="35350"/>
  <c r="T80" i="35350"/>
  <c r="AT80" i="35350"/>
  <c r="AA80" i="35350" s="1"/>
  <c r="AP80" i="35350"/>
  <c r="AS80" i="35350"/>
  <c r="AH80" i="35350"/>
  <c r="AQ420" i="35350"/>
  <c r="AP420" i="35350"/>
  <c r="AR420" i="35350"/>
  <c r="AT420" i="35350"/>
  <c r="AA420" i="35350" s="1"/>
  <c r="AH420" i="35350"/>
  <c r="AO420" i="35350"/>
  <c r="AS420" i="35350"/>
  <c r="T420" i="35350"/>
  <c r="AQ499" i="35350"/>
  <c r="AP499" i="35350"/>
  <c r="AH499" i="35350"/>
  <c r="T499" i="35350"/>
  <c r="AS499" i="35350"/>
  <c r="AR499" i="35350"/>
  <c r="AT499" i="35350"/>
  <c r="AA499" i="35350" s="1"/>
  <c r="AO499" i="35350"/>
  <c r="AH563" i="35350"/>
  <c r="AP563" i="35350"/>
  <c r="AS563" i="35350"/>
  <c r="AR563" i="35350"/>
  <c r="T563" i="35350"/>
  <c r="AT563" i="35350"/>
  <c r="AA563" i="35350" s="1"/>
  <c r="AQ563" i="35350"/>
  <c r="AR839" i="35350"/>
  <c r="AO839" i="35350"/>
  <c r="T839" i="35350"/>
  <c r="AQ839" i="35350"/>
  <c r="AH839" i="35350"/>
  <c r="AS839" i="35350"/>
  <c r="AT839" i="35350"/>
  <c r="AP839" i="35350"/>
  <c r="AS649" i="35350"/>
  <c r="AP649" i="35350"/>
  <c r="AH649" i="35350"/>
  <c r="AO649" i="35350"/>
  <c r="AT649" i="35350"/>
  <c r="AR649" i="35350"/>
  <c r="AQ649" i="35350"/>
  <c r="T649" i="35350"/>
  <c r="AP683" i="35350"/>
  <c r="AS683" i="35350"/>
  <c r="AQ683" i="35350"/>
  <c r="AT683" i="35350"/>
  <c r="AA683" i="35350" s="1"/>
  <c r="AH683" i="35350"/>
  <c r="T683" i="35350"/>
  <c r="AR683" i="35350"/>
  <c r="AQ561" i="35350"/>
  <c r="AS561" i="35350"/>
  <c r="AH561" i="35350"/>
  <c r="AT561" i="35350"/>
  <c r="AA561" i="35350" s="1"/>
  <c r="AR561" i="35350"/>
  <c r="AP561" i="35350"/>
  <c r="T561" i="35350"/>
  <c r="AR49" i="35350"/>
  <c r="T49" i="35350"/>
  <c r="AQ49" i="35350"/>
  <c r="AS49" i="35350"/>
  <c r="AT49" i="35350"/>
  <c r="AO49" i="35350"/>
  <c r="AP49" i="35350"/>
  <c r="AH49" i="35350"/>
  <c r="AQ802" i="35350"/>
  <c r="AO802" i="35350"/>
  <c r="AT802" i="35350"/>
  <c r="AA802" i="35350" s="1"/>
  <c r="AP802" i="35350"/>
  <c r="AH802" i="35350"/>
  <c r="AR802" i="35350"/>
  <c r="AS802" i="35350"/>
  <c r="T802" i="35350"/>
  <c r="AO838" i="35350"/>
  <c r="AT838" i="35350"/>
  <c r="AA838" i="35350" s="1"/>
  <c r="AR838" i="35350"/>
  <c r="AS838" i="35350"/>
  <c r="AH838" i="35350"/>
  <c r="AQ838" i="35350"/>
  <c r="T838" i="35350"/>
  <c r="AS745" i="35350"/>
  <c r="AH745" i="35350"/>
  <c r="AQ745" i="35350"/>
  <c r="AT745" i="35350"/>
  <c r="AP745" i="35350"/>
  <c r="AR745" i="35350"/>
  <c r="T745" i="35350"/>
  <c r="AO745" i="35350"/>
  <c r="AP800" i="35350"/>
  <c r="T800" i="35350"/>
  <c r="AQ800" i="35350"/>
  <c r="AT800" i="35350"/>
  <c r="AA800" i="35350" s="1"/>
  <c r="AH800" i="35350"/>
  <c r="AO800" i="35350"/>
  <c r="AR800" i="35350"/>
  <c r="AQ61" i="35350"/>
  <c r="T713" i="35350"/>
  <c r="AS713" i="35350"/>
  <c r="AT713" i="35350"/>
  <c r="AA713" i="35350" s="1"/>
  <c r="AP713" i="35350"/>
  <c r="AH713" i="35350"/>
  <c r="AR713" i="35350"/>
  <c r="AO830" i="35350"/>
  <c r="AS830" i="35350"/>
  <c r="AH830" i="35350"/>
  <c r="AR830" i="35350"/>
  <c r="AT830" i="35350"/>
  <c r="AA830" i="35350" s="1"/>
  <c r="T830" i="35350"/>
  <c r="AQ830" i="35350"/>
  <c r="AO653" i="35350"/>
  <c r="AT653" i="35350"/>
  <c r="AA653" i="35350" s="1"/>
  <c r="T653" i="35350"/>
  <c r="AH653" i="35350"/>
  <c r="AR653" i="35350"/>
  <c r="AP653" i="35350"/>
  <c r="AS653" i="35350"/>
  <c r="T686" i="35350"/>
  <c r="AQ686" i="35350"/>
  <c r="AH686" i="35350"/>
  <c r="AP686" i="35350"/>
  <c r="AS686" i="35350"/>
  <c r="AR686" i="35350"/>
  <c r="AT686" i="35350"/>
  <c r="AO686" i="35350" s="1"/>
  <c r="AR47" i="35350"/>
  <c r="AO47" i="35350"/>
  <c r="T47" i="35350"/>
  <c r="AT47" i="35350"/>
  <c r="AH47" i="35350"/>
  <c r="AQ47" i="35350"/>
  <c r="AP47" i="35350"/>
  <c r="AS47" i="35350"/>
  <c r="AH485" i="35350"/>
  <c r="AS485" i="35350"/>
  <c r="T485" i="35350"/>
  <c r="AR485" i="35350"/>
  <c r="AT485" i="35350"/>
  <c r="AQ485" i="35350" s="1"/>
  <c r="AO485" i="35350"/>
  <c r="AP485" i="35350"/>
  <c r="AR673" i="35350"/>
  <c r="AH673" i="35350"/>
  <c r="AO673" i="35350"/>
  <c r="T673" i="35350"/>
  <c r="AP673" i="35350"/>
  <c r="AT673" i="35350"/>
  <c r="AA673" i="35350" s="1"/>
  <c r="AS673" i="35350"/>
  <c r="AR833" i="35350"/>
  <c r="AQ833" i="35350"/>
  <c r="AO833" i="35350"/>
  <c r="AH833" i="35350"/>
  <c r="AT833" i="35350"/>
  <c r="AA833" i="35350" s="1"/>
  <c r="T833" i="35350"/>
  <c r="AS833" i="35350"/>
  <c r="AP833" i="35350"/>
  <c r="AR657" i="35350"/>
  <c r="AQ657" i="35350"/>
  <c r="T657" i="35350"/>
  <c r="AP657" i="35350"/>
  <c r="AH657" i="35350"/>
  <c r="AT657" i="35350"/>
  <c r="AA657" i="35350" s="1"/>
  <c r="AS657" i="35350"/>
  <c r="T150" i="35350"/>
  <c r="AH150" i="35350"/>
  <c r="AP150" i="35350"/>
  <c r="AR150" i="35350"/>
  <c r="AS150" i="35350"/>
  <c r="AT150" i="35350"/>
  <c r="AQ150" i="35350" s="1"/>
  <c r="AO150" i="35350"/>
  <c r="AS439" i="35350"/>
  <c r="AT439" i="35350"/>
  <c r="AA439" i="35350" s="1"/>
  <c r="AO439" i="35350"/>
  <c r="AR439" i="35350"/>
  <c r="AP439" i="35350"/>
  <c r="T439" i="35350"/>
  <c r="AH439" i="35350"/>
  <c r="T94" i="35350"/>
  <c r="AH94" i="35350"/>
  <c r="AR94" i="35350"/>
  <c r="AP94" i="35350"/>
  <c r="AS94" i="35350"/>
  <c r="AT94" i="35350"/>
  <c r="AA94" i="35350" s="1"/>
  <c r="AO94" i="35350"/>
  <c r="AQ94" i="35350"/>
  <c r="AR717" i="35350"/>
  <c r="AS717" i="35350"/>
  <c r="AH717" i="35350"/>
  <c r="AQ717" i="35350"/>
  <c r="T717" i="35350"/>
  <c r="AP717" i="35350"/>
  <c r="AT717" i="35350"/>
  <c r="AO717" i="35350"/>
  <c r="AH519" i="35350"/>
  <c r="AS519" i="35350"/>
  <c r="AT519" i="35350"/>
  <c r="AA519" i="35350" s="1"/>
  <c r="AQ519" i="35350"/>
  <c r="AO519" i="35350"/>
  <c r="AR519" i="35350"/>
  <c r="T519" i="35350"/>
  <c r="AU10" i="35350"/>
  <c r="AI10" i="35350"/>
  <c r="AO761" i="35350"/>
  <c r="T761" i="35350"/>
  <c r="AH761" i="35350"/>
  <c r="AQ761" i="35350"/>
  <c r="AS761" i="35350"/>
  <c r="AP761" i="35350"/>
  <c r="AT761" i="35350"/>
  <c r="AA761" i="35350" s="1"/>
  <c r="AH831" i="35350"/>
  <c r="AS831" i="35350"/>
  <c r="AQ831" i="35350"/>
  <c r="AO831" i="35350"/>
  <c r="AR831" i="35350"/>
  <c r="AT831" i="35350"/>
  <c r="AA831" i="35350" s="1"/>
  <c r="T831" i="35350"/>
  <c r="AP795" i="35350"/>
  <c r="AH795" i="35350"/>
  <c r="AS795" i="35350"/>
  <c r="T795" i="35350"/>
  <c r="AO795" i="35350"/>
  <c r="AR795" i="35350"/>
  <c r="AT795" i="35350"/>
  <c r="AA795" i="35350" s="1"/>
  <c r="AH481" i="35350"/>
  <c r="T481" i="35350"/>
  <c r="AT481" i="35350"/>
  <c r="AA481" i="35350" s="1"/>
  <c r="AQ481" i="35350"/>
  <c r="AS481" i="35350"/>
  <c r="AO481" i="35350"/>
  <c r="AP481" i="35350"/>
  <c r="AT841" i="35350"/>
  <c r="AA841" i="35350" s="1"/>
  <c r="AT820" i="35350"/>
  <c r="AA820" i="35350" s="1"/>
  <c r="T820" i="35350"/>
  <c r="AR820" i="35350"/>
  <c r="AS820" i="35350"/>
  <c r="AP820" i="35350"/>
  <c r="AH820" i="35350"/>
  <c r="AO820" i="35350"/>
  <c r="AH574" i="35350"/>
  <c r="AT574" i="35350"/>
  <c r="AA574" i="35350" s="1"/>
  <c r="AO574" i="35350"/>
  <c r="AR574" i="35350"/>
  <c r="AS574" i="35350"/>
  <c r="AP574" i="35350"/>
  <c r="AQ574" i="35350"/>
  <c r="T574" i="35350"/>
  <c r="AR769" i="35350"/>
  <c r="AO769" i="35350"/>
  <c r="AP769" i="35350"/>
  <c r="T769" i="35350"/>
  <c r="AS769" i="35350"/>
  <c r="AT769" i="35350"/>
  <c r="AA769" i="35350" s="1"/>
  <c r="AQ769" i="35350"/>
  <c r="AH769" i="35350"/>
  <c r="AH789" i="35350"/>
  <c r="T789" i="35350"/>
  <c r="AS789" i="35350"/>
  <c r="AO789" i="35350"/>
  <c r="AT789" i="35350"/>
  <c r="AA789" i="35350" s="1"/>
  <c r="AQ789" i="35350"/>
  <c r="AR789" i="35350"/>
  <c r="AP789" i="35350"/>
  <c r="AQ113" i="35350"/>
  <c r="AS113" i="35350"/>
  <c r="AR113" i="35350"/>
  <c r="T113" i="35350"/>
  <c r="AH113" i="35350"/>
  <c r="AT113" i="35350"/>
  <c r="AA113" i="35350" s="1"/>
  <c r="AO113" i="35350"/>
  <c r="T816" i="35350"/>
  <c r="AP816" i="35350"/>
  <c r="AT816" i="35350"/>
  <c r="AA816" i="35350" s="1"/>
  <c r="AO816" i="35350"/>
  <c r="AH816" i="35350"/>
  <c r="AR816" i="35350"/>
  <c r="AS816" i="35350"/>
  <c r="AQ816" i="35350"/>
  <c r="T312" i="35350"/>
  <c r="AH312" i="35350"/>
  <c r="AQ312" i="35350"/>
  <c r="AT312" i="35350"/>
  <c r="AA312" i="35350" s="1"/>
  <c r="AS312" i="35350"/>
  <c r="AO312" i="35350"/>
  <c r="AP312" i="35350"/>
  <c r="AR312" i="35350"/>
  <c r="AT824" i="35350"/>
  <c r="AR824" i="35350" s="1"/>
  <c r="T613" i="35350"/>
  <c r="AP613" i="35350"/>
  <c r="AT613" i="35350"/>
  <c r="AR613" i="35350"/>
  <c r="AQ613" i="35350"/>
  <c r="AH613" i="35350"/>
  <c r="AS613" i="35350"/>
  <c r="AT617" i="35350"/>
  <c r="AA617" i="35350" s="1"/>
  <c r="AQ617" i="35350"/>
  <c r="AP617" i="35350"/>
  <c r="AR617" i="35350"/>
  <c r="AS617" i="35350"/>
  <c r="T617" i="35350"/>
  <c r="AH617" i="35350"/>
  <c r="AO617" i="35350"/>
  <c r="AP709" i="35350"/>
  <c r="T709" i="35350"/>
  <c r="AH709" i="35350"/>
  <c r="AR709" i="35350"/>
  <c r="AT709" i="35350"/>
  <c r="AA709" i="35350" s="1"/>
  <c r="AQ709" i="35350"/>
  <c r="AS709" i="35350"/>
  <c r="T24" i="35350"/>
  <c r="AS24" i="35350"/>
  <c r="AO24" i="35350"/>
  <c r="AR24" i="35350"/>
  <c r="AR600" i="35350"/>
  <c r="AH600" i="35350"/>
  <c r="AP600" i="35350"/>
  <c r="AQ600" i="35350"/>
  <c r="AT600" i="35350"/>
  <c r="AO600" i="35350" s="1"/>
  <c r="AS600" i="35350"/>
  <c r="T600" i="35350"/>
  <c r="AP666" i="35350"/>
  <c r="AO666" i="35350"/>
  <c r="AR666" i="35350"/>
  <c r="AS666" i="35350"/>
  <c r="AT666" i="35350"/>
  <c r="AA666" i="35350" s="1"/>
  <c r="AH666" i="35350"/>
  <c r="T666" i="35350"/>
  <c r="AH489" i="35350"/>
  <c r="AQ489" i="35350"/>
  <c r="AR489" i="35350"/>
  <c r="T489" i="35350"/>
  <c r="AO489" i="35350"/>
  <c r="AS489" i="35350"/>
  <c r="AT489" i="35350"/>
  <c r="AA489" i="35350" s="1"/>
  <c r="AS689" i="35350"/>
  <c r="AT689" i="35350"/>
  <c r="AA689" i="35350" s="1"/>
  <c r="AO689" i="35350"/>
  <c r="AP689" i="35350"/>
  <c r="AQ689" i="35350"/>
  <c r="AR689" i="35350"/>
  <c r="AH689" i="35350"/>
  <c r="T689" i="35350"/>
  <c r="T443" i="35350"/>
  <c r="AT443" i="35350"/>
  <c r="AA443" i="35350" s="1"/>
  <c r="AH443" i="35350"/>
  <c r="AS443" i="35350"/>
  <c r="AQ443" i="35350"/>
  <c r="AO443" i="35350"/>
  <c r="AP443" i="35350"/>
  <c r="AR443" i="35350"/>
  <c r="AQ682" i="35350"/>
  <c r="AO682" i="35350"/>
  <c r="AS682" i="35350"/>
  <c r="AH682" i="35350"/>
  <c r="AP682" i="35350"/>
  <c r="AR682" i="35350"/>
  <c r="T682" i="35350"/>
  <c r="AT682" i="35350"/>
  <c r="AA682" i="35350" s="1"/>
  <c r="AP556" i="35350"/>
  <c r="AT556" i="35350"/>
  <c r="AA556" i="35350" s="1"/>
  <c r="T556" i="35350"/>
  <c r="AQ556" i="35350"/>
  <c r="AH556" i="35350"/>
  <c r="AS556" i="35350"/>
  <c r="AR556" i="35350"/>
  <c r="AQ558" i="35350"/>
  <c r="AO558" i="35350"/>
  <c r="AT558" i="35350"/>
  <c r="AA558" i="35350" s="1"/>
  <c r="AS558" i="35350"/>
  <c r="AH558" i="35350"/>
  <c r="AR558" i="35350"/>
  <c r="AP558" i="35350"/>
  <c r="T558" i="35350"/>
  <c r="AQ832" i="35350"/>
  <c r="AO832" i="35350"/>
  <c r="AH832" i="35350"/>
  <c r="AS832" i="35350"/>
  <c r="AT832" i="35350"/>
  <c r="AA832" i="35350" s="1"/>
  <c r="T832" i="35350"/>
  <c r="AR832" i="35350"/>
  <c r="AP538" i="35350"/>
  <c r="AQ538" i="35350"/>
  <c r="AO538" i="35350"/>
  <c r="AS538" i="35350"/>
  <c r="T538" i="35350"/>
  <c r="AH538" i="35350"/>
  <c r="AT538" i="35350"/>
  <c r="AA538" i="35350" s="1"/>
  <c r="AO809" i="35350"/>
  <c r="T809" i="35350"/>
  <c r="AH809" i="35350"/>
  <c r="AP809" i="35350"/>
  <c r="AS809" i="35350"/>
  <c r="AT809" i="35350"/>
  <c r="AA809" i="35350" s="1"/>
  <c r="AR809" i="35350"/>
  <c r="T665" i="35350"/>
  <c r="AT665" i="35350"/>
  <c r="AP665" i="35350"/>
  <c r="AS665" i="35350"/>
  <c r="AH665" i="35350"/>
  <c r="AR665" i="35350"/>
  <c r="AQ665" i="35350"/>
  <c r="AO665" i="35350"/>
  <c r="AP734" i="35350"/>
  <c r="AO734" i="35350"/>
  <c r="AH734" i="35350"/>
  <c r="AS734" i="35350"/>
  <c r="AR734" i="35350"/>
  <c r="T734" i="35350"/>
  <c r="AT734" i="35350"/>
  <c r="AQ734" i="35350" s="1"/>
  <c r="AQ776" i="35350"/>
  <c r="AO776" i="35350"/>
  <c r="T776" i="35350"/>
  <c r="AH776" i="35350"/>
  <c r="AR776" i="35350"/>
  <c r="AP776" i="35350"/>
  <c r="AS776" i="35350"/>
  <c r="AT776" i="35350"/>
  <c r="AA776" i="35350" s="1"/>
  <c r="AJ10" i="35350"/>
  <c r="AK10" i="35350"/>
  <c r="AN10" i="35350"/>
  <c r="AL10" i="35350"/>
  <c r="AM10" i="35350"/>
  <c r="AR747" i="35350"/>
  <c r="AQ747" i="35350"/>
  <c r="AH747" i="35350"/>
  <c r="T747" i="35350"/>
  <c r="AO747" i="35350"/>
  <c r="AP747" i="35350"/>
  <c r="AT747" i="35350"/>
  <c r="AA747" i="35350" s="1"/>
  <c r="AS747" i="35350"/>
  <c r="AA631" i="35350"/>
  <c r="AP671" i="35350"/>
  <c r="T671" i="35350"/>
  <c r="AH671" i="35350"/>
  <c r="AS671" i="35350"/>
  <c r="AR671" i="35350"/>
  <c r="AT671" i="35350"/>
  <c r="AA671" i="35350" s="1"/>
  <c r="AO671" i="35350"/>
  <c r="T681" i="35350"/>
  <c r="AH681" i="35350"/>
  <c r="AS681" i="35350"/>
  <c r="AP681" i="35350"/>
  <c r="AQ681" i="35350"/>
  <c r="AR681" i="35350"/>
  <c r="AT681" i="35350"/>
  <c r="AO681" i="35350" s="1"/>
  <c r="AH576" i="35350"/>
  <c r="T576" i="35350"/>
  <c r="AR576" i="35350"/>
  <c r="AS576" i="35350"/>
  <c r="AP576" i="35350"/>
  <c r="AT576" i="35350"/>
  <c r="AA576" i="35350" s="1"/>
  <c r="AO576" i="35350"/>
  <c r="AQ815" i="35350"/>
  <c r="AR815" i="35350"/>
  <c r="AO815" i="35350"/>
  <c r="AT815" i="35350"/>
  <c r="AA815" i="35350" s="1"/>
  <c r="AS815" i="35350"/>
  <c r="AH815" i="35350"/>
  <c r="T815" i="35350"/>
  <c r="AP815" i="35350"/>
  <c r="T464" i="35350"/>
  <c r="AH464" i="35350"/>
  <c r="AT464" i="35350"/>
  <c r="AR464" i="35350" s="1"/>
  <c r="AP464" i="35350"/>
  <c r="AS464" i="35350"/>
  <c r="AQ464" i="35350"/>
  <c r="AO464" i="35350"/>
  <c r="AT768" i="35350"/>
  <c r="AP768" i="35350" s="1"/>
  <c r="AS768" i="35350"/>
  <c r="AR768" i="35350"/>
  <c r="T768" i="35350"/>
  <c r="AH768" i="35350"/>
  <c r="AO768" i="35350"/>
  <c r="AQ768" i="35350"/>
  <c r="AH26" i="35350"/>
  <c r="AS26" i="35350"/>
  <c r="AP26" i="35350"/>
  <c r="T26" i="35350"/>
  <c r="AQ26" i="35350"/>
  <c r="AO26" i="35350"/>
  <c r="AR26" i="35350"/>
  <c r="AQ753" i="35350"/>
  <c r="AR753" i="35350"/>
  <c r="AO753" i="35350"/>
  <c r="AT753" i="35350"/>
  <c r="AA753" i="35350" s="1"/>
  <c r="AS753" i="35350"/>
  <c r="T753" i="35350"/>
  <c r="AP753" i="35350"/>
  <c r="AH753" i="35350"/>
  <c r="AR828" i="35350"/>
  <c r="AS828" i="35350"/>
  <c r="T828" i="35350"/>
  <c r="AO828" i="35350"/>
  <c r="AQ828" i="35350"/>
  <c r="AT828" i="35350"/>
  <c r="AP828" i="35350" s="1"/>
  <c r="AH828" i="35350"/>
  <c r="AQ310" i="35350"/>
  <c r="AS310" i="35350"/>
  <c r="AP310" i="35350"/>
  <c r="T310" i="35350"/>
  <c r="AH310" i="35350"/>
  <c r="AR310" i="35350"/>
  <c r="AT310" i="35350"/>
  <c r="AA310" i="35350" s="1"/>
  <c r="AR495" i="35350"/>
  <c r="AS495" i="35350"/>
  <c r="T495" i="35350"/>
  <c r="AQ495" i="35350"/>
  <c r="AT495" i="35350"/>
  <c r="AA495" i="35350" s="1"/>
  <c r="AH495" i="35350"/>
  <c r="AO495" i="35350"/>
  <c r="AP495" i="35350"/>
  <c r="AH823" i="35350"/>
  <c r="AS823" i="35350"/>
  <c r="AP823" i="35350"/>
  <c r="T823" i="35350"/>
  <c r="AT823" i="35350"/>
  <c r="AR823" i="35350" s="1"/>
  <c r="AO823" i="35350"/>
  <c r="AQ823" i="35350"/>
  <c r="AQ539" i="35350"/>
  <c r="AH539" i="35350"/>
  <c r="AT539" i="35350"/>
  <c r="AA539" i="35350" s="1"/>
  <c r="T539" i="35350"/>
  <c r="AS539" i="35350"/>
  <c r="AO539" i="35350"/>
  <c r="AS813" i="35350"/>
  <c r="T813" i="35350"/>
  <c r="AT813" i="35350"/>
  <c r="AA813" i="35350" s="1"/>
  <c r="AQ813" i="35350"/>
  <c r="AR813" i="35350"/>
  <c r="AH813" i="35350"/>
  <c r="AP813" i="35350"/>
  <c r="AO813" i="35350"/>
  <c r="AR570" i="35350"/>
  <c r="AT570" i="35350"/>
  <c r="AA570" i="35350" s="1"/>
  <c r="AS570" i="35350"/>
  <c r="AQ570" i="35350"/>
  <c r="AH570" i="35350"/>
  <c r="AO570" i="35350"/>
  <c r="T570" i="35350"/>
  <c r="AP400" i="35350"/>
  <c r="AO400" i="35350"/>
  <c r="AQ400" i="35350"/>
  <c r="T400" i="35350"/>
  <c r="AH400" i="35350"/>
  <c r="AS400" i="35350"/>
  <c r="AR400" i="35350"/>
  <c r="AT400" i="35350"/>
  <c r="AA400" i="35350" s="1"/>
  <c r="AT731" i="35350"/>
  <c r="AQ731" i="35350" s="1"/>
  <c r="AS731" i="35350"/>
  <c r="AR731" i="35350"/>
  <c r="T731" i="35350"/>
  <c r="AO731" i="35350"/>
  <c r="AP731" i="35350"/>
  <c r="AH731" i="35350"/>
  <c r="T837" i="35350"/>
  <c r="AH837" i="35350"/>
  <c r="AT837" i="35350"/>
  <c r="AA837" i="35350" s="1"/>
  <c r="AQ837" i="35350"/>
  <c r="AS837" i="35350"/>
  <c r="AR837" i="35350"/>
  <c r="AO837" i="35350"/>
  <c r="AR711" i="35350"/>
  <c r="T711" i="35350"/>
  <c r="AH711" i="35350"/>
  <c r="AP711" i="35350"/>
  <c r="AQ711" i="35350"/>
  <c r="AT711" i="35350"/>
  <c r="AA711" i="35350" s="1"/>
  <c r="AS711" i="35350"/>
  <c r="T810" i="35350"/>
  <c r="AS810" i="35350"/>
  <c r="AH810" i="35350"/>
  <c r="AP810" i="35350"/>
  <c r="AT810" i="35350"/>
  <c r="AA810" i="35350" s="1"/>
  <c r="AR810" i="35350"/>
  <c r="AQ810" i="35350"/>
  <c r="AO810" i="35350"/>
  <c r="AS778" i="35350"/>
  <c r="AT778" i="35350"/>
  <c r="AA778" i="35350" s="1"/>
  <c r="AR778" i="35350"/>
  <c r="T778" i="35350"/>
  <c r="AH778" i="35350"/>
  <c r="AO778" i="35350"/>
  <c r="AQ778" i="35350"/>
  <c r="AR371" i="35350"/>
  <c r="T371" i="35350"/>
  <c r="AO371" i="35350"/>
  <c r="AT371" i="35350"/>
  <c r="AA371" i="35350" s="1"/>
  <c r="AP371" i="35350"/>
  <c r="AH371" i="35350"/>
  <c r="AS371" i="35350"/>
  <c r="AQ371" i="35350"/>
  <c r="AS780" i="35350"/>
  <c r="AP780" i="35350"/>
  <c r="AT780" i="35350"/>
  <c r="AA780" i="35350" s="1"/>
  <c r="AH780" i="35350"/>
  <c r="AO780" i="35350"/>
  <c r="AQ780" i="35350"/>
  <c r="T780" i="35350"/>
  <c r="AR780" i="35350"/>
  <c r="AH554" i="35350"/>
  <c r="AP554" i="35350"/>
  <c r="AR554" i="35350"/>
  <c r="AQ554" i="35350"/>
  <c r="AT554" i="35350"/>
  <c r="AA554" i="35350" s="1"/>
  <c r="T554" i="35350"/>
  <c r="AS554" i="35350"/>
  <c r="AT658" i="35350"/>
  <c r="AA658" i="35350" s="1"/>
  <c r="AQ658" i="35350"/>
  <c r="AR658" i="35350"/>
  <c r="T658" i="35350"/>
  <c r="AO658" i="35350"/>
  <c r="AH658" i="35350"/>
  <c r="AS658" i="35350"/>
  <c r="AR514" i="35350"/>
  <c r="AO514" i="35350"/>
  <c r="AP514" i="35350"/>
  <c r="AQ514" i="35350"/>
  <c r="T514" i="35350"/>
  <c r="AH514" i="35350"/>
  <c r="AT514" i="35350"/>
  <c r="AA514" i="35350" s="1"/>
  <c r="AS514" i="35350"/>
  <c r="AR774" i="35350"/>
  <c r="AQ774" i="35350"/>
  <c r="T774" i="35350"/>
  <c r="AP774" i="35350"/>
  <c r="AH774" i="35350"/>
  <c r="AO774" i="35350"/>
  <c r="AT774" i="35350"/>
  <c r="AA774" i="35350" s="1"/>
  <c r="AS774" i="35350"/>
  <c r="AH111" i="35350"/>
  <c r="AT111" i="35350"/>
  <c r="AA111" i="35350" s="1"/>
  <c r="AQ111" i="35350"/>
  <c r="AR111" i="35350"/>
  <c r="AS111" i="35350"/>
  <c r="AO111" i="35350"/>
  <c r="T111" i="35350"/>
  <c r="AQ791" i="35350"/>
  <c r="AH791" i="35350"/>
  <c r="AP791" i="35350"/>
  <c r="AS791" i="35350"/>
  <c r="AR791" i="35350"/>
  <c r="AO791" i="35350"/>
  <c r="AT791" i="35350"/>
  <c r="AA791" i="35350" s="1"/>
  <c r="T791" i="35350"/>
  <c r="AT615" i="35350"/>
  <c r="AA615" i="35350" s="1"/>
  <c r="AH615" i="35350"/>
  <c r="AO615" i="35350"/>
  <c r="T615" i="35350"/>
  <c r="AS615" i="35350"/>
  <c r="AQ615" i="35350"/>
  <c r="AP615" i="35350"/>
  <c r="AR615" i="35350"/>
  <c r="AT760" i="35350"/>
  <c r="AA760" i="35350" s="1"/>
  <c r="T760" i="35350"/>
  <c r="AR760" i="35350"/>
  <c r="AQ760" i="35350"/>
  <c r="AH760" i="35350"/>
  <c r="AO760" i="35350"/>
  <c r="AS760" i="35350"/>
  <c r="AS793" i="35350"/>
  <c r="AO793" i="35350"/>
  <c r="AQ793" i="35350"/>
  <c r="AH793" i="35350"/>
  <c r="AT793" i="35350"/>
  <c r="AA793" i="35350" s="1"/>
  <c r="AP793" i="35350"/>
  <c r="T793" i="35350"/>
  <c r="AO431" i="35350"/>
  <c r="AP431" i="35350"/>
  <c r="AH431" i="35350"/>
  <c r="AQ431" i="35350"/>
  <c r="AR431" i="35350"/>
  <c r="AT431" i="35350"/>
  <c r="T431" i="35350"/>
  <c r="AS431" i="35350"/>
  <c r="AO390" i="35350" l="1"/>
  <c r="AP760" i="35350"/>
  <c r="H23" i="35350"/>
  <c r="X729" i="35350"/>
  <c r="H24" i="35350"/>
  <c r="AP703" i="35350"/>
  <c r="AR539" i="35350"/>
  <c r="AQ713" i="35350"/>
  <c r="AQ701" i="35350"/>
  <c r="AP712" i="35350"/>
  <c r="AQ698" i="35350"/>
  <c r="AP695" i="35350"/>
  <c r="AA249" i="35350"/>
  <c r="AO249" i="35350"/>
  <c r="AS259" i="35350"/>
  <c r="AA341" i="35350"/>
  <c r="AP341" i="35350"/>
  <c r="AA503" i="35350"/>
  <c r="AP503" i="35350"/>
  <c r="AO690" i="35350"/>
  <c r="AA430" i="35350"/>
  <c r="AO430" i="35350"/>
  <c r="P857" i="35350"/>
  <c r="AA724" i="35350"/>
  <c r="P852" i="35350"/>
  <c r="O4" i="35358" s="1"/>
  <c r="P21" i="35358" s="1"/>
  <c r="U4" i="35358"/>
  <c r="AI9" i="35350"/>
  <c r="AQ9" i="35350" s="1"/>
  <c r="P848" i="35350"/>
  <c r="B5" i="35358" s="1"/>
  <c r="P849" i="35350"/>
  <c r="AP599" i="35350"/>
  <c r="AA265" i="35350"/>
  <c r="AO265" i="35350"/>
  <c r="AS4" i="35350"/>
  <c r="AV2" i="35350"/>
  <c r="AO726" i="35350"/>
  <c r="T4" i="35350"/>
  <c r="AR4" i="35350"/>
  <c r="AP4" i="35350"/>
  <c r="AQ4" i="35350"/>
  <c r="C23" i="35350"/>
  <c r="AO341" i="35350"/>
  <c r="AO713" i="35350"/>
  <c r="AO324" i="35350"/>
  <c r="AP264" i="35350"/>
  <c r="AA842" i="35350"/>
  <c r="AP842" i="35350"/>
  <c r="AA322" i="35350"/>
  <c r="AO322" i="35350"/>
  <c r="AJ7" i="35350"/>
  <c r="AL7" i="35350"/>
  <c r="AT4" i="35350"/>
  <c r="AA4" i="35350" s="1"/>
  <c r="AN7" i="35350"/>
  <c r="AH4" i="35350"/>
  <c r="AM7" i="35350"/>
  <c r="AO564" i="35350"/>
  <c r="AO545" i="35350"/>
  <c r="AO313" i="35350"/>
  <c r="AQ735" i="35350"/>
  <c r="AP748" i="35350"/>
  <c r="AO399" i="35350"/>
  <c r="AA380" i="35350"/>
  <c r="AO380" i="35350"/>
  <c r="AO363" i="35350"/>
  <c r="AO353" i="35350"/>
  <c r="AA319" i="35350"/>
  <c r="AO319" i="35350"/>
  <c r="AO286" i="35350"/>
  <c r="AK18" i="35350"/>
  <c r="AH6" i="35350"/>
  <c r="AM18" i="35350"/>
  <c r="AR6" i="35350"/>
  <c r="AO6" i="35350"/>
  <c r="AP6" i="35350"/>
  <c r="AJ18" i="35350"/>
  <c r="AS6" i="35350"/>
  <c r="AQ6" i="35350"/>
  <c r="AU6" i="35350"/>
  <c r="AP465" i="35350"/>
  <c r="AP494" i="35350"/>
  <c r="AN18" i="35350"/>
  <c r="X629" i="35350"/>
  <c r="AO629" i="35350"/>
  <c r="AO698" i="35350"/>
  <c r="AO701" i="35350"/>
  <c r="AK9" i="35350"/>
  <c r="AN9" i="35350"/>
  <c r="AJ9" i="35350"/>
  <c r="AM9" i="35350"/>
  <c r="AQ259" i="35350"/>
  <c r="AQ763" i="35350"/>
  <c r="AK693" i="35350"/>
  <c r="AN693" i="35350"/>
  <c r="AM693" i="35350"/>
  <c r="AJ693" i="35350"/>
  <c r="AL693" i="35350"/>
  <c r="AU693" i="35350"/>
  <c r="AI693" i="35350"/>
  <c r="AA262" i="35350"/>
  <c r="AP262" i="35350"/>
  <c r="AO709" i="35350"/>
  <c r="AA676" i="35350"/>
  <c r="AP676" i="35350"/>
  <c r="AA334" i="35350"/>
  <c r="AO334" i="35350"/>
  <c r="AO557" i="35350"/>
  <c r="AO712" i="35350"/>
  <c r="AM694" i="35350"/>
  <c r="AL694" i="35350"/>
  <c r="AN694" i="35350"/>
  <c r="AK694" i="35350"/>
  <c r="AJ694" i="35350"/>
  <c r="AP278" i="35350"/>
  <c r="AU694" i="35350"/>
  <c r="AI694" i="35350"/>
  <c r="AA624" i="35350"/>
  <c r="AO624" i="35350"/>
  <c r="AQ671" i="35350"/>
  <c r="AQ654" i="35350"/>
  <c r="AP164" i="35350"/>
  <c r="AA104" i="35350"/>
  <c r="AP104" i="35350"/>
  <c r="AO310" i="35350"/>
  <c r="AO402" i="35350"/>
  <c r="AA364" i="35350"/>
  <c r="AO364" i="35350"/>
  <c r="AO331" i="35350"/>
  <c r="AO335" i="35350"/>
  <c r="AO314" i="35350"/>
  <c r="AA382" i="35350"/>
  <c r="AO382" i="35350"/>
  <c r="AA389" i="35350"/>
  <c r="AO389" i="35350"/>
  <c r="AR825" i="35350"/>
  <c r="AR481" i="35350"/>
  <c r="AQ439" i="35350"/>
  <c r="AI28" i="35350"/>
  <c r="AH28" i="35350" s="1"/>
  <c r="AA351" i="35350"/>
  <c r="AO351" i="35350"/>
  <c r="AA375" i="35350"/>
  <c r="AO375" i="35350"/>
  <c r="AA504" i="35350"/>
  <c r="AP504" i="35350"/>
  <c r="AO388" i="35350"/>
  <c r="AA391" i="35350"/>
  <c r="AO391" i="35350"/>
  <c r="AP186" i="35350"/>
  <c r="AA453" i="35350"/>
  <c r="AQ453" i="35350"/>
  <c r="AQ135" i="35350"/>
  <c r="AA78" i="35350"/>
  <c r="AP78" i="35350"/>
  <c r="AA526" i="35350"/>
  <c r="AQ526" i="35350"/>
  <c r="AA234" i="35350"/>
  <c r="AP234" i="35350"/>
  <c r="AA796" i="35350"/>
  <c r="AQ796" i="35350"/>
  <c r="AA668" i="35350"/>
  <c r="AP668" i="35350"/>
  <c r="AQ54" i="35350"/>
  <c r="AO695" i="35350"/>
  <c r="AQ179" i="35350"/>
  <c r="AQ808" i="35350"/>
  <c r="AA63" i="35350"/>
  <c r="AP63" i="35350"/>
  <c r="AQ829" i="35350"/>
  <c r="AO711" i="35350"/>
  <c r="AA700" i="35350"/>
  <c r="AO700" i="35350"/>
  <c r="AP562" i="35350"/>
  <c r="AO309" i="35350"/>
  <c r="AP755" i="35350"/>
  <c r="AP767" i="35350"/>
  <c r="AA252" i="35350"/>
  <c r="AP252" i="35350"/>
  <c r="AP804" i="35350"/>
  <c r="AO603" i="35350"/>
  <c r="AQ779" i="35350"/>
  <c r="AP758" i="35350"/>
  <c r="AO43" i="35350"/>
  <c r="AO692" i="35350"/>
  <c r="X719" i="35350"/>
  <c r="AR720" i="35350"/>
  <c r="X721" i="35350"/>
  <c r="H22" i="35350"/>
  <c r="AI25" i="35350"/>
  <c r="AO25" i="35350" s="1"/>
  <c r="T23" i="35350"/>
  <c r="AH23" i="35350"/>
  <c r="AO23" i="35350"/>
  <c r="AS23" i="35350"/>
  <c r="V62" i="35351"/>
  <c r="AI19" i="35350"/>
  <c r="AO19" i="35350" s="1"/>
  <c r="AR793" i="35350"/>
  <c r="AT24" i="35350"/>
  <c r="AT27" i="35350"/>
  <c r="T13" i="35350"/>
  <c r="AO13" i="35350"/>
  <c r="G27" i="35350"/>
  <c r="J96" i="35350"/>
  <c r="G97" i="35350"/>
  <c r="J97" i="35350" s="1"/>
  <c r="G26" i="35350"/>
  <c r="C27" i="35350" s="1"/>
  <c r="AR16" i="35350"/>
  <c r="AH16" i="35350"/>
  <c r="AS13" i="35350"/>
  <c r="T16" i="35350"/>
  <c r="AP13" i="35350"/>
  <c r="AO16" i="35350"/>
  <c r="AH13" i="35350"/>
  <c r="AS16" i="35350"/>
  <c r="AT6" i="35350"/>
  <c r="AA6" i="35350" s="1"/>
  <c r="AQ5" i="35350"/>
  <c r="AH8" i="35350"/>
  <c r="AO29" i="35350"/>
  <c r="AT23" i="35350"/>
  <c r="AA23" i="35350" s="1"/>
  <c r="T5" i="35350"/>
  <c r="AR8" i="35350"/>
  <c r="AP5" i="35350"/>
  <c r="AS29" i="35350"/>
  <c r="AR5" i="35350"/>
  <c r="AS8" i="35350"/>
  <c r="AH29" i="35350"/>
  <c r="AT5" i="35350"/>
  <c r="AO5" i="35350" s="1"/>
  <c r="AT13" i="35350"/>
  <c r="AA13" i="35350" s="1"/>
  <c r="AO8" i="35350"/>
  <c r="AP29" i="35350"/>
  <c r="AQ8" i="35350"/>
  <c r="T29" i="35350"/>
  <c r="AH5" i="35350"/>
  <c r="T8" i="35350"/>
  <c r="AP17" i="35350"/>
  <c r="AQ17" i="35350"/>
  <c r="AO17" i="35350"/>
  <c r="AR17" i="35350"/>
  <c r="AQ21" i="35350"/>
  <c r="AS17" i="35350"/>
  <c r="AS21" i="35350"/>
  <c r="AR21" i="35350"/>
  <c r="AH21" i="35350"/>
  <c r="T17" i="35350"/>
  <c r="T21" i="35350"/>
  <c r="AT21" i="35350"/>
  <c r="AA21" i="35350" s="1"/>
  <c r="AO21" i="35350"/>
  <c r="AT11" i="35350"/>
  <c r="AA11" i="35350" s="1"/>
  <c r="AT26" i="35350"/>
  <c r="AA26" i="35350" s="1"/>
  <c r="AT15" i="35350"/>
  <c r="AA15" i="35350" s="1"/>
  <c r="AT31" i="35350"/>
  <c r="AA31" i="35350" s="1"/>
  <c r="AT16" i="35350"/>
  <c r="AA16" i="35350" s="1"/>
  <c r="AT22" i="35350"/>
  <c r="AA22" i="35350" s="1"/>
  <c r="AT14" i="35350"/>
  <c r="AA14" i="35350" s="1"/>
  <c r="AP787" i="35350"/>
  <c r="AT17" i="35350"/>
  <c r="AA17" i="35350" s="1"/>
  <c r="T15" i="35350"/>
  <c r="AT8" i="35350"/>
  <c r="AA8" i="35350" s="1"/>
  <c r="AT12" i="35350"/>
  <c r="T20" i="35350"/>
  <c r="AO20" i="35350"/>
  <c r="AS20" i="35350"/>
  <c r="AR20" i="35350"/>
  <c r="AH20" i="35350"/>
  <c r="AO15" i="35350"/>
  <c r="AT20" i="35350"/>
  <c r="AA20" i="35350" s="1"/>
  <c r="AS15" i="35350"/>
  <c r="AT29" i="35350"/>
  <c r="AA29" i="35350" s="1"/>
  <c r="AO18" i="35350"/>
  <c r="AH18" i="35350"/>
  <c r="AS18" i="35350"/>
  <c r="AR18" i="35350"/>
  <c r="AP18" i="35350"/>
  <c r="T18" i="35350"/>
  <c r="AR15" i="35350"/>
  <c r="AH15" i="35350"/>
  <c r="AO22" i="35350"/>
  <c r="AS22" i="35350"/>
  <c r="AQ22" i="35350"/>
  <c r="AR22" i="35350"/>
  <c r="T22" i="35350"/>
  <c r="AH22" i="35350"/>
  <c r="AO14" i="35350"/>
  <c r="AP14" i="35350"/>
  <c r="AS14" i="35350"/>
  <c r="T14" i="35350"/>
  <c r="AH14" i="35350"/>
  <c r="AQ14" i="35350"/>
  <c r="AQ15" i="35350"/>
  <c r="AS7" i="35350"/>
  <c r="AH7" i="35350"/>
  <c r="AR7" i="35350"/>
  <c r="AO7" i="35350"/>
  <c r="AQ7" i="35350"/>
  <c r="T7" i="35350"/>
  <c r="AP11" i="35350"/>
  <c r="AQ11" i="35350"/>
  <c r="AH11" i="35350"/>
  <c r="AR11" i="35350"/>
  <c r="T11" i="35350"/>
  <c r="AS11" i="35350"/>
  <c r="AO11" i="35350"/>
  <c r="AA725" i="35350"/>
  <c r="AP725" i="35350"/>
  <c r="AQ799" i="35350"/>
  <c r="T10" i="35350"/>
  <c r="AP120" i="35350"/>
  <c r="AP812" i="35350"/>
  <c r="AS32" i="35350"/>
  <c r="AP506" i="35350"/>
  <c r="AA777" i="35350"/>
  <c r="AP777" i="35350"/>
  <c r="AP832" i="35350"/>
  <c r="AQ820" i="35350"/>
  <c r="AP610" i="35350"/>
  <c r="AR147" i="35350"/>
  <c r="AQ740" i="35350"/>
  <c r="AR148" i="35350"/>
  <c r="AR154" i="35350"/>
  <c r="AA730" i="35350"/>
  <c r="AR730" i="35350"/>
  <c r="AR477" i="35350"/>
  <c r="AR476" i="35350"/>
  <c r="AA455" i="35350"/>
  <c r="AR455" i="35350"/>
  <c r="AR479" i="35350"/>
  <c r="AA155" i="35350"/>
  <c r="AQ155" i="35350"/>
  <c r="AA472" i="35350"/>
  <c r="AQ472" i="35350"/>
  <c r="AP757" i="35350"/>
  <c r="AA432" i="35350"/>
  <c r="AQ432" i="35350"/>
  <c r="AP650" i="35350"/>
  <c r="AA478" i="35350"/>
  <c r="AR478" i="35350"/>
  <c r="AP759" i="35350"/>
  <c r="AA663" i="35350"/>
  <c r="AR663" i="35350"/>
  <c r="AA821" i="35350"/>
  <c r="AQ821" i="35350"/>
  <c r="AA421" i="35350"/>
  <c r="AO421" i="35350"/>
  <c r="AR473" i="35350"/>
  <c r="AA738" i="35350"/>
  <c r="AQ738" i="35350"/>
  <c r="AO683" i="35350"/>
  <c r="AR456" i="35350"/>
  <c r="AA463" i="35350"/>
  <c r="AQ463" i="35350"/>
  <c r="AA718" i="35350"/>
  <c r="AQ718" i="35350"/>
  <c r="AO442" i="35350"/>
  <c r="AR458" i="35350"/>
  <c r="AA34" i="35350"/>
  <c r="AR34" i="35350"/>
  <c r="AQ459" i="35350"/>
  <c r="AA132" i="35350"/>
  <c r="AQ132" i="35350"/>
  <c r="AP790" i="35350"/>
  <c r="AP838" i="35350"/>
  <c r="AA221" i="35350"/>
  <c r="AP221" i="35350"/>
  <c r="AA45" i="35350"/>
  <c r="AO45" i="35350"/>
  <c r="AP524" i="35350"/>
  <c r="AA416" i="35350"/>
  <c r="AO416" i="35350"/>
  <c r="AA509" i="35350"/>
  <c r="AO509" i="35350"/>
  <c r="AP569" i="35350"/>
  <c r="AQ751" i="35350"/>
  <c r="AO696" i="35350"/>
  <c r="AO699" i="35350"/>
  <c r="AO594" i="35350"/>
  <c r="X40" i="35350"/>
  <c r="AQ178" i="35350"/>
  <c r="AO398" i="35350"/>
  <c r="AQ672" i="35350"/>
  <c r="AQ818" i="35350"/>
  <c r="AP123" i="35350"/>
  <c r="AO684" i="35350"/>
  <c r="AO217" i="35350"/>
  <c r="AQ137" i="35350"/>
  <c r="AO413" i="35350"/>
  <c r="AQ124" i="35350"/>
  <c r="AQ754" i="35350"/>
  <c r="AO621" i="35350"/>
  <c r="AQ807" i="35350"/>
  <c r="AQ528" i="35350"/>
  <c r="AQ471" i="35350"/>
  <c r="AO703" i="35350"/>
  <c r="AA210" i="35350"/>
  <c r="AP210" i="35350"/>
  <c r="AP831" i="35350"/>
  <c r="AA50" i="35350"/>
  <c r="AP50" i="35350"/>
  <c r="AO559" i="35350"/>
  <c r="AP125" i="35350"/>
  <c r="AA513" i="35350"/>
  <c r="AP513" i="35350"/>
  <c r="AO297" i="35350"/>
  <c r="AA365" i="35350"/>
  <c r="AO365" i="35350"/>
  <c r="AP785" i="35350"/>
  <c r="AP130" i="35350"/>
  <c r="AO356" i="35350"/>
  <c r="AO307" i="35350"/>
  <c r="AA270" i="35350"/>
  <c r="AQ270" i="35350"/>
  <c r="AP110" i="35350"/>
  <c r="AA85" i="35350"/>
  <c r="AP85" i="35350"/>
  <c r="AP651" i="35350"/>
  <c r="AO337" i="35350"/>
  <c r="AP226" i="35350"/>
  <c r="AO338" i="35350"/>
  <c r="AP227" i="35350"/>
  <c r="AP122" i="35350"/>
  <c r="AP519" i="35350"/>
  <c r="AP215" i="35350"/>
  <c r="AR644" i="35350"/>
  <c r="AO602" i="35350"/>
  <c r="AR33" i="35350"/>
  <c r="AP834" i="35350"/>
  <c r="AR515" i="35350"/>
  <c r="AQ82" i="35350"/>
  <c r="AQ638" i="35350"/>
  <c r="AQ16" i="35350"/>
  <c r="AP189" i="35350"/>
  <c r="AA549" i="35350"/>
  <c r="AP549" i="35350"/>
  <c r="AP112" i="35350"/>
  <c r="AO582" i="35350"/>
  <c r="AP131" i="35350"/>
  <c r="AQ575" i="35350"/>
  <c r="AQ673" i="35350"/>
  <c r="AP750" i="35350"/>
  <c r="AP159" i="35350"/>
  <c r="AA100" i="35350"/>
  <c r="AP100" i="35350"/>
  <c r="AQ73" i="35350"/>
  <c r="AA171" i="35350"/>
  <c r="AP171" i="35350"/>
  <c r="AA670" i="35350"/>
  <c r="AQ670" i="35350"/>
  <c r="AA284" i="35350"/>
  <c r="AO284" i="35350"/>
  <c r="AP570" i="35350"/>
  <c r="AA577" i="35350"/>
  <c r="AP830" i="35350"/>
  <c r="AO563" i="35350"/>
  <c r="AP211" i="35350"/>
  <c r="AP188" i="35350"/>
  <c r="AA450" i="35350"/>
  <c r="AO450" i="35350"/>
  <c r="AA573" i="35350"/>
  <c r="AP573" i="35350"/>
  <c r="AP93" i="35350"/>
  <c r="AQ798" i="35350"/>
  <c r="AA166" i="35350"/>
  <c r="AP166" i="35350"/>
  <c r="AO218" i="35350"/>
  <c r="AP593" i="35350"/>
  <c r="AA273" i="35350"/>
  <c r="AQ273" i="35350"/>
  <c r="AP22" i="35350"/>
  <c r="AA160" i="35350"/>
  <c r="AP160" i="35350"/>
  <c r="AA589" i="35350"/>
  <c r="AO589" i="35350"/>
  <c r="AQ18" i="35350"/>
  <c r="AA782" i="35350"/>
  <c r="AP782" i="35350"/>
  <c r="AP279" i="35350"/>
  <c r="AA202" i="35350"/>
  <c r="AO202" i="35350"/>
  <c r="AO289" i="35350"/>
  <c r="AA99" i="35350"/>
  <c r="AP99" i="35350"/>
  <c r="AO625" i="35350"/>
  <c r="AP786" i="35350"/>
  <c r="AQ233" i="35350"/>
  <c r="AA414" i="35350"/>
  <c r="AO414" i="35350"/>
  <c r="AP203" i="35350"/>
  <c r="AS236" i="35350"/>
  <c r="AA585" i="35350"/>
  <c r="AO585" i="35350"/>
  <c r="AA586" i="35350"/>
  <c r="AO586" i="35350"/>
  <c r="AP153" i="35350"/>
  <c r="X623" i="35350"/>
  <c r="AP623" i="35350"/>
  <c r="AP836" i="35350"/>
  <c r="AA88" i="35350"/>
  <c r="AP88" i="35350"/>
  <c r="AP637" i="35350"/>
  <c r="AP107" i="35350"/>
  <c r="AA121" i="35350"/>
  <c r="AP121" i="35350"/>
  <c r="AP249" i="35350"/>
  <c r="AO826" i="35350"/>
  <c r="AP803" i="35350"/>
  <c r="AP620" i="35350"/>
  <c r="AP133" i="35350"/>
  <c r="X472" i="35350"/>
  <c r="AP237" i="35350"/>
  <c r="AO567" i="35350"/>
  <c r="AA590" i="35350"/>
  <c r="AA287" i="35350"/>
  <c r="AQ533" i="35350"/>
  <c r="AA623" i="35350"/>
  <c r="X185" i="35350"/>
  <c r="AP530" i="35350"/>
  <c r="AP553" i="35350"/>
  <c r="X280" i="35350"/>
  <c r="AO584" i="35350"/>
  <c r="AO247" i="35350"/>
  <c r="AA35" i="35350"/>
  <c r="AO503" i="35350"/>
  <c r="X628" i="35350"/>
  <c r="AO554" i="35350"/>
  <c r="AA46" i="35350"/>
  <c r="AO565" i="35350"/>
  <c r="X239" i="35350"/>
  <c r="AQ639" i="35350"/>
  <c r="AP98" i="35350"/>
  <c r="AP539" i="35350"/>
  <c r="X684" i="35350"/>
  <c r="AP518" i="35350"/>
  <c r="AO606" i="35350"/>
  <c r="AP79" i="35350"/>
  <c r="AO595" i="35350"/>
  <c r="AP113" i="35350"/>
  <c r="AQ535" i="35350"/>
  <c r="AP537" i="35350"/>
  <c r="AA628" i="35350"/>
  <c r="X287" i="35350"/>
  <c r="X430" i="35350"/>
  <c r="X252" i="35350"/>
  <c r="AA685" i="35350"/>
  <c r="AA255" i="35350"/>
  <c r="X725" i="35350"/>
  <c r="X254" i="35350"/>
  <c r="AA770" i="35350"/>
  <c r="X244" i="35350"/>
  <c r="AA244" i="35350"/>
  <c r="AO501" i="35350"/>
  <c r="AA119" i="35350"/>
  <c r="AQ119" i="35350"/>
  <c r="X51" i="35350"/>
  <c r="AQ666" i="35350"/>
  <c r="AO622" i="35350"/>
  <c r="AA55" i="35350"/>
  <c r="AP55" i="35350"/>
  <c r="X39" i="35350"/>
  <c r="AQ466" i="35350"/>
  <c r="X43" i="35350"/>
  <c r="AA491" i="35350"/>
  <c r="AO491" i="35350"/>
  <c r="AP837" i="35350"/>
  <c r="X45" i="35350"/>
  <c r="AA214" i="35350"/>
  <c r="AP214" i="35350"/>
  <c r="AA157" i="35350"/>
  <c r="AP157" i="35350"/>
  <c r="AA629" i="35350"/>
  <c r="AO604" i="35350"/>
  <c r="AQ136" i="35350"/>
  <c r="AP86" i="35350"/>
  <c r="X591" i="35350"/>
  <c r="AA516" i="35350"/>
  <c r="AP461" i="35350"/>
  <c r="AO555" i="35350"/>
  <c r="X724" i="35350"/>
  <c r="AA232" i="35350"/>
  <c r="AP232" i="35350"/>
  <c r="AO417" i="35350"/>
  <c r="AQ809" i="35350"/>
  <c r="X663" i="35350"/>
  <c r="AA173" i="35350"/>
  <c r="AQ173" i="35350"/>
  <c r="AQ576" i="35350"/>
  <c r="AQ62" i="35350"/>
  <c r="AA835" i="35350"/>
  <c r="AO835" i="35350"/>
  <c r="AA152" i="35350"/>
  <c r="AQ152" i="35350"/>
  <c r="AP609" i="35350"/>
  <c r="X243" i="35350"/>
  <c r="AS800" i="35350"/>
  <c r="AO306" i="35350"/>
  <c r="AA77" i="35350"/>
  <c r="AQ77" i="35350"/>
  <c r="AA635" i="35350"/>
  <c r="AQ635" i="35350"/>
  <c r="AQ667" i="35350"/>
  <c r="AA710" i="35350"/>
  <c r="AO710" i="35350"/>
  <c r="AA794" i="35350"/>
  <c r="AQ794" i="35350"/>
  <c r="AQ596" i="35350"/>
  <c r="X273" i="35350"/>
  <c r="X586" i="35350"/>
  <c r="AO308" i="35350"/>
  <c r="AS640" i="35350"/>
  <c r="AQ762" i="35350"/>
  <c r="X183" i="35350"/>
  <c r="AO612" i="35350"/>
  <c r="X730" i="35350"/>
  <c r="X263" i="35350"/>
  <c r="AA508" i="35350"/>
  <c r="AA429" i="35350"/>
  <c r="X257" i="35350"/>
  <c r="X608" i="35350"/>
  <c r="X279" i="35350"/>
  <c r="AA486" i="35350"/>
  <c r="X486" i="35350"/>
  <c r="AA529" i="35350"/>
  <c r="AO529" i="35350"/>
  <c r="AO605" i="35350"/>
  <c r="AO299" i="35350"/>
  <c r="X827" i="35350"/>
  <c r="X416" i="35350"/>
  <c r="AA282" i="35350"/>
  <c r="H18" i="35350"/>
  <c r="AA619" i="35350"/>
  <c r="AP276" i="35350"/>
  <c r="X439" i="35350"/>
  <c r="X37" i="35350"/>
  <c r="X601" i="35350"/>
  <c r="X285" i="35350"/>
  <c r="AA258" i="35350"/>
  <c r="X662" i="35350"/>
  <c r="X489" i="35350"/>
  <c r="AA729" i="35350"/>
  <c r="X250" i="35350"/>
  <c r="X276" i="35350"/>
  <c r="X450" i="35350"/>
  <c r="AO248" i="35350"/>
  <c r="AA248" i="35350"/>
  <c r="X511" i="35350"/>
  <c r="X148" i="35350"/>
  <c r="X679" i="35350"/>
  <c r="X589" i="35350"/>
  <c r="X428" i="35350"/>
  <c r="X172" i="35350"/>
  <c r="AA633" i="35350"/>
  <c r="AO561" i="35350"/>
  <c r="X481" i="35350"/>
  <c r="AA487" i="35350"/>
  <c r="X598" i="35350"/>
  <c r="H10" i="35350"/>
  <c r="AA422" i="35350"/>
  <c r="X422" i="35350"/>
  <c r="X290" i="35350"/>
  <c r="X795" i="35350"/>
  <c r="AP633" i="35350"/>
  <c r="AO714" i="35350"/>
  <c r="X492" i="35350"/>
  <c r="X542" i="35350"/>
  <c r="AA540" i="35350"/>
  <c r="X506" i="35350"/>
  <c r="C18" i="35350"/>
  <c r="D18" i="35350" s="1"/>
  <c r="AP522" i="35350"/>
  <c r="AA474" i="35350"/>
  <c r="X474" i="35350"/>
  <c r="AA251" i="35350"/>
  <c r="X251" i="35350"/>
  <c r="X463" i="35350"/>
  <c r="X478" i="35350"/>
  <c r="X634" i="35350"/>
  <c r="I18" i="35350" s="1"/>
  <c r="AP489" i="35350"/>
  <c r="X443" i="35350"/>
  <c r="AP534" i="35350"/>
  <c r="X677" i="35350"/>
  <c r="AA677" i="35350"/>
  <c r="AA720" i="35350"/>
  <c r="AA746" i="35350"/>
  <c r="X746" i="35350"/>
  <c r="X644" i="35350"/>
  <c r="X593" i="35350"/>
  <c r="AA592" i="35350"/>
  <c r="X818" i="35350"/>
  <c r="AP111" i="35350"/>
  <c r="AA630" i="35350"/>
  <c r="X630" i="35350"/>
  <c r="AQ764" i="35350"/>
  <c r="AP658" i="35350"/>
  <c r="AA728" i="35350"/>
  <c r="X728" i="35350"/>
  <c r="AA482" i="35350"/>
  <c r="X482" i="35350"/>
  <c r="X484" i="35350"/>
  <c r="AA483" i="35350"/>
  <c r="X281" i="35350"/>
  <c r="AA281" i="35350"/>
  <c r="X744" i="35350"/>
  <c r="AA38" i="35350"/>
  <c r="X38" i="35350"/>
  <c r="AA723" i="35350"/>
  <c r="X723" i="35350"/>
  <c r="X412" i="35350"/>
  <c r="C10" i="35350"/>
  <c r="D10" i="35350" s="1"/>
  <c r="H13" i="35350"/>
  <c r="X238" i="35350"/>
  <c r="AO657" i="35350"/>
  <c r="AA647" i="35350"/>
  <c r="X647" i="35350"/>
  <c r="X822" i="35350"/>
  <c r="AA768" i="35350"/>
  <c r="X793" i="35350"/>
  <c r="AA613" i="35350"/>
  <c r="X622" i="35350"/>
  <c r="C22" i="35350"/>
  <c r="AA717" i="35350"/>
  <c r="C25" i="35350"/>
  <c r="AA681" i="35350"/>
  <c r="AA150" i="35350"/>
  <c r="X154" i="35350"/>
  <c r="X766" i="35350"/>
  <c r="AA766" i="35350"/>
  <c r="C17" i="35350"/>
  <c r="AA734" i="35350"/>
  <c r="X735" i="35350"/>
  <c r="AA431" i="35350"/>
  <c r="X431" i="35350"/>
  <c r="C12" i="35350"/>
  <c r="AP778" i="35350"/>
  <c r="C16" i="35350"/>
  <c r="AA823" i="35350"/>
  <c r="X823" i="35350"/>
  <c r="X535" i="35350"/>
  <c r="AO613" i="35350"/>
  <c r="AA824" i="35350"/>
  <c r="X825" i="35350"/>
  <c r="X838" i="35350"/>
  <c r="AO10" i="35350"/>
  <c r="AT10" i="35350"/>
  <c r="AP10" i="35350"/>
  <c r="AS10" i="35350"/>
  <c r="AR10" i="35350"/>
  <c r="AH10" i="35350"/>
  <c r="X485" i="35350"/>
  <c r="AA485" i="35350"/>
  <c r="C14" i="35350"/>
  <c r="H14" i="35350"/>
  <c r="X731" i="35350"/>
  <c r="AA731" i="35350"/>
  <c r="C24" i="35350"/>
  <c r="AA665" i="35350"/>
  <c r="X667" i="35350"/>
  <c r="X676" i="35350"/>
  <c r="AA464" i="35350"/>
  <c r="X471" i="35350"/>
  <c r="H17" i="35350"/>
  <c r="X577" i="35350"/>
  <c r="X833" i="35350"/>
  <c r="AA828" i="35350"/>
  <c r="C15" i="35350"/>
  <c r="H21" i="35350"/>
  <c r="AQ795" i="35350"/>
  <c r="AR761" i="35350"/>
  <c r="AA462" i="35350"/>
  <c r="C13" i="35350"/>
  <c r="AA687" i="35350"/>
  <c r="H12" i="35350"/>
  <c r="X686" i="35350"/>
  <c r="AA686" i="35350"/>
  <c r="X739" i="35350"/>
  <c r="AA736" i="35350"/>
  <c r="AQ653" i="35350"/>
  <c r="H16" i="35350"/>
  <c r="H25" i="35350"/>
  <c r="X144" i="35350"/>
  <c r="AR538" i="35350"/>
  <c r="AO556" i="35350"/>
  <c r="X600" i="35350"/>
  <c r="AA600" i="35350"/>
  <c r="X421" i="35350"/>
  <c r="X539" i="35350"/>
  <c r="AA47" i="35350"/>
  <c r="H8" i="35350"/>
  <c r="X804" i="35350"/>
  <c r="AA745" i="35350"/>
  <c r="X745" i="35350"/>
  <c r="AA49" i="35350"/>
  <c r="X49" i="35350"/>
  <c r="C9" i="35350"/>
  <c r="H9" i="35350"/>
  <c r="AA649" i="35350"/>
  <c r="X658" i="35350"/>
  <c r="C21" i="35350"/>
  <c r="AA839" i="35350"/>
  <c r="X840" i="35350"/>
  <c r="X627" i="35350"/>
  <c r="AA732" i="35350"/>
  <c r="X732" i="35350"/>
  <c r="E23" i="35350" l="1"/>
  <c r="AR23" i="35350"/>
  <c r="AQ20" i="35350"/>
  <c r="AA24" i="35350"/>
  <c r="AQ24" i="35350"/>
  <c r="O6" i="35358"/>
  <c r="Q21" i="35358" s="1"/>
  <c r="AS9" i="35350"/>
  <c r="AP9" i="35350"/>
  <c r="T9" i="35350"/>
  <c r="AR9" i="35350"/>
  <c r="AO9" i="35350"/>
  <c r="AH9" i="35350"/>
  <c r="B7" i="35358"/>
  <c r="B33" i="35358" s="1"/>
  <c r="C33" i="35358"/>
  <c r="AW2" i="35350"/>
  <c r="AK849" i="35350"/>
  <c r="K23" i="35350"/>
  <c r="AT7" i="35350"/>
  <c r="AA7" i="35350" s="1"/>
  <c r="X6" i="35350"/>
  <c r="E25" i="35350"/>
  <c r="K25" i="35350" s="1"/>
  <c r="AT18" i="35350"/>
  <c r="AA18" i="35350" s="1"/>
  <c r="AP15" i="35350"/>
  <c r="AR31" i="35350"/>
  <c r="AT9" i="35350"/>
  <c r="X9" i="35350" s="1"/>
  <c r="AR693" i="35350"/>
  <c r="AP693" i="35350"/>
  <c r="AS693" i="35350"/>
  <c r="AH693" i="35350"/>
  <c r="T693" i="35350"/>
  <c r="AT693" i="35350"/>
  <c r="AA693" i="35350" s="1"/>
  <c r="AR29" i="35350"/>
  <c r="AP20" i="35350"/>
  <c r="AQ23" i="35350"/>
  <c r="T694" i="35350"/>
  <c r="AH694" i="35350"/>
  <c r="AS694" i="35350"/>
  <c r="AP694" i="35350"/>
  <c r="AQ694" i="35350"/>
  <c r="AR694" i="35350"/>
  <c r="AT694" i="35350"/>
  <c r="AT28" i="35350"/>
  <c r="AA28" i="35350" s="1"/>
  <c r="AP28" i="35350"/>
  <c r="AS28" i="35350"/>
  <c r="AR28" i="35350"/>
  <c r="T28" i="35350"/>
  <c r="AO28" i="35350"/>
  <c r="AQ28" i="35350"/>
  <c r="I22" i="35350"/>
  <c r="AA12" i="35350"/>
  <c r="AP12" i="35350"/>
  <c r="AR13" i="35350"/>
  <c r="AR14" i="35350"/>
  <c r="AT25" i="35350"/>
  <c r="AA25" i="35350" s="1"/>
  <c r="AH25" i="35350"/>
  <c r="AR25" i="35350"/>
  <c r="AI845" i="35350"/>
  <c r="AI848" i="35350"/>
  <c r="T19" i="35350"/>
  <c r="AI846" i="35350"/>
  <c r="T25" i="35350"/>
  <c r="AS25" i="35350"/>
  <c r="BA2" i="35350"/>
  <c r="V63" i="35351" s="1"/>
  <c r="AQ19" i="35350"/>
  <c r="AT19" i="35350"/>
  <c r="AA19" i="35350" s="1"/>
  <c r="AS19" i="35350"/>
  <c r="AI1" i="35350"/>
  <c r="AI847" i="35350"/>
  <c r="AI844" i="35350"/>
  <c r="F72" i="35350" s="1"/>
  <c r="H93" i="35350" s="1"/>
  <c r="AH19" i="35350"/>
  <c r="AR27" i="35350"/>
  <c r="AP24" i="35350"/>
  <c r="AA27" i="35350"/>
  <c r="AA5" i="35350"/>
  <c r="AO4" i="35350"/>
  <c r="E20" i="35350"/>
  <c r="K20" i="35350" s="1"/>
  <c r="J18" i="35350"/>
  <c r="E11" i="35350"/>
  <c r="K11" i="35350" s="1"/>
  <c r="B39" i="35350" s="1"/>
  <c r="E18" i="35350"/>
  <c r="K18" i="35350" s="1"/>
  <c r="C59" i="35350" s="1"/>
  <c r="E8" i="35350"/>
  <c r="I10" i="35350"/>
  <c r="J10" i="35350" s="1"/>
  <c r="I23" i="35350"/>
  <c r="J23" i="35350" s="1"/>
  <c r="E10" i="35350"/>
  <c r="K10" i="35350" s="1"/>
  <c r="I17" i="35350"/>
  <c r="J17" i="35350" s="1"/>
  <c r="I13" i="35350"/>
  <c r="J13" i="35350" s="1"/>
  <c r="I25" i="35350"/>
  <c r="I21" i="35350"/>
  <c r="J21" i="35350" s="1"/>
  <c r="I12" i="35350"/>
  <c r="J12" i="35350" s="1"/>
  <c r="D23" i="35350"/>
  <c r="AA10" i="35350"/>
  <c r="E13" i="35350"/>
  <c r="D13" i="35350"/>
  <c r="E15" i="35350"/>
  <c r="K15" i="35350" s="1"/>
  <c r="B38" i="35350" s="1"/>
  <c r="D15" i="35350"/>
  <c r="I14" i="35350"/>
  <c r="J14" i="35350" s="1"/>
  <c r="E21" i="35350"/>
  <c r="D21" i="35350"/>
  <c r="D14" i="35350"/>
  <c r="E14" i="35350"/>
  <c r="D12" i="35350"/>
  <c r="E12" i="35350"/>
  <c r="K12" i="35350" s="1"/>
  <c r="B34" i="35350" s="1"/>
  <c r="D17" i="35350"/>
  <c r="E17" i="35350"/>
  <c r="D25" i="35350"/>
  <c r="D24" i="35350"/>
  <c r="E24" i="35350"/>
  <c r="K24" i="35350" s="1"/>
  <c r="AQ10" i="35350"/>
  <c r="I24" i="35350"/>
  <c r="J24" i="35350" s="1"/>
  <c r="E9" i="35350"/>
  <c r="K9" i="35350" s="1"/>
  <c r="D9" i="35350"/>
  <c r="I9" i="35350"/>
  <c r="J9" i="35350" s="1"/>
  <c r="I8" i="35350"/>
  <c r="I16" i="35350"/>
  <c r="J16" i="35350" s="1"/>
  <c r="D16" i="35350"/>
  <c r="E16" i="35350"/>
  <c r="D22" i="35350"/>
  <c r="B32" i="35350" l="1"/>
  <c r="AQ25" i="35350"/>
  <c r="AQ693" i="35350"/>
  <c r="AR19" i="35350"/>
  <c r="AR844" i="35350" s="1"/>
  <c r="F75" i="35350"/>
  <c r="I30" i="35350" s="1"/>
  <c r="G30" i="35350" s="1"/>
  <c r="F74" i="35350"/>
  <c r="I29" i="35350" s="1"/>
  <c r="F73" i="35350"/>
  <c r="I50" i="35350" s="1"/>
  <c r="F76" i="35350"/>
  <c r="I53" i="35350" s="1"/>
  <c r="AI849" i="35350"/>
  <c r="C58" i="35350"/>
  <c r="AO693" i="35350"/>
  <c r="X8" i="35350"/>
  <c r="AP7" i="35350"/>
  <c r="AS2" i="35350"/>
  <c r="AA9" i="35350"/>
  <c r="AP19" i="35350"/>
  <c r="AA694" i="35350"/>
  <c r="AO694" i="35350"/>
  <c r="C19" i="35350"/>
  <c r="X715" i="35350"/>
  <c r="I19" i="35350" s="1"/>
  <c r="H19" i="35350"/>
  <c r="AP25" i="35350"/>
  <c r="X34" i="35350"/>
  <c r="AH845" i="35350"/>
  <c r="AS846" i="35350"/>
  <c r="U847" i="35350"/>
  <c r="U845" i="35350"/>
  <c r="T846" i="35350"/>
  <c r="T844" i="35350"/>
  <c r="T849" i="35350"/>
  <c r="T848" i="35350"/>
  <c r="U849" i="35350"/>
  <c r="U846" i="35350"/>
  <c r="C6" i="35350"/>
  <c r="T845" i="35350"/>
  <c r="U844" i="35350"/>
  <c r="T847" i="35350"/>
  <c r="U848" i="35350"/>
  <c r="AH847" i="35350"/>
  <c r="AH846" i="35350"/>
  <c r="AH848" i="35350"/>
  <c r="AH844" i="35350"/>
  <c r="AT2" i="35350"/>
  <c r="H6" i="35350"/>
  <c r="X26" i="35350"/>
  <c r="AS844" i="35350"/>
  <c r="A95" i="35350"/>
  <c r="A87" i="35350"/>
  <c r="C53" i="35350"/>
  <c r="K17" i="35350"/>
  <c r="W35" i="35357" s="1"/>
  <c r="Y35" i="35357" s="1"/>
  <c r="A94" i="35350"/>
  <c r="A102" i="35350"/>
  <c r="A93" i="35350"/>
  <c r="K16" i="35350"/>
  <c r="B33" i="35350" s="1"/>
  <c r="F50" i="35350" s="1"/>
  <c r="C54" i="35350"/>
  <c r="A98" i="35350"/>
  <c r="K21" i="35350"/>
  <c r="C50" i="35350" s="1"/>
  <c r="I49" i="35350"/>
  <c r="A101" i="35350"/>
  <c r="C48" i="35350"/>
  <c r="A86" i="35350"/>
  <c r="C49" i="35350"/>
  <c r="C32" i="35350"/>
  <c r="A91" i="35350"/>
  <c r="K14" i="35350"/>
  <c r="A90" i="35350"/>
  <c r="K13" i="35350"/>
  <c r="B40" i="35350"/>
  <c r="W29" i="35357" l="1"/>
  <c r="Y29" i="35357" s="1"/>
  <c r="W27" i="35357"/>
  <c r="Y27" i="35357" s="1"/>
  <c r="AQ846" i="35350"/>
  <c r="AQ844" i="35350"/>
  <c r="C55" i="35350"/>
  <c r="AR846" i="35350"/>
  <c r="B37" i="35350"/>
  <c r="I51" i="35350"/>
  <c r="I52" i="35350"/>
  <c r="J30" i="35350"/>
  <c r="H30" i="35350" s="1"/>
  <c r="K33" i="35350" s="1"/>
  <c r="H94" i="35350"/>
  <c r="H95" i="35350" s="1"/>
  <c r="H96" i="35350" s="1"/>
  <c r="H97" i="35350" s="1"/>
  <c r="F78" i="35350"/>
  <c r="T850" i="35350"/>
  <c r="V847" i="35350" s="1"/>
  <c r="X847" i="35350" s="1"/>
  <c r="B30" i="35350"/>
  <c r="F53" i="35350" s="1"/>
  <c r="C52" i="35350"/>
  <c r="AO846" i="35350"/>
  <c r="AO844" i="35350"/>
  <c r="I93" i="35350" s="1"/>
  <c r="E6" i="35350"/>
  <c r="AP846" i="35350"/>
  <c r="H26" i="35350"/>
  <c r="D28" i="35350" s="1"/>
  <c r="AP844" i="35350"/>
  <c r="J19" i="35350"/>
  <c r="J28" i="35350" s="1"/>
  <c r="D19" i="35350"/>
  <c r="E19" i="35350"/>
  <c r="I6" i="35350"/>
  <c r="U850" i="35350"/>
  <c r="W844" i="35350" s="1"/>
  <c r="Y844" i="35350" s="1"/>
  <c r="D6" i="35350"/>
  <c r="C26" i="35350"/>
  <c r="E1" i="35350" s="1"/>
  <c r="C30" i="35350"/>
  <c r="AH849" i="35350"/>
  <c r="AH851" i="35350" s="1"/>
  <c r="H27" i="35350"/>
  <c r="F51" i="35350"/>
  <c r="C57" i="35350"/>
  <c r="I28" i="35350"/>
  <c r="C47" i="35350"/>
  <c r="D26" i="35350" l="1"/>
  <c r="B28" i="35350" s="1"/>
  <c r="P847" i="35350"/>
  <c r="B4" i="35358" s="1"/>
  <c r="G3" i="35358"/>
  <c r="I34" i="35350"/>
  <c r="K6" i="35350"/>
  <c r="I94" i="35350"/>
  <c r="I95" i="35350" s="1"/>
  <c r="I96" i="35350" s="1"/>
  <c r="I97" i="35350" s="1"/>
  <c r="J6" i="35350"/>
  <c r="J27" i="35350" s="1"/>
  <c r="E26" i="35350"/>
  <c r="A83" i="35350"/>
  <c r="J1" i="35350"/>
  <c r="I27" i="35350"/>
  <c r="I26" i="35350"/>
  <c r="C28" i="35350" s="1"/>
  <c r="A96" i="35350"/>
  <c r="K19" i="35350"/>
  <c r="B35" i="35350" s="1"/>
  <c r="I33" i="35350" s="1"/>
  <c r="V846" i="35350"/>
  <c r="X846" i="35350" s="1"/>
  <c r="V848" i="35350"/>
  <c r="X848" i="35350" s="1"/>
  <c r="V849" i="35350"/>
  <c r="X849" i="35350" s="1"/>
  <c r="V845" i="35350"/>
  <c r="X845" i="35350" s="1"/>
  <c r="T863" i="35350"/>
  <c r="U59" i="35351" s="1"/>
  <c r="V844" i="35350"/>
  <c r="Y852" i="35350" s="1"/>
  <c r="W846" i="35350"/>
  <c r="Y846" i="35350" s="1"/>
  <c r="W847" i="35350"/>
  <c r="Y847" i="35350" s="1"/>
  <c r="W848" i="35350"/>
  <c r="Y848" i="35350" s="1"/>
  <c r="W849" i="35350"/>
  <c r="Y849" i="35350" s="1"/>
  <c r="W845" i="35350"/>
  <c r="Y845" i="35350" s="1"/>
  <c r="AH863" i="35350"/>
  <c r="AJ857" i="35350" s="1"/>
  <c r="AL857" i="35350" s="1"/>
  <c r="W31" i="35357" l="1"/>
  <c r="Y31" i="35357" s="1"/>
  <c r="B29" i="35350"/>
  <c r="E33" i="35350" s="1"/>
  <c r="C34" i="35350"/>
  <c r="K34" i="35350" s="1"/>
  <c r="F49" i="35350"/>
  <c r="B31" i="35350"/>
  <c r="C33" i="35350" s="1"/>
  <c r="AJ854" i="35350"/>
  <c r="AL854" i="35350" s="1"/>
  <c r="B6" i="35358"/>
  <c r="B30" i="35358" s="1"/>
  <c r="C30" i="35358"/>
  <c r="K27" i="35350"/>
  <c r="C51" i="35350"/>
  <c r="K1" i="35350"/>
  <c r="J2" i="35350" s="1"/>
  <c r="K28" i="35350"/>
  <c r="C56" i="35350"/>
  <c r="Y850" i="35350"/>
  <c r="Y854" i="35350"/>
  <c r="X844" i="35350"/>
  <c r="X850" i="35350" s="1"/>
  <c r="AJ859" i="35350"/>
  <c r="AL859" i="35350" s="1"/>
  <c r="AJ856" i="35350"/>
  <c r="AL856" i="35350" s="1"/>
  <c r="AJ858" i="35350"/>
  <c r="AL858" i="35350" s="1"/>
  <c r="Y855" i="35350"/>
  <c r="Y857" i="35350"/>
  <c r="Y856" i="35350"/>
  <c r="Y853" i="35350"/>
  <c r="AJ855" i="35350"/>
  <c r="AL855" i="35350" s="1"/>
  <c r="F33" i="35350" l="1"/>
  <c r="J33" i="35350" s="1"/>
  <c r="G34" i="35350"/>
  <c r="F52" i="35350"/>
  <c r="D32" i="35350"/>
  <c r="F29" i="35350"/>
  <c r="E29" i="35350"/>
  <c r="G33" i="35350" s="1"/>
  <c r="F34" i="35350"/>
  <c r="J34" i="35350" s="1"/>
  <c r="F55" i="35350"/>
  <c r="Z850" i="35350"/>
  <c r="Z851" i="35350" s="1"/>
  <c r="AL860" i="35350"/>
  <c r="AL861" i="35350" s="1"/>
  <c r="G29" i="35350" l="1"/>
  <c r="AN861" i="35350"/>
  <c r="Z48" i="35351" s="1"/>
  <c r="H33" i="35350"/>
  <c r="W68" i="35351"/>
  <c r="H34" i="35350"/>
  <c r="C35" i="35350"/>
  <c r="G35" i="35350" l="1"/>
  <c r="W66" i="35351" s="1"/>
  <c r="Y67" i="35351" s="1"/>
  <c r="X68" i="35351" l="1"/>
  <c r="X67" i="35351"/>
  <c r="W86" i="35351"/>
  <c r="W87" i="35351" s="1"/>
  <c r="W65" i="35351"/>
  <c r="W67" i="35351"/>
  <c r="Y25" i="35357" s="1"/>
  <c r="W85" i="35351" l="1"/>
</calcChain>
</file>

<file path=xl/sharedStrings.xml><?xml version="1.0" encoding="utf-8"?>
<sst xmlns="http://schemas.openxmlformats.org/spreadsheetml/2006/main" count="14240" uniqueCount="2860">
  <si>
    <t>Gewässer</t>
  </si>
  <si>
    <t>vorläufig gesetzt</t>
  </si>
  <si>
    <t>vorl. REF_HöP</t>
  </si>
  <si>
    <t>Ref_Hö-Potenzial</t>
  </si>
  <si>
    <t>Ref_score x 0,6</t>
  </si>
  <si>
    <t>ELECTRIDAE</t>
  </si>
  <si>
    <t>%</t>
  </si>
  <si>
    <t>SUM_ECO</t>
  </si>
  <si>
    <t>Ges_geeicht auf (LANU_MG++, 95percentil)</t>
  </si>
  <si>
    <t xml:space="preserve">REF                                LOG-Summe  gewichtete Ecowerte (syn3) mit LOG_Abundanz =1 </t>
  </si>
  <si>
    <t>Taxazahl-gesamt (inkl. Taxa mit Ecowert = 0)</t>
  </si>
  <si>
    <t>Taxazahl-gesamt (nur Taxa mit Ecowert &gt;0)</t>
  </si>
  <si>
    <t>Diff Ref-Probe</t>
  </si>
  <si>
    <t>nur wenn Nachweis im Gesamtdatensatz</t>
  </si>
  <si>
    <t>Nur Taxa mit ECOwert &gt;0</t>
  </si>
  <si>
    <t>Taxon</t>
  </si>
  <si>
    <t>Gruppe</t>
  </si>
  <si>
    <t>Familie</t>
  </si>
  <si>
    <t>Nr. Reihen-folge</t>
  </si>
  <si>
    <t>REF Nachweise/Familie</t>
  </si>
  <si>
    <t>Probe Nachweise familie</t>
  </si>
  <si>
    <t>PROBE-ECO_Werte</t>
  </si>
  <si>
    <t>LOG_ABUNDANZEN  gewichtet nach Klassen</t>
  </si>
  <si>
    <t>Sum Eco 1</t>
  </si>
  <si>
    <t>Sum Eco 2</t>
  </si>
  <si>
    <t>Sum Eco 3</t>
  </si>
  <si>
    <t>Sum Eco 4</t>
  </si>
  <si>
    <t>Sum Eco 5</t>
  </si>
  <si>
    <t>PROBE gewichtet ECO_Abundanzklassen</t>
  </si>
  <si>
    <t>Probe nicht durch Abundanz gewichtet</t>
  </si>
  <si>
    <t>PROBE-pres/abs</t>
  </si>
  <si>
    <t>Gewichtung ECOwerte durch LOG Ind</t>
  </si>
  <si>
    <t>REF</t>
  </si>
  <si>
    <t>PROBE</t>
  </si>
  <si>
    <t>Bray Curtis</t>
  </si>
  <si>
    <t>Pres/abs</t>
  </si>
  <si>
    <t>Taxazahl</t>
  </si>
  <si>
    <t xml:space="preserve"> Familien</t>
  </si>
  <si>
    <t>Familien</t>
  </si>
  <si>
    <t>Bivalvia</t>
  </si>
  <si>
    <t>BIVALVIA_EH_MAR</t>
  </si>
  <si>
    <t>BRYOZOA</t>
  </si>
  <si>
    <t>Macoma balthica</t>
  </si>
  <si>
    <t>COLEOPTERA</t>
  </si>
  <si>
    <t>CRUSTACEA_MAR</t>
  </si>
  <si>
    <t>DIPTERA</t>
  </si>
  <si>
    <t>Mytilus edulis</t>
  </si>
  <si>
    <t>MYTILIDAE</t>
  </si>
  <si>
    <t>EPHEMEROPTERA</t>
  </si>
  <si>
    <t>CORBICULIDAE</t>
  </si>
  <si>
    <t>GASTROPODA_MAR</t>
  </si>
  <si>
    <t>DREISSENIDAE</t>
  </si>
  <si>
    <t>HETEROPTERA</t>
  </si>
  <si>
    <t>Dreissena polymorpha</t>
  </si>
  <si>
    <t>HIRUDINEA</t>
  </si>
  <si>
    <t>Pisidium amnicum</t>
  </si>
  <si>
    <t>SPHAERIIDAE</t>
  </si>
  <si>
    <t>Pisidium supinum</t>
  </si>
  <si>
    <t>Pisidium henslowanum</t>
  </si>
  <si>
    <t>OLIGOCHAETA_MAR</t>
  </si>
  <si>
    <t>Pisidium moitessierianum</t>
  </si>
  <si>
    <t>ODONATA</t>
  </si>
  <si>
    <t>Sphaerium corneum</t>
  </si>
  <si>
    <t>PLECOPTERA</t>
  </si>
  <si>
    <t>Musculium lacustre</t>
  </si>
  <si>
    <t>POLYCHAETA</t>
  </si>
  <si>
    <t>Pisidium nitidum</t>
  </si>
  <si>
    <t>TRICHOPTERA</t>
  </si>
  <si>
    <t>Pisidium casertanum</t>
  </si>
  <si>
    <t>TURBELLARIA</t>
  </si>
  <si>
    <t>Summe</t>
  </si>
  <si>
    <t>Pisidium subtruncatum</t>
  </si>
  <si>
    <t>N Gruppen Probe (oh. Poly)</t>
  </si>
  <si>
    <t>Sphaerium solidum</t>
  </si>
  <si>
    <t>Unio</t>
  </si>
  <si>
    <t>UNIONIDAE</t>
  </si>
  <si>
    <t>Unio tumidus</t>
  </si>
  <si>
    <t>Anodonta anatina</t>
  </si>
  <si>
    <t>Anodonta cygnea</t>
  </si>
  <si>
    <t>ECOwert Aufwuchs_lim</t>
  </si>
  <si>
    <t>Unio crassus</t>
  </si>
  <si>
    <t>Unio pictorum</t>
  </si>
  <si>
    <t>Bryozoa</t>
  </si>
  <si>
    <t>FREDERICELLIDAE</t>
  </si>
  <si>
    <t>Fredericella sultana</t>
  </si>
  <si>
    <t>mar</t>
  </si>
  <si>
    <t>Lophopus crystallinus</t>
  </si>
  <si>
    <t>LOPHOPODIDAE</t>
  </si>
  <si>
    <t>Paludicella articulata</t>
  </si>
  <si>
    <t>PALUDICELLIDAE</t>
  </si>
  <si>
    <t>Hyalinella punctata</t>
  </si>
  <si>
    <t>PLUMATELLIDAE</t>
  </si>
  <si>
    <t>Plumatella</t>
  </si>
  <si>
    <t>Plumatella emarginata</t>
  </si>
  <si>
    <t>Plumatella fungosa</t>
  </si>
  <si>
    <t>Plumatella repens</t>
  </si>
  <si>
    <t>Victorella pavida</t>
  </si>
  <si>
    <t>VICTORELLIDAE</t>
  </si>
  <si>
    <t>ECO_sonst</t>
  </si>
  <si>
    <t>Coleoptera</t>
  </si>
  <si>
    <t>DRYOPIDAE</t>
  </si>
  <si>
    <t>Acilius canaliculatus</t>
  </si>
  <si>
    <t>DYTISCIDAE</t>
  </si>
  <si>
    <t>Agabus</t>
  </si>
  <si>
    <t>Agabus didymus</t>
  </si>
  <si>
    <t>Bidessus unistriatus</t>
  </si>
  <si>
    <t>Colymbetes</t>
  </si>
  <si>
    <t>Dytiscidae</t>
  </si>
  <si>
    <t>ECO_TAV</t>
  </si>
  <si>
    <t>Dytiscus</t>
  </si>
  <si>
    <t>Graptodytes pictus</t>
  </si>
  <si>
    <t>oh. Dip/Oli, nur Aufwertung</t>
  </si>
  <si>
    <t>Hydroporus</t>
  </si>
  <si>
    <t>oh. Aufwuchs/sonstige</t>
  </si>
  <si>
    <t>Hydroporus palustris</t>
  </si>
  <si>
    <t>Hygrotus inaequalis</t>
  </si>
  <si>
    <t>Hygrotus versicolor</t>
  </si>
  <si>
    <t>Ilybius</t>
  </si>
  <si>
    <t>Ilybius fenestratus</t>
  </si>
  <si>
    <t>Ilybius fuliginosus</t>
  </si>
  <si>
    <t>Laccophilus</t>
  </si>
  <si>
    <t>nur aufwertend</t>
  </si>
  <si>
    <t>Laccophilus hyalinus</t>
  </si>
  <si>
    <t>bei Ges ECO &lt;0,6</t>
  </si>
  <si>
    <t>Anzahl ECO 0</t>
  </si>
  <si>
    <t>Laccophilus minutus</t>
  </si>
  <si>
    <t xml:space="preserve">wenn aber Eco3 , Eco4 </t>
  </si>
  <si>
    <t>Anzahl ECO 1</t>
  </si>
  <si>
    <t>Nebrioporus elegans</t>
  </si>
  <si>
    <t xml:space="preserve">oder ECO 5 die blaue Linie </t>
  </si>
  <si>
    <t>Anzahl ECO 2</t>
  </si>
  <si>
    <t>Noterus crassicornis</t>
  </si>
  <si>
    <t>schneidet bzw. erreicht</t>
  </si>
  <si>
    <t>Anzahl ECO 3</t>
  </si>
  <si>
    <t>Stictotarsus duodecimpustulatus</t>
  </si>
  <si>
    <t>dann Aufwertung auf 'gut'</t>
  </si>
  <si>
    <t>Anzahl ECO 4</t>
  </si>
  <si>
    <t>Platambus maculatus</t>
  </si>
  <si>
    <t>Anzahl ECO 5</t>
  </si>
  <si>
    <t>ELMIDAE</t>
  </si>
  <si>
    <t>Limnius volckmari</t>
  </si>
  <si>
    <t>Oulimnius tuberculatus</t>
  </si>
  <si>
    <t>GYRINIDAE</t>
  </si>
  <si>
    <t>oh. Marine Taxa</t>
  </si>
  <si>
    <t xml:space="preserve"> = Anteil % v. Referenzpool</t>
  </si>
  <si>
    <t>Gyrinus substriatus</t>
  </si>
  <si>
    <t>Orectochilus villosus</t>
  </si>
  <si>
    <t>Haliplus</t>
  </si>
  <si>
    <t>HALIPLIDAE</t>
  </si>
  <si>
    <t>Haliplus flavicollis</t>
  </si>
  <si>
    <t>Haliplus fluviatilis</t>
  </si>
  <si>
    <t>Haliplus fulvus</t>
  </si>
  <si>
    <t>Haliplus heydeni</t>
  </si>
  <si>
    <t>Haliplus immaculatus</t>
  </si>
  <si>
    <t>Haliplus lineatocollis</t>
  </si>
  <si>
    <t>Helophorus aquaticus</t>
  </si>
  <si>
    <t>Helophorus brevipalpis</t>
  </si>
  <si>
    <t>Helophorus flavipes</t>
  </si>
  <si>
    <t>Helophorus grandis</t>
  </si>
  <si>
    <t>Helophorus granularis</t>
  </si>
  <si>
    <t>HYDRAENIDAE</t>
  </si>
  <si>
    <t>Ochthebius minimus</t>
  </si>
  <si>
    <t>Anacaena globulus</t>
  </si>
  <si>
    <t>HYDROPHILIDAE</t>
  </si>
  <si>
    <t>Anacaena limbata</t>
  </si>
  <si>
    <t>Anacaena lutescens</t>
  </si>
  <si>
    <t>Cercyon convexiusculus</t>
  </si>
  <si>
    <t>Sum-kumuliert</t>
  </si>
  <si>
    <t>Ref_pool</t>
  </si>
  <si>
    <t>Probe-ungew.</t>
  </si>
  <si>
    <t>Probe_*Ind</t>
  </si>
  <si>
    <t>Grenze zu gut</t>
  </si>
  <si>
    <t>schlecht</t>
  </si>
  <si>
    <t>ECO 0</t>
  </si>
  <si>
    <t>ECO 1</t>
  </si>
  <si>
    <t>Helophorus minutus</t>
  </si>
  <si>
    <t>ECO 2</t>
  </si>
  <si>
    <t>Hydrobius fuscipes</t>
  </si>
  <si>
    <t>gut</t>
  </si>
  <si>
    <t>ECO 3</t>
  </si>
  <si>
    <t>Hydrophilidae</t>
  </si>
  <si>
    <t>ECO 4</t>
  </si>
  <si>
    <t>Hyphydrus ovatus</t>
  </si>
  <si>
    <t>ECO 5</t>
  </si>
  <si>
    <t>Laccobius</t>
  </si>
  <si>
    <t>Laccobius bipunctatus</t>
  </si>
  <si>
    <t>Laccobius minutus</t>
  </si>
  <si>
    <t>Elodes</t>
  </si>
  <si>
    <t>SCIRTIDAE</t>
  </si>
  <si>
    <t>Proasellus coxalis</t>
  </si>
  <si>
    <t>ASELLIDAE</t>
  </si>
  <si>
    <t>Proasellus meridianus</t>
  </si>
  <si>
    <t>Asellus aquaticus</t>
  </si>
  <si>
    <t>Corophium curvispinum</t>
  </si>
  <si>
    <t>COROPHIIDAE</t>
  </si>
  <si>
    <t>Gammarus fossarum</t>
  </si>
  <si>
    <t>GAMMARIDAE</t>
  </si>
  <si>
    <t>Gammarus pulex</t>
  </si>
  <si>
    <t>Orchestia cavimana</t>
  </si>
  <si>
    <t>TALITRIDAE</t>
  </si>
  <si>
    <t>Gammarus tigrinus</t>
  </si>
  <si>
    <t>Gammarus zaddachi</t>
  </si>
  <si>
    <t>Neomysis integer</t>
  </si>
  <si>
    <t>Atyaephyra desmaresti</t>
  </si>
  <si>
    <t>ATYIDAE</t>
  </si>
  <si>
    <t>Dikerogammarus villosus</t>
  </si>
  <si>
    <t>BALANIDAE</t>
  </si>
  <si>
    <t>Balanus improvisus</t>
  </si>
  <si>
    <t>Corophium lacustre</t>
  </si>
  <si>
    <t>Corophium multisetosum</t>
  </si>
  <si>
    <t>Corophium volutator</t>
  </si>
  <si>
    <t>Crangon crangon</t>
  </si>
  <si>
    <t>CRANGONIDAE</t>
  </si>
  <si>
    <t>Gammarus</t>
  </si>
  <si>
    <t>PALAEMONIDAE</t>
  </si>
  <si>
    <t>Palaemon longirostris</t>
  </si>
  <si>
    <t>Palaemonetes varians</t>
  </si>
  <si>
    <t>PANOPEIDAE</t>
  </si>
  <si>
    <t>Carcinus maenas</t>
  </si>
  <si>
    <t>SPHAEROMATIDAE</t>
  </si>
  <si>
    <t>Sphaeroma rugicauda</t>
  </si>
  <si>
    <t>Cyathura carinata</t>
  </si>
  <si>
    <t>Atherix ibis</t>
  </si>
  <si>
    <t>Diptera</t>
  </si>
  <si>
    <t>ATHERICIDAE</t>
  </si>
  <si>
    <t>Ibisia marginata</t>
  </si>
  <si>
    <t>Bezzia</t>
  </si>
  <si>
    <t>CERATOPOGONIDAE</t>
  </si>
  <si>
    <t>CHAOBORIDAE</t>
  </si>
  <si>
    <t>Chaoborus</t>
  </si>
  <si>
    <t>CHIRONOMIDAE</t>
  </si>
  <si>
    <t>Apsectrotanypus trifascipennis</t>
  </si>
  <si>
    <t>Brillia flavifrons</t>
  </si>
  <si>
    <t>Chironomus bernensis</t>
  </si>
  <si>
    <t>Chironomus obtusidens</t>
  </si>
  <si>
    <t>Chironomus salinarius</t>
  </si>
  <si>
    <t>Conchapelopia melanops</t>
  </si>
  <si>
    <t>Cricotopus sylvestris-Gr.</t>
  </si>
  <si>
    <t>Demicryptochironomus vulneratus</t>
  </si>
  <si>
    <t>Dicrotendipes nervosus</t>
  </si>
  <si>
    <t>Einfeldia carbonaria</t>
  </si>
  <si>
    <t>Endochironomus albipennis</t>
  </si>
  <si>
    <t>Endochironomus tendens</t>
  </si>
  <si>
    <t>Glyptotendipes paripes</t>
  </si>
  <si>
    <t>Heterotrissocladius marcidus</t>
  </si>
  <si>
    <t>Micropsectra apposita</t>
  </si>
  <si>
    <t>Odontomesa fulva</t>
  </si>
  <si>
    <t>Paratendipes albimanus</t>
  </si>
  <si>
    <t>Pentaneurini</t>
  </si>
  <si>
    <t>Polypedilum albicorne</t>
  </si>
  <si>
    <t>Polypedilum bicrenatum</t>
  </si>
  <si>
    <t>Polypedilum nubeculosum</t>
  </si>
  <si>
    <t>Polypedilum pedestre</t>
  </si>
  <si>
    <t>Polypedilum scalaenum</t>
  </si>
  <si>
    <t>Polypedilum uncinatum</t>
  </si>
  <si>
    <t>Prodiamesa olivacea</t>
  </si>
  <si>
    <t>Psectrotanypus varius</t>
  </si>
  <si>
    <t>Rheocricotopus fuscipes</t>
  </si>
  <si>
    <t>Tanypus kraatzi</t>
  </si>
  <si>
    <t>Tanypus punctipennis</t>
  </si>
  <si>
    <t>Parachironomus gr. arcuatus</t>
  </si>
  <si>
    <t>Anopheles</t>
  </si>
  <si>
    <t>CULICIDAE</t>
  </si>
  <si>
    <t>Culex</t>
  </si>
  <si>
    <t>Culicidae</t>
  </si>
  <si>
    <t>Dixa</t>
  </si>
  <si>
    <t>DIXIDAE</t>
  </si>
  <si>
    <t>Dixella</t>
  </si>
  <si>
    <t>Dixella aestivalis</t>
  </si>
  <si>
    <t>LIMONIIDAE</t>
  </si>
  <si>
    <t>Limoniidae</t>
  </si>
  <si>
    <t>PEDICIIDAE</t>
  </si>
  <si>
    <t>PSYCHODIDAE</t>
  </si>
  <si>
    <t>Simuliidae</t>
  </si>
  <si>
    <t>SIMULIIDAE</t>
  </si>
  <si>
    <t>Simulium (Boophthora) erythrocephalum</t>
  </si>
  <si>
    <t>Simulium morsitans</t>
  </si>
  <si>
    <t>Simulium ornatum</t>
  </si>
  <si>
    <t>TABANIDAE</t>
  </si>
  <si>
    <t>TIPULIDAE</t>
  </si>
  <si>
    <t>Tipula</t>
  </si>
  <si>
    <t>Ephemeroptera</t>
  </si>
  <si>
    <t>BAETIDAE</t>
  </si>
  <si>
    <t>Baetis fuscatus</t>
  </si>
  <si>
    <t>Baetis rhodani</t>
  </si>
  <si>
    <t>Baetis vernus</t>
  </si>
  <si>
    <t>Centroptilum luteolum</t>
  </si>
  <si>
    <t>Cloeon dipterum</t>
  </si>
  <si>
    <t>Cloeon simile</t>
  </si>
  <si>
    <t>Procloeon bifidum</t>
  </si>
  <si>
    <t>CAENIDAE</t>
  </si>
  <si>
    <t>Caenis horaria</t>
  </si>
  <si>
    <t>Caenis luctuosa</t>
  </si>
  <si>
    <t>Caenis pseudorivulorum</t>
  </si>
  <si>
    <t>Caenis rivulorum</t>
  </si>
  <si>
    <t>Caenis robusta</t>
  </si>
  <si>
    <t>EPHEMERELLIDAE</t>
  </si>
  <si>
    <t>Ephemera danica</t>
  </si>
  <si>
    <t>EPHEMERIDAE</t>
  </si>
  <si>
    <t>Ephemera vulgata</t>
  </si>
  <si>
    <t>Heptagenia flava</t>
  </si>
  <si>
    <t>HEPTAGENIIDAE</t>
  </si>
  <si>
    <t>Heptagenia sulphurea</t>
  </si>
  <si>
    <t>LEPTOPHLEBIIDAE</t>
  </si>
  <si>
    <t>Leptophlebia vespertina</t>
  </si>
  <si>
    <t>Paraleptophlebia cincta</t>
  </si>
  <si>
    <t>Paraleptophlebia submarginata</t>
  </si>
  <si>
    <t>Gastropoda</t>
  </si>
  <si>
    <t>Assiminea grayana</t>
  </si>
  <si>
    <t>ASSIMINEIDAE</t>
  </si>
  <si>
    <t>HYDROBIIDAE</t>
  </si>
  <si>
    <t>BITHYNIIDAE</t>
  </si>
  <si>
    <t>Bithynia tentaculata</t>
  </si>
  <si>
    <t>Acroloxus lacustris</t>
  </si>
  <si>
    <t>ACROLOXIDAE</t>
  </si>
  <si>
    <t>Ancylus fluviatilis</t>
  </si>
  <si>
    <t>ANCYLIDAE</t>
  </si>
  <si>
    <t>Galba</t>
  </si>
  <si>
    <t>LYMNAEIDAE</t>
  </si>
  <si>
    <t>Galba truncatula</t>
  </si>
  <si>
    <t>Lymnaea</t>
  </si>
  <si>
    <t>Lymnaea stagnalis</t>
  </si>
  <si>
    <t>Radix auricularia</t>
  </si>
  <si>
    <t>Radix balthica</t>
  </si>
  <si>
    <t>Stagnicola corvus</t>
  </si>
  <si>
    <t>Stagnicola palustris</t>
  </si>
  <si>
    <t>Physa fontinalis</t>
  </si>
  <si>
    <t>PHYSIDAE</t>
  </si>
  <si>
    <t>Physella acuta</t>
  </si>
  <si>
    <t>Anisus</t>
  </si>
  <si>
    <t>PLANORBIDAE</t>
  </si>
  <si>
    <t>Anisus leucostoma</t>
  </si>
  <si>
    <t>Anisus spirorbis</t>
  </si>
  <si>
    <t>Anisus vortex</t>
  </si>
  <si>
    <t>Bathyomphalus contortus</t>
  </si>
  <si>
    <t>Ferrissia wautieri</t>
  </si>
  <si>
    <t>Gyraulus albus</t>
  </si>
  <si>
    <t>Gyraulus crista</t>
  </si>
  <si>
    <t>Gyraulus laevis</t>
  </si>
  <si>
    <t>Hippeutis complanatus</t>
  </si>
  <si>
    <t>Menetus dilatatus</t>
  </si>
  <si>
    <t>Planorbarius corneus</t>
  </si>
  <si>
    <t>Planorbidae</t>
  </si>
  <si>
    <t>Planorbis planorbis</t>
  </si>
  <si>
    <t>Segmentina nitida</t>
  </si>
  <si>
    <t>Valvata cristata</t>
  </si>
  <si>
    <t>VALVATIDAE</t>
  </si>
  <si>
    <t>Valvata piscinalis</t>
  </si>
  <si>
    <t>VIVIPARIDAE</t>
  </si>
  <si>
    <t>Viviparus contectus</t>
  </si>
  <si>
    <t>Viviparus viviparus</t>
  </si>
  <si>
    <t>Callicorixa praeusta</t>
  </si>
  <si>
    <t>Heteroptera</t>
  </si>
  <si>
    <t>CORIXIDAE</t>
  </si>
  <si>
    <t>Corixa</t>
  </si>
  <si>
    <t>Corixa punctata</t>
  </si>
  <si>
    <t>Corixidae</t>
  </si>
  <si>
    <t>Corixinae</t>
  </si>
  <si>
    <t>Cymatia coleoptrata</t>
  </si>
  <si>
    <t>Hesperocorixa linnaei</t>
  </si>
  <si>
    <t>Hesperocorixa sahlbergi</t>
  </si>
  <si>
    <t>Micronecta</t>
  </si>
  <si>
    <t>Micronecta minutissima</t>
  </si>
  <si>
    <t>Micronecta poweri</t>
  </si>
  <si>
    <t>Paracorixa concinna</t>
  </si>
  <si>
    <t>Sigara distincta</t>
  </si>
  <si>
    <t>Sigara dorsalis / striata</t>
  </si>
  <si>
    <t>Sigara falleni</t>
  </si>
  <si>
    <t>Sigara fossarum</t>
  </si>
  <si>
    <t>Sigara iactans</t>
  </si>
  <si>
    <t>Sigara lateralis</t>
  </si>
  <si>
    <t>Sigara nigrolineata</t>
  </si>
  <si>
    <t>Sigara semistriata</t>
  </si>
  <si>
    <t>Sigara striata</t>
  </si>
  <si>
    <t>Aquarius paludum</t>
  </si>
  <si>
    <t>GERRIDAE</t>
  </si>
  <si>
    <t>Hydrometra stagnorum</t>
  </si>
  <si>
    <t>HYDROMETRIDAE</t>
  </si>
  <si>
    <t>Ilyocoris cimicoides</t>
  </si>
  <si>
    <t>NAUCORIDAE</t>
  </si>
  <si>
    <t>Naucoridae</t>
  </si>
  <si>
    <t>Nepa cinerea</t>
  </si>
  <si>
    <t>NEPIDAE</t>
  </si>
  <si>
    <t>Notonecta</t>
  </si>
  <si>
    <t>NOTONECTIDAE</t>
  </si>
  <si>
    <t>Notonecta glauca</t>
  </si>
  <si>
    <t>Notonecta viridis</t>
  </si>
  <si>
    <t>Plea minutissima</t>
  </si>
  <si>
    <t>PLEIDAE</t>
  </si>
  <si>
    <t>Hirudinea</t>
  </si>
  <si>
    <t>ERPOBDELLIDAE</t>
  </si>
  <si>
    <t>Erpobdella</t>
  </si>
  <si>
    <t>Erpobdella nigricollis</t>
  </si>
  <si>
    <t>Erpobdella octoculata</t>
  </si>
  <si>
    <t>Erpobdellidae</t>
  </si>
  <si>
    <t>Alboglossiphonia heteroclita</t>
  </si>
  <si>
    <t>GLOSSIPHONIIDAE</t>
  </si>
  <si>
    <t>Glossiphonia complanata</t>
  </si>
  <si>
    <t>Glossiphonia nebulosa</t>
  </si>
  <si>
    <t>Helobdella stagnalis</t>
  </si>
  <si>
    <t>Hemiclepsis marginata</t>
  </si>
  <si>
    <t>Theromyzon tessulatum</t>
  </si>
  <si>
    <t>Piscicola geometra</t>
  </si>
  <si>
    <t>PISCICOLIDAE</t>
  </si>
  <si>
    <t>Hydrozoa</t>
  </si>
  <si>
    <t>Cordylophora caspia</t>
  </si>
  <si>
    <t>CLAVIDAE</t>
  </si>
  <si>
    <t>Hydra</t>
  </si>
  <si>
    <t>HYDRIDAE</t>
  </si>
  <si>
    <t>Elophila nymphaeata</t>
  </si>
  <si>
    <t>Sialis lutaria</t>
  </si>
  <si>
    <t>Megaloptera</t>
  </si>
  <si>
    <t>Sialis nigripes</t>
  </si>
  <si>
    <t>Odonata</t>
  </si>
  <si>
    <t>AESHNIDAE</t>
  </si>
  <si>
    <t>Calopteryx splendens</t>
  </si>
  <si>
    <t>CALOPTERYGIDAE</t>
  </si>
  <si>
    <t>COENAGRIONIDAE</t>
  </si>
  <si>
    <t>Ischnura elegans</t>
  </si>
  <si>
    <t>Pyrrhosoma nymphula</t>
  </si>
  <si>
    <t>GOMPHIDAE</t>
  </si>
  <si>
    <t>Gomphus vulgatissimus</t>
  </si>
  <si>
    <t>Lestes sponsa</t>
  </si>
  <si>
    <t>LESTIDAE</t>
  </si>
  <si>
    <t>Lestes viridis</t>
  </si>
  <si>
    <t>Platycnemis pennipes</t>
  </si>
  <si>
    <t>PLATYCNEMIDIDAE</t>
  </si>
  <si>
    <t>Oligochaeta</t>
  </si>
  <si>
    <t>NAIDIDAE</t>
  </si>
  <si>
    <t>Lumbricillus lineatus</t>
  </si>
  <si>
    <t>LUMBRICIDAE</t>
  </si>
  <si>
    <t>Aulodrilus pluriseta</t>
  </si>
  <si>
    <t>TUBIFICIDAE</t>
  </si>
  <si>
    <t>Tubificoides heterochaetus</t>
  </si>
  <si>
    <t>Eiseniella tetraedra</t>
  </si>
  <si>
    <t>Lumbricidae</t>
  </si>
  <si>
    <t>Lumbriculus variegatus</t>
  </si>
  <si>
    <t>Rhynchelmis limosella</t>
  </si>
  <si>
    <t>LUMBRICULIDAE</t>
  </si>
  <si>
    <t>Uncinais uncinata</t>
  </si>
  <si>
    <t>Ilyodrilus templetoni</t>
  </si>
  <si>
    <t>Limnodrilus claparedeanus</t>
  </si>
  <si>
    <t>Limnodrilus hoffmeisteri</t>
  </si>
  <si>
    <t>Limnodrilus profundicola</t>
  </si>
  <si>
    <t>Limnodrilus udekemianus</t>
  </si>
  <si>
    <t>Peloscolex ferox</t>
  </si>
  <si>
    <t>Potamothrix bavaricus</t>
  </si>
  <si>
    <t>Potamothrix hammoniensis</t>
  </si>
  <si>
    <t>Potamothrix moldaviensis</t>
  </si>
  <si>
    <t>Psammoryctides barbatus</t>
  </si>
  <si>
    <t>Quistadrilus multisetosus</t>
  </si>
  <si>
    <t>Spirosperma ferox</t>
  </si>
  <si>
    <t>Tubifex</t>
  </si>
  <si>
    <t>Tubifex ignotus</t>
  </si>
  <si>
    <t>Tubifex tubifex</t>
  </si>
  <si>
    <t>Plecoptera</t>
  </si>
  <si>
    <t>NEMOURIDAE</t>
  </si>
  <si>
    <t>Nemoura cinerea</t>
  </si>
  <si>
    <t>PERLODIDAE</t>
  </si>
  <si>
    <t>Isoperla grammatica</t>
  </si>
  <si>
    <t>Polychaeta</t>
  </si>
  <si>
    <t>AMPHARETIDAE</t>
  </si>
  <si>
    <t>NEREIDAE</t>
  </si>
  <si>
    <t>SPIONIDAE</t>
  </si>
  <si>
    <t>Trichoptera</t>
  </si>
  <si>
    <t>BERAEIDAE</t>
  </si>
  <si>
    <t>Beraeodes minutus</t>
  </si>
  <si>
    <t>Brachycentrus subnubilus</t>
  </si>
  <si>
    <t>BRACHYCENTRIDAE</t>
  </si>
  <si>
    <t>Ecnomus tenellus</t>
  </si>
  <si>
    <t>ECNOMIDAE</t>
  </si>
  <si>
    <t>GOERIDAE</t>
  </si>
  <si>
    <t>HYDROPSYCHIDAE</t>
  </si>
  <si>
    <t>Hydropsyche angustipennis</t>
  </si>
  <si>
    <t>Hydropsyche pellucidula</t>
  </si>
  <si>
    <t>HYDROPTILIDAE</t>
  </si>
  <si>
    <t>Lepidostoma hirtum</t>
  </si>
  <si>
    <t>LEPIDOSTOMATIDAE</t>
  </si>
  <si>
    <t>Athripsodes aterrimus</t>
  </si>
  <si>
    <t>LEPTOCERIDAE</t>
  </si>
  <si>
    <t>Ceraclea dissimilis</t>
  </si>
  <si>
    <t>Leptoceridae</t>
  </si>
  <si>
    <t>Mystacides azurea</t>
  </si>
  <si>
    <t>Mystacides longicornis</t>
  </si>
  <si>
    <t>Mystacides nigra</t>
  </si>
  <si>
    <t>Oecetis lacustris</t>
  </si>
  <si>
    <t>Oecetis ochracea</t>
  </si>
  <si>
    <t>Triaenodes bicolor</t>
  </si>
  <si>
    <t>LIMNEPHILIDAE</t>
  </si>
  <si>
    <t>Anabolia nervosa</t>
  </si>
  <si>
    <t>Glyphotaelius pellucidus</t>
  </si>
  <si>
    <t>Limnephilidae</t>
  </si>
  <si>
    <t>Limnephilus</t>
  </si>
  <si>
    <t>Limnephilus flavicornis</t>
  </si>
  <si>
    <t>Limnephilus lunatus</t>
  </si>
  <si>
    <t>Limnephilus marmoratus</t>
  </si>
  <si>
    <t>Limnephilus rhombicus</t>
  </si>
  <si>
    <t>Molanna</t>
  </si>
  <si>
    <t>MOLANNIDAE</t>
  </si>
  <si>
    <t>Molanna angustata</t>
  </si>
  <si>
    <t>Phryganea bipunctata</t>
  </si>
  <si>
    <t>PHRYGANEIDAE</t>
  </si>
  <si>
    <t>Phryganea grandis</t>
  </si>
  <si>
    <t>Cyrnus trimaculatus</t>
  </si>
  <si>
    <t>POLYCENTROPODIDAE</t>
  </si>
  <si>
    <t>Polycentropus flavomaculatus</t>
  </si>
  <si>
    <t>Lype phaeopa</t>
  </si>
  <si>
    <t>PSYCHOMYIIDAE</t>
  </si>
  <si>
    <t>Oxyethira</t>
  </si>
  <si>
    <t>PTILOCOLEPIDAE</t>
  </si>
  <si>
    <t>Dendrocoelum lacteum</t>
  </si>
  <si>
    <t>Turbellaria</t>
  </si>
  <si>
    <t>DENDROCOELIDAE</t>
  </si>
  <si>
    <t>Dugesia lugubris</t>
  </si>
  <si>
    <t>DUGESIIDAE</t>
  </si>
  <si>
    <t>Dugesia tigrina</t>
  </si>
  <si>
    <t>Polycelis nigra / tenuis</t>
  </si>
  <si>
    <t>PLANARIIDAE</t>
  </si>
  <si>
    <t>Polycelis tenuis</t>
  </si>
  <si>
    <r>
      <t xml:space="preserve">Bray Curtis  </t>
    </r>
    <r>
      <rPr>
        <b/>
        <sz val="8"/>
        <rFont val="Arial"/>
        <family val="2"/>
      </rPr>
      <t>TAV</t>
    </r>
  </si>
  <si>
    <r>
      <t>ECOwert</t>
    </r>
    <r>
      <rPr>
        <vertAlign val="subscript"/>
        <sz val="12"/>
        <rFont val="Arial"/>
        <family val="2"/>
      </rPr>
      <t xml:space="preserve"> OLI</t>
    </r>
  </si>
  <si>
    <r>
      <t>ECOwert</t>
    </r>
    <r>
      <rPr>
        <vertAlign val="subscript"/>
        <sz val="12"/>
        <rFont val="Arial"/>
        <family val="2"/>
      </rPr>
      <t xml:space="preserve"> sonstige</t>
    </r>
  </si>
  <si>
    <r>
      <t>ECOwert</t>
    </r>
    <r>
      <rPr>
        <vertAlign val="subscript"/>
        <sz val="12"/>
        <rFont val="Arial"/>
        <family val="2"/>
      </rPr>
      <t xml:space="preserve"> BIV_GAST_mar</t>
    </r>
  </si>
  <si>
    <r>
      <t>ECOwert</t>
    </r>
    <r>
      <rPr>
        <vertAlign val="subscript"/>
        <sz val="12"/>
        <rFont val="Arial"/>
        <family val="2"/>
      </rPr>
      <t xml:space="preserve"> Crus_mar</t>
    </r>
  </si>
  <si>
    <r>
      <t>ECOwert</t>
    </r>
    <r>
      <rPr>
        <vertAlign val="subscript"/>
        <sz val="12"/>
        <rFont val="Arial"/>
        <family val="2"/>
      </rPr>
      <t xml:space="preserve"> POLY</t>
    </r>
  </si>
  <si>
    <r>
      <t>ECOwert</t>
    </r>
    <r>
      <rPr>
        <vertAlign val="subscript"/>
        <sz val="12"/>
        <rFont val="Arial"/>
        <family val="2"/>
      </rPr>
      <t xml:space="preserve"> Aufwuchs_mar</t>
    </r>
  </si>
  <si>
    <r>
      <t>ECOwert</t>
    </r>
    <r>
      <rPr>
        <vertAlign val="subscript"/>
        <sz val="12"/>
        <rFont val="Arial"/>
        <family val="2"/>
      </rPr>
      <t xml:space="preserve"> sonstige_mar</t>
    </r>
  </si>
  <si>
    <t xml:space="preserve">für Bray Curtis gruppenspezifischer ECO </t>
  </si>
  <si>
    <t>SUM_ECO_Ges</t>
  </si>
  <si>
    <t>SUM_ECO_REF</t>
  </si>
  <si>
    <t>Bray Curtis-Tax/Fam</t>
  </si>
  <si>
    <t>für 2 PN</t>
  </si>
  <si>
    <t>Bray Curtis-gesamt (TAV)</t>
  </si>
  <si>
    <t>nur nachrichtlich!</t>
  </si>
  <si>
    <t>Messstellen_Name</t>
  </si>
  <si>
    <t>Bewertungsergebnis</t>
  </si>
  <si>
    <t>Klassen Anteile Bewertung</t>
  </si>
  <si>
    <t>unbefriedigend</t>
  </si>
  <si>
    <t>moderat</t>
  </si>
  <si>
    <t>Klassen Bewertung Potential</t>
  </si>
  <si>
    <t>Potenzial (vorläufig)</t>
  </si>
  <si>
    <t>MS</t>
  </si>
  <si>
    <t xml:space="preserve">wenn die Anzahl einer der Eco-Taxa-Gruppe 3, 4, 5 der Referenzanzahl entspricht, dann Ges-.-Ergeb. 'gut' </t>
  </si>
  <si>
    <t>wenn, dann' s.u.</t>
  </si>
  <si>
    <t>Bray Curtis-gesamt (ECO_SUM)</t>
  </si>
  <si>
    <t>Bray Curtis-gesamt (REF_POOL) (ECO_SUM)</t>
  </si>
  <si>
    <t>Bray Curtis_2 PN (TAV) - ges</t>
  </si>
  <si>
    <t>TAXAZAHL PROBE</t>
  </si>
  <si>
    <t>Taxazahl (nur Taxa mit Ecowert &gt;0)</t>
  </si>
  <si>
    <r>
      <t>Ges_</t>
    </r>
    <r>
      <rPr>
        <b/>
        <vertAlign val="subscript"/>
        <sz val="18"/>
        <rFont val="Arial"/>
        <family val="2"/>
      </rPr>
      <t xml:space="preserve"> </t>
    </r>
    <r>
      <rPr>
        <b/>
        <sz val="18"/>
        <rFont val="Arial"/>
        <family val="2"/>
      </rPr>
      <t>EQR</t>
    </r>
  </si>
  <si>
    <t>Taxonomische-Vollständigkeit (TAV)</t>
  </si>
  <si>
    <t>Anodonta</t>
  </si>
  <si>
    <t>Corbicula</t>
  </si>
  <si>
    <t>Corbicula fluminalis</t>
  </si>
  <si>
    <t>Corbicula fluminea</t>
  </si>
  <si>
    <t>Musculium transversum</t>
  </si>
  <si>
    <t>Pisidium</t>
  </si>
  <si>
    <t>Pisidium hibernicum</t>
  </si>
  <si>
    <t>Pisidium milium</t>
  </si>
  <si>
    <t>Pisidium pulchellum</t>
  </si>
  <si>
    <t>Sphaerium</t>
  </si>
  <si>
    <t>Cristatella mucedo</t>
  </si>
  <si>
    <t>CRISTATELLIDAE</t>
  </si>
  <si>
    <t>Membranipora crustulenta</t>
  </si>
  <si>
    <t>Pectinatella magnifica</t>
  </si>
  <si>
    <t>CHRISTATELLIDAE</t>
  </si>
  <si>
    <t>Acilius</t>
  </si>
  <si>
    <t>Acilius sulcatus</t>
  </si>
  <si>
    <t>Agabus bipustulatus</t>
  </si>
  <si>
    <t>Agabus conspersus</t>
  </si>
  <si>
    <t xml:space="preserve">Agabus nebulosus </t>
  </si>
  <si>
    <t>Agabus paludosus</t>
  </si>
  <si>
    <t>Agabus sturmii</t>
  </si>
  <si>
    <t>Agabus undulatus</t>
  </si>
  <si>
    <t>Anacaena</t>
  </si>
  <si>
    <t>Anacaena bipustulata</t>
  </si>
  <si>
    <t>Berosus</t>
  </si>
  <si>
    <t>Brychius elevatus</t>
  </si>
  <si>
    <t>Cercyon</t>
  </si>
  <si>
    <t>Cercyon impressus</t>
  </si>
  <si>
    <t xml:space="preserve">Cercyon litoralis </t>
  </si>
  <si>
    <t>Cercyon marinus</t>
  </si>
  <si>
    <t>Cercyon melanocephalus</t>
  </si>
  <si>
    <t>Cercyon tristis</t>
  </si>
  <si>
    <t>Cercyon ustulatus</t>
  </si>
  <si>
    <t>Chaetarthria seminulum</t>
  </si>
  <si>
    <t xml:space="preserve">Coelambus impressopunctatus </t>
  </si>
  <si>
    <t>Coelostoma orbiculare</t>
  </si>
  <si>
    <t>Colymbetes fuscus</t>
  </si>
  <si>
    <t>Colymbetinae</t>
  </si>
  <si>
    <t>Copelatus haemorrhoidalis</t>
  </si>
  <si>
    <t>Cybister lateralimarginalis</t>
  </si>
  <si>
    <t>Cymbiodyta marginella</t>
  </si>
  <si>
    <t>Cyphon</t>
  </si>
  <si>
    <t>Dryops</t>
  </si>
  <si>
    <t>Dryops luridus</t>
  </si>
  <si>
    <t xml:space="preserve">Dytiscus circumcinctus </t>
  </si>
  <si>
    <t>Dytiscus circumflexus</t>
  </si>
  <si>
    <t>Dytiscus dimidiatus</t>
  </si>
  <si>
    <t>Dytiscus marginalis</t>
  </si>
  <si>
    <t xml:space="preserve">Elmis </t>
  </si>
  <si>
    <t>Elmis aenea/maugetii</t>
  </si>
  <si>
    <t>Elodes minuta-Gr</t>
  </si>
  <si>
    <t>Enochrus</t>
  </si>
  <si>
    <t>Enochrus affinis</t>
  </si>
  <si>
    <t>Enochrus bicolor</t>
  </si>
  <si>
    <t>Enochrus coarctatus</t>
  </si>
  <si>
    <t>Enochrus coarctus</t>
  </si>
  <si>
    <t>Enochrus melanocephalus</t>
  </si>
  <si>
    <t xml:space="preserve">Enochrus ochropterus </t>
  </si>
  <si>
    <t>Enochrus quadripunctatus</t>
  </si>
  <si>
    <t>Enochrus testaceus</t>
  </si>
  <si>
    <t>Graphoderus</t>
  </si>
  <si>
    <t>Graphoderus cinereus</t>
  </si>
  <si>
    <t>Graptodytes</t>
  </si>
  <si>
    <t xml:space="preserve">Guignotus pusillus </t>
  </si>
  <si>
    <t>Gyrinus</t>
  </si>
  <si>
    <t>Gyrinus aeratus</t>
  </si>
  <si>
    <t>Gyrinus distinctus</t>
  </si>
  <si>
    <t>Gyrinus marinus</t>
  </si>
  <si>
    <t>Haliplidae</t>
  </si>
  <si>
    <t>Haliplus confinis</t>
  </si>
  <si>
    <t>Haliplus laminatus</t>
  </si>
  <si>
    <t>Haliplus lineolatus</t>
  </si>
  <si>
    <t>Haliplus ruficollis</t>
  </si>
  <si>
    <t>Haliplus ruficollis - Gruppe</t>
  </si>
  <si>
    <t>Haliplus varius</t>
  </si>
  <si>
    <t>Haliplus wehnckei</t>
  </si>
  <si>
    <t>Helochares</t>
  </si>
  <si>
    <t xml:space="preserve">Helochares griseus </t>
  </si>
  <si>
    <t>Helochares lividus</t>
  </si>
  <si>
    <t>Helochares obscurus</t>
  </si>
  <si>
    <t>Helochares punctatus</t>
  </si>
  <si>
    <t>Helodes minuta</t>
  </si>
  <si>
    <t>CLAMBIDAE</t>
  </si>
  <si>
    <t>Helophorus</t>
  </si>
  <si>
    <t>Helophorus aequalis</t>
  </si>
  <si>
    <t>Helophorus aequalis / aquaticus</t>
  </si>
  <si>
    <t>Helophorus elongatus</t>
  </si>
  <si>
    <t>Helophorus flavipes / obscurus</t>
  </si>
  <si>
    <t>Helophorus minutus / paraminutus</t>
  </si>
  <si>
    <t>Helophorus obscurus</t>
  </si>
  <si>
    <t>Helophorus spp.</t>
  </si>
  <si>
    <t>Helophorus viridicollis</t>
  </si>
  <si>
    <t>Hydaticus</t>
  </si>
  <si>
    <t>Hydaticus seminiger</t>
  </si>
  <si>
    <t>Hydaticus transversalis</t>
  </si>
  <si>
    <t>Hydraena</t>
  </si>
  <si>
    <t>Hydraena britteni</t>
  </si>
  <si>
    <t xml:space="preserve">Hydraena palustris </t>
  </si>
  <si>
    <t>Hydraena riparia</t>
  </si>
  <si>
    <t>Hydraena testacea</t>
  </si>
  <si>
    <t>Hydrochara caraboides</t>
  </si>
  <si>
    <t>Hydrochus carinatus</t>
  </si>
  <si>
    <t>HYDROCHIDAE</t>
  </si>
  <si>
    <t>Hydrochus elongatus</t>
  </si>
  <si>
    <t>HYDROCIDAE</t>
  </si>
  <si>
    <t>Hydroglyphus geminus</t>
  </si>
  <si>
    <t>Hydrophilus</t>
  </si>
  <si>
    <t>Hydrophilus piceus</t>
  </si>
  <si>
    <t>Hydroporinae</t>
  </si>
  <si>
    <t>Hydroporus angustatus</t>
  </si>
  <si>
    <t>Hydroporus discretus</t>
  </si>
  <si>
    <t>Hydroporus dorsalis</t>
  </si>
  <si>
    <t>Hydroporus erythrocephalus</t>
  </si>
  <si>
    <t>Hydroporus gyllenhalii</t>
  </si>
  <si>
    <t>Hydroporus incognitus</t>
  </si>
  <si>
    <t>Hydroporus marginatus</t>
  </si>
  <si>
    <t xml:space="preserve">Hydroporus melanarius </t>
  </si>
  <si>
    <t>Hydroporus memnonius</t>
  </si>
  <si>
    <t>Hydroporus nigrita</t>
  </si>
  <si>
    <t>Hydroporus planus</t>
  </si>
  <si>
    <t>Hydroporus pubescens</t>
  </si>
  <si>
    <t>Hydroporus striola</t>
  </si>
  <si>
    <t xml:space="preserve">Hydroporus tristis </t>
  </si>
  <si>
    <t>Hydroporus umbrosus</t>
  </si>
  <si>
    <t>Hygrobia hermanni</t>
  </si>
  <si>
    <t>HYGROBIDAE</t>
  </si>
  <si>
    <t>Hygrotus</t>
  </si>
  <si>
    <t>Hygrotus decoratus</t>
  </si>
  <si>
    <t>Hygrotus impressopunctatus</t>
  </si>
  <si>
    <t>Hygrotus parallelogrammus</t>
  </si>
  <si>
    <t>Hygrotus quinquelineatus</t>
  </si>
  <si>
    <t>Ilybius ater</t>
  </si>
  <si>
    <t>Ilybius quadriguttatus</t>
  </si>
  <si>
    <t>Ilybius subaeneus</t>
  </si>
  <si>
    <t>Laccobius biguttatus</t>
  </si>
  <si>
    <t xml:space="preserve">Laccobius bipustulatus </t>
  </si>
  <si>
    <t xml:space="preserve">Laccophilus obscurus </t>
  </si>
  <si>
    <t>Limnebius</t>
  </si>
  <si>
    <t>Limnebius crinifer</t>
  </si>
  <si>
    <t xml:space="preserve">lIybius obscurus </t>
  </si>
  <si>
    <t>Megasternum obscurum</t>
  </si>
  <si>
    <t>Nebrioporus depressus</t>
  </si>
  <si>
    <t>Noterus</t>
  </si>
  <si>
    <t>Noterus clavicornis</t>
  </si>
  <si>
    <t>Ochthebius</t>
  </si>
  <si>
    <t>Ochthebius bicolon</t>
  </si>
  <si>
    <t>Ochthebius dilatatus</t>
  </si>
  <si>
    <t>Peltodytes caesus</t>
  </si>
  <si>
    <t>Peltodytes rotundatus</t>
  </si>
  <si>
    <t>Porhydrus lineatus</t>
  </si>
  <si>
    <t>Potamonectes elegans</t>
  </si>
  <si>
    <t>Rhantus</t>
  </si>
  <si>
    <t>Rhantus exsoletus</t>
  </si>
  <si>
    <t>Rhantus frontalis</t>
  </si>
  <si>
    <t>Rhantus grapii</t>
  </si>
  <si>
    <t>Rhantus latitans</t>
  </si>
  <si>
    <t xml:space="preserve">Rhantus punctatus </t>
  </si>
  <si>
    <t>Rhantus suturalis</t>
  </si>
  <si>
    <t>Scarodyttes halensis</t>
  </si>
  <si>
    <t>Scirtes</t>
  </si>
  <si>
    <t>Spercheus emarginatus</t>
  </si>
  <si>
    <t>SPERCHIDAE</t>
  </si>
  <si>
    <t>Suphrodytes dorsalis</t>
  </si>
  <si>
    <t>Asellus</t>
  </si>
  <si>
    <t>Crustacea</t>
  </si>
  <si>
    <t>Apocorophium lacustre</t>
  </si>
  <si>
    <t>Astacidae</t>
  </si>
  <si>
    <t>ASTACUDAE</t>
  </si>
  <si>
    <t>Balanus</t>
  </si>
  <si>
    <t>CARCINIDAE</t>
  </si>
  <si>
    <t xml:space="preserve">Carcinus maenas </t>
  </si>
  <si>
    <t>Chelicorophium curvispinum</t>
  </si>
  <si>
    <t xml:space="preserve">Crustacea </t>
  </si>
  <si>
    <t>Crangonyx_Neo</t>
  </si>
  <si>
    <t>ANTHRIDAE</t>
  </si>
  <si>
    <t>Eriocheir sinensis_NEO</t>
  </si>
  <si>
    <t xml:space="preserve">Crustacea  </t>
  </si>
  <si>
    <t>Gammarus duebenii</t>
  </si>
  <si>
    <t>Gammarus lacustris</t>
  </si>
  <si>
    <t>Gammarus roeselii</t>
  </si>
  <si>
    <t>Hemimysis anomala _NEO</t>
  </si>
  <si>
    <t>MYSIDACEA</t>
  </si>
  <si>
    <t>Mysidacea</t>
  </si>
  <si>
    <t>Orconectes limosus_Neo</t>
  </si>
  <si>
    <t>CAMBARIDAE</t>
  </si>
  <si>
    <t xml:space="preserve">Palaemon </t>
  </si>
  <si>
    <t>Proasellus</t>
  </si>
  <si>
    <t>Rhithropanopeus harrisii_Neo</t>
  </si>
  <si>
    <t>Ablabesmyia</t>
  </si>
  <si>
    <t>Ablabesmyia longistyla</t>
  </si>
  <si>
    <t>Ablabesmyia monilis</t>
  </si>
  <si>
    <t>Aedes</t>
  </si>
  <si>
    <t>Anatopynia plumipes</t>
  </si>
  <si>
    <t>Arctopelopia barbitarsis</t>
  </si>
  <si>
    <t xml:space="preserve">Brachycera  </t>
  </si>
  <si>
    <t>Brillia bifida</t>
  </si>
  <si>
    <t>ORTHOCLADINAE</t>
  </si>
  <si>
    <t>Ceratopogonidae</t>
  </si>
  <si>
    <t>Chaoboridae</t>
  </si>
  <si>
    <t>Chaoborus flavicans</t>
  </si>
  <si>
    <t>Chironomidae</t>
  </si>
  <si>
    <t>Chironomini</t>
  </si>
  <si>
    <t>Chironomus</t>
  </si>
  <si>
    <t>Chironomus acutiventris</t>
  </si>
  <si>
    <t>Chironomus commutatus</t>
  </si>
  <si>
    <t>Chironomus luridus-Agg.</t>
  </si>
  <si>
    <t>Chironomus plumosus</t>
  </si>
  <si>
    <t>Chironomus plumosus - Gruppe</t>
  </si>
  <si>
    <t>Chironomus riparius</t>
  </si>
  <si>
    <t>Chironomus riparius - Gruppe</t>
  </si>
  <si>
    <t>Chironomus thummi - Gruppe</t>
  </si>
  <si>
    <t>Cladopelma laccophila - Gruppe</t>
  </si>
  <si>
    <t>Cladopelma lateralis</t>
  </si>
  <si>
    <t>Cladopelma viridula</t>
  </si>
  <si>
    <t>Cladotanytarsus</t>
  </si>
  <si>
    <t>Clinotanypus nervosus</t>
  </si>
  <si>
    <t>Conchapelopia</t>
  </si>
  <si>
    <t>Corynoneura</t>
  </si>
  <si>
    <t>Cricotopus</t>
  </si>
  <si>
    <t>Cricotopus intersectus-Gr.</t>
  </si>
  <si>
    <t>Cryptochironomus</t>
  </si>
  <si>
    <t>Cryptochironomus defectus</t>
  </si>
  <si>
    <t>Cryptochironomus obreptans</t>
  </si>
  <si>
    <t>Cryptochironomus supplicans</t>
  </si>
  <si>
    <t>Cryptotendipes</t>
  </si>
  <si>
    <t>Culex pipiens</t>
  </si>
  <si>
    <t>Demicryptochironomus</t>
  </si>
  <si>
    <t>Dicranota</t>
  </si>
  <si>
    <t>Dicrotendipes</t>
  </si>
  <si>
    <t>Dicrotendipes notatus</t>
  </si>
  <si>
    <t>Dixella amphibia</t>
  </si>
  <si>
    <t>Dixidae</t>
  </si>
  <si>
    <t>Einfeldia</t>
  </si>
  <si>
    <t xml:space="preserve">Eloeophila </t>
  </si>
  <si>
    <t>Endochironomus</t>
  </si>
  <si>
    <t>Ephydridae</t>
  </si>
  <si>
    <t>EPHYDRIDAE</t>
  </si>
  <si>
    <t>Glyptotendipes</t>
  </si>
  <si>
    <t>Glyptotendipes barbipes</t>
  </si>
  <si>
    <t>Glyptotendipes glaucus/pallens</t>
  </si>
  <si>
    <t>Glyptotendipes pallens</t>
  </si>
  <si>
    <t>Glyptotendipes signatus</t>
  </si>
  <si>
    <t>Guttipelopia guttipennis</t>
  </si>
  <si>
    <t>Harnischia</t>
  </si>
  <si>
    <t>Helius</t>
  </si>
  <si>
    <t xml:space="preserve">Limnophyes </t>
  </si>
  <si>
    <t>Macropelopia</t>
  </si>
  <si>
    <t>Macropelopia nebulosa</t>
  </si>
  <si>
    <t>Metriocnemus</t>
  </si>
  <si>
    <t>Microchironomus</t>
  </si>
  <si>
    <t>Micropsectra</t>
  </si>
  <si>
    <t>Microtendipes</t>
  </si>
  <si>
    <t>Microtendipes chloris - Gruppe</t>
  </si>
  <si>
    <t>Microtendipes pedellus-Agg.</t>
  </si>
  <si>
    <t xml:space="preserve">Nanocladius </t>
  </si>
  <si>
    <t>Nanocladius bicolor-Agg.</t>
  </si>
  <si>
    <t>Natarsia</t>
  </si>
  <si>
    <t xml:space="preserve">Nemotelus </t>
  </si>
  <si>
    <t>STRATIOMYIDAE</t>
  </si>
  <si>
    <t>Odontomyia</t>
  </si>
  <si>
    <t>Orthocladiinae</t>
  </si>
  <si>
    <t>Parachironomus</t>
  </si>
  <si>
    <t>Parachironomus arcuatus</t>
  </si>
  <si>
    <t>Parachironomus biannulatus</t>
  </si>
  <si>
    <t>Paracladius conversus</t>
  </si>
  <si>
    <t>Paracladopelma</t>
  </si>
  <si>
    <t>Paracladopelma laminata-Agg.</t>
  </si>
  <si>
    <t>Paracladopelma nigritula</t>
  </si>
  <si>
    <t>Paratanytarsus</t>
  </si>
  <si>
    <t>Paratanytarsus dissimilis-Agg.</t>
  </si>
  <si>
    <t>Paratendipes</t>
  </si>
  <si>
    <t>Pericoma</t>
  </si>
  <si>
    <t xml:space="preserve">Phaenopsectra </t>
  </si>
  <si>
    <t>Polypedilum</t>
  </si>
  <si>
    <t>Polypedilum convictum</t>
  </si>
  <si>
    <t>Polypedilum sordens</t>
  </si>
  <si>
    <t>Procladius</t>
  </si>
  <si>
    <t>Psectrocladius</t>
  </si>
  <si>
    <t>Psectrocladius obvius</t>
  </si>
  <si>
    <t>Psychodidae</t>
  </si>
  <si>
    <t>Ptychoptera</t>
  </si>
  <si>
    <t>PTYCHOPTERIDAE</t>
  </si>
  <si>
    <t xml:space="preserve">Rheocricotopus </t>
  </si>
  <si>
    <t>Simulium</t>
  </si>
  <si>
    <t>Simulium (Eusimulium) angustipes</t>
  </si>
  <si>
    <t>Simulium equinum</t>
  </si>
  <si>
    <t>Simulium ornatum-Gr.</t>
  </si>
  <si>
    <t xml:space="preserve">Stempellinella </t>
  </si>
  <si>
    <t>Stempellinella minor</t>
  </si>
  <si>
    <t>Stratiomyidae</t>
  </si>
  <si>
    <t>Stratiomys</t>
  </si>
  <si>
    <t>Synendotendipes lepidus</t>
  </si>
  <si>
    <t>Synorthocladius semivirens</t>
  </si>
  <si>
    <t>Tabanidae</t>
  </si>
  <si>
    <t>Tabanus</t>
  </si>
  <si>
    <t>Tanypodinae</t>
  </si>
  <si>
    <t>Tanypus</t>
  </si>
  <si>
    <t>Tanytarsini</t>
  </si>
  <si>
    <t>Tanytarsus</t>
  </si>
  <si>
    <t>Tanytarsus eminulus</t>
  </si>
  <si>
    <t>Tanytarsus heusdensis</t>
  </si>
  <si>
    <t>Tanytarsus pallidicornis-Gr.</t>
  </si>
  <si>
    <t>Tetanocera</t>
  </si>
  <si>
    <t>Tipula fulvipennis</t>
  </si>
  <si>
    <t>Tipulidae</t>
  </si>
  <si>
    <t>Tribelos intextus</t>
  </si>
  <si>
    <t xml:space="preserve">Tvetenia </t>
  </si>
  <si>
    <t xml:space="preserve">Xenopelopia </t>
  </si>
  <si>
    <t>Zavreliella marmorata</t>
  </si>
  <si>
    <t>Zavrelimyia</t>
  </si>
  <si>
    <t>Baetidae</t>
  </si>
  <si>
    <t>Baetis</t>
  </si>
  <si>
    <t>Brachycercus harrisella</t>
  </si>
  <si>
    <t>Caenis</t>
  </si>
  <si>
    <t>Caenis horaria/robusta</t>
  </si>
  <si>
    <t>Cloeon</t>
  </si>
  <si>
    <t xml:space="preserve">Heptagenia </t>
  </si>
  <si>
    <t>Kageronia fuscogrisea</t>
  </si>
  <si>
    <t>Serratella ignita</t>
  </si>
  <si>
    <t>Anisus septemgyratus</t>
  </si>
  <si>
    <t>Anisus vorticulus</t>
  </si>
  <si>
    <t>Aplexa hypnorum</t>
  </si>
  <si>
    <t>Bithynia</t>
  </si>
  <si>
    <t>Bithynia leachii</t>
  </si>
  <si>
    <t>Bythinella</t>
  </si>
  <si>
    <t>AMNICOLIDAE</t>
  </si>
  <si>
    <t>Gyraulus</t>
  </si>
  <si>
    <t>Gyraulus acronicus</t>
  </si>
  <si>
    <t>Gyraulus chinensis</t>
  </si>
  <si>
    <t>Gyraulus parvus</t>
  </si>
  <si>
    <t>Gyraulus riparius</t>
  </si>
  <si>
    <t>Hydrobia</t>
  </si>
  <si>
    <t>Marstoniopsis scholtzi</t>
  </si>
  <si>
    <t>Myxas glutinosa</t>
  </si>
  <si>
    <t>Omphiscola glabra</t>
  </si>
  <si>
    <t>Physella heterostropha</t>
  </si>
  <si>
    <t>Physidae</t>
  </si>
  <si>
    <t>Planorbis</t>
  </si>
  <si>
    <t>Planorbis carinatus</t>
  </si>
  <si>
    <t>Potamopyrgus antipodarum</t>
  </si>
  <si>
    <t>Potamopyrgus antipodarum f carinata</t>
  </si>
  <si>
    <t>Radix</t>
  </si>
  <si>
    <t>Radix labiata</t>
  </si>
  <si>
    <t>Radix ovata</t>
  </si>
  <si>
    <t>Stagnicola</t>
  </si>
  <si>
    <t>Valvata</t>
  </si>
  <si>
    <t>Valvata macrostoma</t>
  </si>
  <si>
    <t>Viviparus</t>
  </si>
  <si>
    <t>Arctocorisa</t>
  </si>
  <si>
    <t>Aquarius najas</t>
  </si>
  <si>
    <t>Arctocorisa germari</t>
  </si>
  <si>
    <t xml:space="preserve">Corixa affinis </t>
  </si>
  <si>
    <t>Corixa dentipes</t>
  </si>
  <si>
    <t>Cymatia bonsdorffi</t>
  </si>
  <si>
    <t>Gerridae</t>
  </si>
  <si>
    <t>Gerris</t>
  </si>
  <si>
    <t>Gerris argentatus</t>
  </si>
  <si>
    <t>Gerris gibbifer</t>
  </si>
  <si>
    <t>Gerris lacustris</t>
  </si>
  <si>
    <t>Gerris odontogaster</t>
  </si>
  <si>
    <t>Gerris thoracicus</t>
  </si>
  <si>
    <t>Hydrometra</t>
  </si>
  <si>
    <t>Hydrometra gracilenta</t>
  </si>
  <si>
    <t>Micronecta scholtzi</t>
  </si>
  <si>
    <t>Microvelia reticulata</t>
  </si>
  <si>
    <t>VELIIDAE</t>
  </si>
  <si>
    <t>Notonecta lutea</t>
  </si>
  <si>
    <t>Notonecta maculata</t>
  </si>
  <si>
    <t>Plea leachi</t>
  </si>
  <si>
    <t>Ranatra linearis</t>
  </si>
  <si>
    <t>Sigara</t>
  </si>
  <si>
    <t>Sigara concinna</t>
  </si>
  <si>
    <t>Sigara fallenoidea</t>
  </si>
  <si>
    <t>Sigara hellensii</t>
  </si>
  <si>
    <t>Sigara limitata</t>
  </si>
  <si>
    <t>Sigara linnei</t>
  </si>
  <si>
    <t>Sigara sahlbergi</t>
  </si>
  <si>
    <t>Sigara stagnalis</t>
  </si>
  <si>
    <t>Alboglossiphonia hyalina</t>
  </si>
  <si>
    <t>Alboglossiphonia striata</t>
  </si>
  <si>
    <t>Erpobdella monostriata</t>
  </si>
  <si>
    <t>Erpobdella testacea</t>
  </si>
  <si>
    <t>Glossiphonia</t>
  </si>
  <si>
    <t>Glossiphonia concolor</t>
  </si>
  <si>
    <t>Glossiphonia paludosa</t>
  </si>
  <si>
    <t>Glossiphonia verrucata</t>
  </si>
  <si>
    <t>Haementeria costata</t>
  </si>
  <si>
    <t>Haemopis sanguisuga</t>
  </si>
  <si>
    <t>HAEMOPTIDAE</t>
  </si>
  <si>
    <t>Piscicola</t>
  </si>
  <si>
    <t>Piscicola pojmanskae</t>
  </si>
  <si>
    <t>Piscicolidae</t>
  </si>
  <si>
    <t>Theromyzon</t>
  </si>
  <si>
    <t>Trocheta</t>
  </si>
  <si>
    <t>Bougainvillia britannica</t>
  </si>
  <si>
    <t>Sialis</t>
  </si>
  <si>
    <t>Sialis fuliginosa</t>
  </si>
  <si>
    <t>Aeshna</t>
  </si>
  <si>
    <t>Aeshnidae</t>
  </si>
  <si>
    <t>Anax</t>
  </si>
  <si>
    <t>Anax imperator</t>
  </si>
  <si>
    <t>Anisoptera</t>
  </si>
  <si>
    <t>Brachytron pratense</t>
  </si>
  <si>
    <t xml:space="preserve">Calopteryx </t>
  </si>
  <si>
    <t>Calopteryx virgo</t>
  </si>
  <si>
    <t>Chalcolestes viridis</t>
  </si>
  <si>
    <t>Coenagrion</t>
  </si>
  <si>
    <t>Coenagrion puella</t>
  </si>
  <si>
    <t>Coenagrion puella / pulchellum</t>
  </si>
  <si>
    <t>Coenagrionidae</t>
  </si>
  <si>
    <t>Coengrion mercuriale</t>
  </si>
  <si>
    <t>Cordulia aenea</t>
  </si>
  <si>
    <t>CORDULIIDAE</t>
  </si>
  <si>
    <t>Enallagma cyathigerum</t>
  </si>
  <si>
    <t>Erythromma najas</t>
  </si>
  <si>
    <t>Erythromma viridulum</t>
  </si>
  <si>
    <t>Ischnura</t>
  </si>
  <si>
    <t>Lestes</t>
  </si>
  <si>
    <t>Libellula</t>
  </si>
  <si>
    <t>LIBELLUIDAE</t>
  </si>
  <si>
    <t>Libellula depressa</t>
  </si>
  <si>
    <t xml:space="preserve">Libellula quadrimaculata </t>
  </si>
  <si>
    <t>Libellulidae</t>
  </si>
  <si>
    <t>Orthetrum cancellatum</t>
  </si>
  <si>
    <t>Somatochlora</t>
  </si>
  <si>
    <t>Somatochlora flavomaculata</t>
  </si>
  <si>
    <t>Somatochlora metallica</t>
  </si>
  <si>
    <t>Sympetrum</t>
  </si>
  <si>
    <t>Sympetrum danae</t>
  </si>
  <si>
    <t>Sympetrum sanguineum</t>
  </si>
  <si>
    <t>Sympetrum vulgatum</t>
  </si>
  <si>
    <t>Aulodrilus</t>
  </si>
  <si>
    <t>Aulodrilus pluriseta/japonicus</t>
  </si>
  <si>
    <t>Brachiura sowerbyi</t>
  </si>
  <si>
    <t>Haplotaxis gordioides</t>
  </si>
  <si>
    <t>HAPLOTAXIDAE</t>
  </si>
  <si>
    <t>Limnodrilus</t>
  </si>
  <si>
    <t>Lumbriculidae</t>
  </si>
  <si>
    <t>Pothamotrix hammoniensis</t>
  </si>
  <si>
    <t>Psammoryctides albicola</t>
  </si>
  <si>
    <t>Rhyacodrilus</t>
  </si>
  <si>
    <t>Rhyacodrilus coccineus</t>
  </si>
  <si>
    <t>Spirosperma</t>
  </si>
  <si>
    <t>Spirosperma (Quistadrilus) multisetosus</t>
  </si>
  <si>
    <t>Tubifex costatus</t>
  </si>
  <si>
    <t>Tubificidae</t>
  </si>
  <si>
    <t>Nemoura</t>
  </si>
  <si>
    <t>Nemurella pictetii</t>
  </si>
  <si>
    <t>Nereis diversicolor</t>
  </si>
  <si>
    <t>Mercierella enigmatica</t>
  </si>
  <si>
    <t>SERPULIDAE</t>
  </si>
  <si>
    <t>Nereis</t>
  </si>
  <si>
    <t>Polydora ligerica</t>
  </si>
  <si>
    <t>Adicella reducta</t>
  </si>
  <si>
    <t>Agraylea</t>
  </si>
  <si>
    <t>Agraylea multipunctata</t>
  </si>
  <si>
    <t>Agraylea sexmaculata</t>
  </si>
  <si>
    <t>Agrypnia</t>
  </si>
  <si>
    <t>Agrypnia obsoleta</t>
  </si>
  <si>
    <t>Agrypnia pagetana</t>
  </si>
  <si>
    <t>Agrypnia varia</t>
  </si>
  <si>
    <t>Anabolia</t>
  </si>
  <si>
    <t>Athripsodes</t>
  </si>
  <si>
    <t>Athripsodes albifrons</t>
  </si>
  <si>
    <t xml:space="preserve">Ceraclea </t>
  </si>
  <si>
    <t>Ceraclea nigronervosa</t>
  </si>
  <si>
    <t>Ceraclea senilis</t>
  </si>
  <si>
    <t>Chaetopteryx villosa</t>
  </si>
  <si>
    <t>Cyrnus</t>
  </si>
  <si>
    <t>Cyrnus crenaticornis</t>
  </si>
  <si>
    <t>Cyrnus flavidus</t>
  </si>
  <si>
    <t>Cyrnus insolutus</t>
  </si>
  <si>
    <t>Grammotaulius nigropunctatus</t>
  </si>
  <si>
    <t xml:space="preserve">Hagenella clathrata </t>
  </si>
  <si>
    <t>Halesus</t>
  </si>
  <si>
    <t>Halesus radiatus</t>
  </si>
  <si>
    <t>Halesus tesselatus</t>
  </si>
  <si>
    <t>Holocentropus</t>
  </si>
  <si>
    <t>Holocentropus dubius</t>
  </si>
  <si>
    <t>Holocentropus picicornis</t>
  </si>
  <si>
    <t xml:space="preserve">Holocentropus stagnalis </t>
  </si>
  <si>
    <t xml:space="preserve">Hydropsyche </t>
  </si>
  <si>
    <t>Hydropsyche siltalai</t>
  </si>
  <si>
    <t xml:space="preserve">Hydropsychidae  </t>
  </si>
  <si>
    <t>HYDROPYSCHIDAE</t>
  </si>
  <si>
    <t>Hydroptila</t>
  </si>
  <si>
    <t>Hydroptila martini</t>
  </si>
  <si>
    <t>Ironoquia dubia</t>
  </si>
  <si>
    <t>Limnephilus affinis</t>
  </si>
  <si>
    <t>Limnephilus binotatus*</t>
  </si>
  <si>
    <t>Limnephilus centralis</t>
  </si>
  <si>
    <t>Limnephilus extricatus</t>
  </si>
  <si>
    <t>Limnephilus germanus*</t>
  </si>
  <si>
    <t>Limnephilus griseus</t>
  </si>
  <si>
    <t>Limnephilus nigriceps</t>
  </si>
  <si>
    <t>Limnephilus politus</t>
  </si>
  <si>
    <t>Limnephilus stigma</t>
  </si>
  <si>
    <t>Lype reducta</t>
  </si>
  <si>
    <t>Mystacides</t>
  </si>
  <si>
    <t>Neureclipsis bimaculata</t>
  </si>
  <si>
    <t>Notidobia ciliaris</t>
  </si>
  <si>
    <t>SERICOSTOMATIDAE</t>
  </si>
  <si>
    <t>Oecetis</t>
  </si>
  <si>
    <t>Oecetis furva</t>
  </si>
  <si>
    <t>Oecetis testacea</t>
  </si>
  <si>
    <t>Oligostomis reticulata</t>
  </si>
  <si>
    <t>Oligotricha striata</t>
  </si>
  <si>
    <t xml:space="preserve">Orthotrichia </t>
  </si>
  <si>
    <t>Phryganea</t>
  </si>
  <si>
    <t>Plectrocnemia conspersa</t>
  </si>
  <si>
    <t xml:space="preserve">Plectrocnemia geniculata </t>
  </si>
  <si>
    <t xml:space="preserve">Polycentropodidae  </t>
  </si>
  <si>
    <t xml:space="preserve">Potamophylax </t>
  </si>
  <si>
    <t>Potamophylax latipennis</t>
  </si>
  <si>
    <t xml:space="preserve">Sericostoma </t>
  </si>
  <si>
    <t>Silo nigricornis</t>
  </si>
  <si>
    <t>Tinodes pallidulus</t>
  </si>
  <si>
    <t>PSCHOYMYIIDAE</t>
  </si>
  <si>
    <t>Tinodes waeneri</t>
  </si>
  <si>
    <t>Triaenodes</t>
  </si>
  <si>
    <t>Tricholeiochiton fagesii</t>
  </si>
  <si>
    <t>Tricladida</t>
  </si>
  <si>
    <t>Bdellocephala punctata</t>
  </si>
  <si>
    <t>Dugesia</t>
  </si>
  <si>
    <t>Dugesia gonocephala</t>
  </si>
  <si>
    <t>Dugesia lugubris / polychroa</t>
  </si>
  <si>
    <t>Dugesia polychroa</t>
  </si>
  <si>
    <t>Mesostoma ehrenbergii</t>
  </si>
  <si>
    <t>RHABDOCOELIDAE</t>
  </si>
  <si>
    <t>Mesostoma tetragonum</t>
  </si>
  <si>
    <t>Planaria torva</t>
  </si>
  <si>
    <t>Polycelis</t>
  </si>
  <si>
    <t>Polycelis nigra</t>
  </si>
  <si>
    <t>Mytilopsis leucophaeata</t>
  </si>
  <si>
    <t>nicht relevant</t>
  </si>
  <si>
    <t>MEGALOPTERA</t>
  </si>
  <si>
    <t>BIVALVIA</t>
  </si>
  <si>
    <t>GASTROPODA</t>
  </si>
  <si>
    <t>CRUSTACEA</t>
  </si>
  <si>
    <r>
      <t>ECOwert</t>
    </r>
    <r>
      <rPr>
        <vertAlign val="subscript"/>
        <sz val="12"/>
        <rFont val="Arial"/>
        <family val="2"/>
      </rPr>
      <t xml:space="preserve"> BIV_GAS</t>
    </r>
  </si>
  <si>
    <t>OLIGOCHAETA</t>
  </si>
  <si>
    <t>Taxapool</t>
  </si>
  <si>
    <t>EQR Bewertung ökol. Potenzial</t>
  </si>
  <si>
    <t>N Gruppen Ref (oh.mar</t>
  </si>
  <si>
    <t>SummeECO</t>
  </si>
  <si>
    <t>Anzahl ECO</t>
  </si>
  <si>
    <t xml:space="preserve">PROBE                                                        LOG-Summe  gewichtete Ecowerte </t>
  </si>
  <si>
    <t>ECO_10.1.12 ohne Fließgewässer- mar.taxa und mögl. Fehlbest.</t>
  </si>
  <si>
    <t>wenn Summe aus ETCO+BIV_GAS Tax &gt;0,6 oder Max_wert einer Gruppe &gt;0.5 und Ges-ECO&lt;0.6 dann als 'mäßig' (EQR = 0,41) einstufen.</t>
  </si>
  <si>
    <t>wenn Summe aus ETCO+BIV_GAS Tax &gt;0,75 oder Max_wert einer Gruppe &gt;0.8 und Ges-ECO&lt;0.6 dann als 'gut' (EQR = 0,61)  einstufen.</t>
  </si>
  <si>
    <t>wenn Summe aus ETCOBDHeHiM + TAV &gt; 3 dann als 'gut' (EQR = 0,61)  einstufen.</t>
  </si>
  <si>
    <t>Ges_Ergebnis_ TAV und Eco-Taxagruppen</t>
  </si>
  <si>
    <t>Taxa_Pool</t>
  </si>
  <si>
    <t>Grenze G/M</t>
  </si>
  <si>
    <t xml:space="preserve"> Taxa insgesamt </t>
  </si>
  <si>
    <t>Taxa mit ECO-Wert &gt;0</t>
  </si>
  <si>
    <t>EQR_unmodifiziert</t>
  </si>
  <si>
    <t>EQR</t>
  </si>
  <si>
    <t>Bothromesostoma personatum</t>
  </si>
  <si>
    <t>TYPHOPLANIDAE</t>
  </si>
  <si>
    <t>ECO_10.1.12 wobei ECO_G =          25-(6-Eco)</t>
  </si>
  <si>
    <t>Eriocheir sinensis</t>
  </si>
  <si>
    <t>Hypania invalida</t>
  </si>
  <si>
    <t>höchstes</t>
  </si>
  <si>
    <t>Hydrporus (&gt;2 Taxa)</t>
  </si>
  <si>
    <t>Pisidium  (&gt;2 Taxa)</t>
  </si>
  <si>
    <t>Großtaxa</t>
  </si>
  <si>
    <t>Ökologie;Illies</t>
  </si>
  <si>
    <t>DV-Nr</t>
  </si>
  <si>
    <t>Si</t>
  </si>
  <si>
    <t>Si_weight</t>
  </si>
  <si>
    <t>Ström_cup</t>
  </si>
  <si>
    <t>Beweg.-typ</t>
  </si>
  <si>
    <t>Ernährungstyp</t>
  </si>
  <si>
    <t>Habiatatyp</t>
  </si>
  <si>
    <t xml:space="preserve"> ECO_PTI</t>
  </si>
  <si>
    <t>Maximum von rst</t>
  </si>
  <si>
    <t>Fauna Index FI15_17</t>
  </si>
  <si>
    <t>muß aktualisiert werden 10.6.</t>
  </si>
  <si>
    <t>Luftatmer</t>
  </si>
  <si>
    <t>Still-, Fließgewässer</t>
  </si>
  <si>
    <t>Acrophylax zerberus</t>
  </si>
  <si>
    <t>Adicella</t>
  </si>
  <si>
    <t>Adicella filicornis</t>
  </si>
  <si>
    <t xml:space="preserve"> -</t>
  </si>
  <si>
    <t>Stillgewässer</t>
  </si>
  <si>
    <t>Agabus biguttatus</t>
  </si>
  <si>
    <t>Mytilopsis leucophaeta</t>
  </si>
  <si>
    <t>Fließ-, Stillgewässer</t>
  </si>
  <si>
    <t>Brackwasser</t>
  </si>
  <si>
    <t>Agabus guttatus</t>
  </si>
  <si>
    <t>Agapetinae</t>
  </si>
  <si>
    <t>Agapetus</t>
  </si>
  <si>
    <t>Agapetus delicatulus</t>
  </si>
  <si>
    <t>Agapetus fuscipes</t>
  </si>
  <si>
    <t>Agapetus laniger</t>
  </si>
  <si>
    <t>Agapetus nimbulus</t>
  </si>
  <si>
    <t>Agapetus ochripes</t>
  </si>
  <si>
    <t>Agnetina elegantula</t>
  </si>
  <si>
    <t>Alboglossiphonia</t>
  </si>
  <si>
    <t>Fließgewässer</t>
  </si>
  <si>
    <t>Allogamus auricollis</t>
  </si>
  <si>
    <t>Allogamus ligonifer</t>
  </si>
  <si>
    <t>Allotrichia pallicornis</t>
  </si>
  <si>
    <t>Ameletus inopinatus</t>
  </si>
  <si>
    <t>Ametropus fragilis</t>
  </si>
  <si>
    <t>Amphinemura</t>
  </si>
  <si>
    <t>Anabolia furcata</t>
  </si>
  <si>
    <t>Anisus calculiformis</t>
  </si>
  <si>
    <t>Stillgewässer, Moor</t>
  </si>
  <si>
    <t>Stillgewässer, Brackw</t>
  </si>
  <si>
    <t>Anomalopterygella chauviniana</t>
  </si>
  <si>
    <t>Antocha</t>
  </si>
  <si>
    <t>Apatania</t>
  </si>
  <si>
    <t>Aphelocheirus aestivalis</t>
  </si>
  <si>
    <t>Arcynopteryx compacta</t>
  </si>
  <si>
    <t>Arenomya arenaria</t>
  </si>
  <si>
    <t>Arthroplea congener</t>
  </si>
  <si>
    <t>Asellidae</t>
  </si>
  <si>
    <t>Stillgewässer; Moor - untypisch</t>
  </si>
  <si>
    <t>Astacus astacus</t>
  </si>
  <si>
    <t>Athericidae</t>
  </si>
  <si>
    <t>Athripsodes bilineatus</t>
  </si>
  <si>
    <t>Athripsodes cinereus</t>
  </si>
  <si>
    <t>Athripsodes commutatus</t>
  </si>
  <si>
    <t>Atrichopogon</t>
  </si>
  <si>
    <t>Atrichops crassipes</t>
  </si>
  <si>
    <t>Aulonogyrus concinnus</t>
  </si>
  <si>
    <t>Austropotamobius pallipes</t>
  </si>
  <si>
    <t>Austropotamobius torrentium</t>
  </si>
  <si>
    <t>Moorgewässer, sehr selten, untypisch für Marschen</t>
  </si>
  <si>
    <t>Baetis alpinus</t>
  </si>
  <si>
    <t>Baetis alpinus - Gruppe / lutheri - Gruppe</t>
  </si>
  <si>
    <t>Baetis atrebatinus - Gruppe</t>
  </si>
  <si>
    <t>Baetis buceratus</t>
  </si>
  <si>
    <t>Baetis digitatus</t>
  </si>
  <si>
    <t>Stillgewässer, untypisch für Marschen</t>
  </si>
  <si>
    <t>Baetis fuscatus - Gruppe</t>
  </si>
  <si>
    <t>Baetis inexpectatus</t>
  </si>
  <si>
    <t>Baetis liebenauae</t>
  </si>
  <si>
    <t>Baetis lutheri</t>
  </si>
  <si>
    <t>Elmis aenea</t>
  </si>
  <si>
    <t>Baetis melanonyx</t>
  </si>
  <si>
    <t>Baetis muticus</t>
  </si>
  <si>
    <t>Baetis nexus</t>
  </si>
  <si>
    <t>Baetis niger</t>
  </si>
  <si>
    <t>Baetis scambus</t>
  </si>
  <si>
    <t>Baetis tracheatus</t>
  </si>
  <si>
    <t>Baetis vardarensis</t>
  </si>
  <si>
    <t>Baetis vernus - Gruppe / buceratus - Gruppe</t>
  </si>
  <si>
    <t xml:space="preserve">Enochrus melanocephalus  </t>
  </si>
  <si>
    <t>Baetopus tenellus</t>
  </si>
  <si>
    <t>Balanidae</t>
  </si>
  <si>
    <t>Barbronia weberi</t>
  </si>
  <si>
    <t>Beraea maura</t>
  </si>
  <si>
    <t>Beraea pullata</t>
  </si>
  <si>
    <t>Beris</t>
  </si>
  <si>
    <t>Beris clavipes</t>
  </si>
  <si>
    <t>Beris vallata</t>
  </si>
  <si>
    <t>Besdolus</t>
  </si>
  <si>
    <t>Bidessus</t>
  </si>
  <si>
    <t>Bidessus delicatulus</t>
  </si>
  <si>
    <t>Bidessus minutissimus</t>
  </si>
  <si>
    <t>Bithynia leachii leachii</t>
  </si>
  <si>
    <t>Bithynia troschelii</t>
  </si>
  <si>
    <t>Blepharicera fasciata</t>
  </si>
  <si>
    <t>Boyeria irene</t>
  </si>
  <si>
    <t>Brachycentrus</t>
  </si>
  <si>
    <t>Brachycentrus maculatus</t>
  </si>
  <si>
    <t>Brachycentrus montanus</t>
  </si>
  <si>
    <t>sehr selten, untypisch für Marschen. Fehlbestimmung?</t>
  </si>
  <si>
    <t>Brachycercus harrisellus</t>
  </si>
  <si>
    <t>Brachyptera</t>
  </si>
  <si>
    <t>Brachyptera risi</t>
  </si>
  <si>
    <t>Brachyptera seticornis</t>
  </si>
  <si>
    <t>Branchiura sowerbyi</t>
  </si>
  <si>
    <t>Bythiospeum</t>
  </si>
  <si>
    <t>Caenis lactea</t>
  </si>
  <si>
    <t>Caenis macrura</t>
  </si>
  <si>
    <t>Caenis macrura - Gruppe</t>
  </si>
  <si>
    <t>Caenis pseudorivulorum - Gruppe</t>
  </si>
  <si>
    <t>Caenis pusilla</t>
  </si>
  <si>
    <t>Calopteryx</t>
  </si>
  <si>
    <t>Capnia</t>
  </si>
  <si>
    <t>Capnia bifrons</t>
  </si>
  <si>
    <t>Capnioneura</t>
  </si>
  <si>
    <t>Capnopsis schilleri</t>
  </si>
  <si>
    <t>Hydraena palustris</t>
  </si>
  <si>
    <t>Ceraclea</t>
  </si>
  <si>
    <t>Ceraclea albimacula</t>
  </si>
  <si>
    <t>Ceraclea annulicornis</t>
  </si>
  <si>
    <t>Ceraclea fulva</t>
  </si>
  <si>
    <t>Ceraclea riparia</t>
  </si>
  <si>
    <t>Ceratopogoninae / Palpomyiinae</t>
  </si>
  <si>
    <t>Chaetarthria</t>
  </si>
  <si>
    <t>Chaetopterygini / Stenophylacini</t>
  </si>
  <si>
    <t>Chaetopterygopsis maclachlani</t>
  </si>
  <si>
    <t>Fließgewässer_Fehlbestimmung?</t>
  </si>
  <si>
    <t>Chelifera</t>
  </si>
  <si>
    <t>Cheumatopsyche lepida</t>
  </si>
  <si>
    <t>Stillgewässer; Moor, Fehlbestimmung?</t>
  </si>
  <si>
    <t>Chimarra marginata</t>
  </si>
  <si>
    <t>Stillgewässer, Wald, marschenuntypisch</t>
  </si>
  <si>
    <t>Stillgewässer, fehlt in Norddeutschland, Fehlbest.</t>
  </si>
  <si>
    <t>Chironominae</t>
  </si>
  <si>
    <t>Stillgewässer, Moor, Wald, marschenuntypisch</t>
  </si>
  <si>
    <t>Chloroperla</t>
  </si>
  <si>
    <t>Chloroperlidae</t>
  </si>
  <si>
    <t>Choroterpes picteti</t>
  </si>
  <si>
    <t>Chrysopilus</t>
  </si>
  <si>
    <t>Chrysops</t>
  </si>
  <si>
    <t>Stillgewässer, Brackw, marschenuntypisch</t>
  </si>
  <si>
    <t>Clinocerinae</t>
  </si>
  <si>
    <t>Stillgewässer, Fehlbestimmung?</t>
  </si>
  <si>
    <t>Cordulegaster</t>
  </si>
  <si>
    <t>Cordulegaster bidentata</t>
  </si>
  <si>
    <t>Cordulegaster boltonii</t>
  </si>
  <si>
    <t>Corduliidae</t>
  </si>
  <si>
    <t>Corduliidae / Libellulidae</t>
  </si>
  <si>
    <t>Corophiidae</t>
  </si>
  <si>
    <t>Crangonyx pseudogracilis</t>
  </si>
  <si>
    <t>Crenitis punctatostriata</t>
  </si>
  <si>
    <t>Crenobia alpina</t>
  </si>
  <si>
    <t>Criodrilus lacuum</t>
  </si>
  <si>
    <t>Crunoecia</t>
  </si>
  <si>
    <t>Crunoecia irrorata</t>
  </si>
  <si>
    <t>Crunoecia kempnyi</t>
  </si>
  <si>
    <t>Cylindrotomidae</t>
  </si>
  <si>
    <t>Dasyhelea</t>
  </si>
  <si>
    <t>Decapoda</t>
  </si>
  <si>
    <t>Dendrocoelum</t>
  </si>
  <si>
    <t>Dendrocoelum romanodanubiale</t>
  </si>
  <si>
    <t>Deronectes</t>
  </si>
  <si>
    <t>Deronectes aubei</t>
  </si>
  <si>
    <t>Deronectes latus</t>
  </si>
  <si>
    <t>Deronectes platynotus</t>
  </si>
  <si>
    <t>Dictyogenus</t>
  </si>
  <si>
    <t>Dikerogammarus</t>
  </si>
  <si>
    <t>Dikerogammarus haemobaphes</t>
  </si>
  <si>
    <t>Dina</t>
  </si>
  <si>
    <t>Dina apathyi</t>
  </si>
  <si>
    <t>Dina lineata</t>
  </si>
  <si>
    <t>Dina punctata</t>
  </si>
  <si>
    <t>Dinocras</t>
  </si>
  <si>
    <t>Diplectrona felix</t>
  </si>
  <si>
    <t>Diura bicaudata</t>
  </si>
  <si>
    <t>Dolichopeza albipes</t>
  </si>
  <si>
    <t>Dolichopodidae</t>
  </si>
  <si>
    <t>Drusus</t>
  </si>
  <si>
    <t>Drusus annulatus / biguttatus</t>
  </si>
  <si>
    <t>Drusus chrysotus</t>
  </si>
  <si>
    <t>Drusus discolor</t>
  </si>
  <si>
    <t>Drusus monticola</t>
  </si>
  <si>
    <t>Drusus trifidus</t>
  </si>
  <si>
    <t>Ecclisopteryx</t>
  </si>
  <si>
    <t>Corophium</t>
  </si>
  <si>
    <t>Ecclisopteryx dalecarlica</t>
  </si>
  <si>
    <t>Ecclisopteryx guttulata</t>
  </si>
  <si>
    <t>Neozoa</t>
  </si>
  <si>
    <t>Ecclisopteryx madida</t>
  </si>
  <si>
    <t>Crangonyx</t>
  </si>
  <si>
    <t>Ecdyonurus</t>
  </si>
  <si>
    <t>Ecdyonurus aurantiacus</t>
  </si>
  <si>
    <t>Ecdyonurus dispar</t>
  </si>
  <si>
    <t>Ecdyonurus helveticus - Gruppe</t>
  </si>
  <si>
    <t>Ecdyonurus insignis</t>
  </si>
  <si>
    <t>Still-, Fließgewässer, Brackw</t>
  </si>
  <si>
    <t>Ecdyonurus venosus - Gruppe</t>
  </si>
  <si>
    <t>Echinogammarus</t>
  </si>
  <si>
    <t>Echinogammarus berilloni</t>
  </si>
  <si>
    <t>Echinogammarus ischnus</t>
  </si>
  <si>
    <t>Echinogammarus trichiatus</t>
  </si>
  <si>
    <t>Ecnomus</t>
  </si>
  <si>
    <t>Ecnomus deceptor</t>
  </si>
  <si>
    <t>Hemimysis anomala</t>
  </si>
  <si>
    <t>Electrogena</t>
  </si>
  <si>
    <t>Electrogena affinis</t>
  </si>
  <si>
    <t>Orconectes limosus</t>
  </si>
  <si>
    <t>Electrogena lateralis</t>
  </si>
  <si>
    <t>Electrogena ujhelyii</t>
  </si>
  <si>
    <t>Elmis</t>
  </si>
  <si>
    <t>Elmis aenea / maugetii / rietscheli / rioloides</t>
  </si>
  <si>
    <t>Elmis latreillei</t>
  </si>
  <si>
    <t>Elmis obscura</t>
  </si>
  <si>
    <t>Elodes marginata</t>
  </si>
  <si>
    <t>Elodes minuta - Gruppe</t>
  </si>
  <si>
    <t>Eloeophila</t>
  </si>
  <si>
    <t>Empididae</t>
  </si>
  <si>
    <t>Enchytraeidae</t>
  </si>
  <si>
    <t>Enoicyla</t>
  </si>
  <si>
    <t>Epeorus</t>
  </si>
  <si>
    <t>Epeorus alpicola</t>
  </si>
  <si>
    <t>Epeorus assimilis</t>
  </si>
  <si>
    <t>Ephemera</t>
  </si>
  <si>
    <t>Ephemera glaucops</t>
  </si>
  <si>
    <t>Ephemera lineata</t>
  </si>
  <si>
    <t>Ephemerella</t>
  </si>
  <si>
    <t>Ephemerella ignita</t>
  </si>
  <si>
    <t>Ephemerella mesoleuca</t>
  </si>
  <si>
    <t>Ephemerella mucronata</t>
  </si>
  <si>
    <t>Ephemerella notata</t>
  </si>
  <si>
    <t>Ephoron virgo</t>
  </si>
  <si>
    <t>Epitheca bimaculata</t>
  </si>
  <si>
    <t>Ernodes</t>
  </si>
  <si>
    <t>Erotesis baltica</t>
  </si>
  <si>
    <t>Erpobdella vilnensis</t>
  </si>
  <si>
    <t>Esolus</t>
  </si>
  <si>
    <t>Esolus angustatus</t>
  </si>
  <si>
    <t>Esolus parallelepipedus</t>
  </si>
  <si>
    <t>Esolus pygmaeus</t>
  </si>
  <si>
    <t>Eubria palustris</t>
  </si>
  <si>
    <t>Forcipomyia</t>
  </si>
  <si>
    <t>Gammaroidea</t>
  </si>
  <si>
    <t>Gammarus oceanicus</t>
  </si>
  <si>
    <t>Cryptochironomus obreptans - Gruppe</t>
  </si>
  <si>
    <t>Gammarus spooneri</t>
  </si>
  <si>
    <t>Gammarus varsoviensis</t>
  </si>
  <si>
    <t>Georissus</t>
  </si>
  <si>
    <t>Glossiphonia nebulosa / verrucata</t>
  </si>
  <si>
    <t>Glossiphoniidae</t>
  </si>
  <si>
    <t>Glossosoma</t>
  </si>
  <si>
    <t>Glossosoma bifidum</t>
  </si>
  <si>
    <t>Glossosoma boltoni</t>
  </si>
  <si>
    <t>Glossosoma conformis</t>
  </si>
  <si>
    <t>Glossosoma intermedium</t>
  </si>
  <si>
    <t>Goera pilosa</t>
  </si>
  <si>
    <t>Goeridae</t>
  </si>
  <si>
    <t>Gomphus</t>
  </si>
  <si>
    <t>Gomphus flavipes</t>
  </si>
  <si>
    <t>Gomphus pulchellus</t>
  </si>
  <si>
    <t>Gomphus simillimus</t>
  </si>
  <si>
    <t>Habroleptoides</t>
  </si>
  <si>
    <t>Habroleptoides auberti</t>
  </si>
  <si>
    <t>Habroleptoides confusa</t>
  </si>
  <si>
    <t>Habrophlebia</t>
  </si>
  <si>
    <t>Habrophlebia fusca</t>
  </si>
  <si>
    <t>Habrophlebia lauta</t>
  </si>
  <si>
    <t>Hagenella clathrata</t>
  </si>
  <si>
    <t>Haliplus (Haliplidius)</t>
  </si>
  <si>
    <t>Haliplus (Haliplus)</t>
  </si>
  <si>
    <t>Haliplus (Liaphlus)</t>
  </si>
  <si>
    <t>Hapalothrix lugubris</t>
  </si>
  <si>
    <t>Helophorus arvernicus</t>
  </si>
  <si>
    <t>Hemerodromia</t>
  </si>
  <si>
    <t>Heptagenia</t>
  </si>
  <si>
    <t>Heptagenia coerulans</t>
  </si>
  <si>
    <t>Heptagenia longicauda</t>
  </si>
  <si>
    <t>Heptageniidae</t>
  </si>
  <si>
    <t>Hirudo medicinalis</t>
  </si>
  <si>
    <t>Hirudo verbana</t>
  </si>
  <si>
    <t>Hydatophylax infumatus</t>
  </si>
  <si>
    <t>Hydraena alpicola</t>
  </si>
  <si>
    <t>Hydraena angulosa</t>
  </si>
  <si>
    <t>Hydraena assimilis</t>
  </si>
  <si>
    <t>Hydraena belgica</t>
  </si>
  <si>
    <t>Hydraena dentipes</t>
  </si>
  <si>
    <t>Hydraena egoni</t>
  </si>
  <si>
    <t>Hydraena excisa</t>
  </si>
  <si>
    <t>Hydraena gracilis</t>
  </si>
  <si>
    <t>Hydraena lapidicola</t>
  </si>
  <si>
    <t>Hydraena melas</t>
  </si>
  <si>
    <t>Hydraena minutissima</t>
  </si>
  <si>
    <t>Hydraena nigrita</t>
  </si>
  <si>
    <t>Hydraena polita</t>
  </si>
  <si>
    <t>Hydraena pulchella</t>
  </si>
  <si>
    <t>Hydraena pygmaea</t>
  </si>
  <si>
    <t>Hydraena reyi</t>
  </si>
  <si>
    <t>Hydraena rufipes</t>
  </si>
  <si>
    <t>Hydraena saga</t>
  </si>
  <si>
    <t>Hydraena schuleri</t>
  </si>
  <si>
    <t>Hydraena subimpressa</t>
  </si>
  <si>
    <t>Hydraena truncata</t>
  </si>
  <si>
    <t>Hydrobiidae</t>
  </si>
  <si>
    <t>Hydrochara</t>
  </si>
  <si>
    <t>Hydrochus</t>
  </si>
  <si>
    <t>Hydrocyphon deflexicollis</t>
  </si>
  <si>
    <t>Hydroglyphus</t>
  </si>
  <si>
    <t>Hydropsyche</t>
  </si>
  <si>
    <t>Hydropsyche bulbifera</t>
  </si>
  <si>
    <t>Hydropsyche bulgaromanorum</t>
  </si>
  <si>
    <t>Hydropsyche contubernalis</t>
  </si>
  <si>
    <t>Hydropsyche dinarica</t>
  </si>
  <si>
    <t>Tanytarsus eminulus-Gr</t>
  </si>
  <si>
    <t>Hydropsyche exocellata</t>
  </si>
  <si>
    <t>Hydropsyche fulvipes</t>
  </si>
  <si>
    <t>Hydropsyche guttata</t>
  </si>
  <si>
    <t>Hydropsyche instabilis</t>
  </si>
  <si>
    <t>Hydropsyche pellucidula - Gruppe</t>
  </si>
  <si>
    <t>Hydropsyche saxonica</t>
  </si>
  <si>
    <t>Hydropsyche silfvenii</t>
  </si>
  <si>
    <t>Hydropsyche tenuis</t>
  </si>
  <si>
    <t>Hydroptilidae</t>
  </si>
  <si>
    <t>Hydrovatus cuspidatus</t>
  </si>
  <si>
    <t>Idotea</t>
  </si>
  <si>
    <t>Isogenus nubecula</t>
  </si>
  <si>
    <t>Isonychia ignota</t>
  </si>
  <si>
    <t>Isoperla</t>
  </si>
  <si>
    <t>Isoptena serricornis</t>
  </si>
  <si>
    <t>Ithytrichia lamellaris</t>
  </si>
  <si>
    <t>Jaera albifrons</t>
  </si>
  <si>
    <t>Jaera sarsi</t>
  </si>
  <si>
    <t>Jungiella / Psychoda / Tinearia</t>
  </si>
  <si>
    <t>Laccobius (Dimorpholaccobius)</t>
  </si>
  <si>
    <t>Laccobius (Laccobius)</t>
  </si>
  <si>
    <t>Laccobius (Microlaccobius)</t>
  </si>
  <si>
    <t>Laccobius alternus</t>
  </si>
  <si>
    <t>Laccobius gracilis</t>
  </si>
  <si>
    <t>Laccophilus poecilus</t>
  </si>
  <si>
    <t>Laccornis oblongus</t>
  </si>
  <si>
    <t>Lasiocephala basalis</t>
  </si>
  <si>
    <t>Lepidoptera</t>
  </si>
  <si>
    <t>Leptocerus</t>
  </si>
  <si>
    <t>Leptocerus interruptus</t>
  </si>
  <si>
    <t>Leptocerus lusitanicus</t>
  </si>
  <si>
    <t>Leptocerus tineiformis</t>
  </si>
  <si>
    <t>Leptophlebia</t>
  </si>
  <si>
    <t>Leptophlebia (Paraleptophlebia)</t>
  </si>
  <si>
    <t>Leptophlebia cincta</t>
  </si>
  <si>
    <t>Leptophlebia marginata</t>
  </si>
  <si>
    <t>Leptophlebia submarginata</t>
  </si>
  <si>
    <t>Quelle</t>
  </si>
  <si>
    <t>Leptophlebia werneri</t>
  </si>
  <si>
    <t>Leptophlebiidae</t>
  </si>
  <si>
    <t>Leuctra</t>
  </si>
  <si>
    <t>Leuctra braueri</t>
  </si>
  <si>
    <t>Leuctra geniculata</t>
  </si>
  <si>
    <t>Leuctra nigra</t>
  </si>
  <si>
    <t>Libellula fulva</t>
  </si>
  <si>
    <t>Libellula quadrimaculata</t>
  </si>
  <si>
    <t>Hydrobia (ulvae)</t>
  </si>
  <si>
    <t>Limnebius nitidus</t>
  </si>
  <si>
    <t>Limnebius truncatellus</t>
  </si>
  <si>
    <t>Limnephilini</t>
  </si>
  <si>
    <t>Limnius</t>
  </si>
  <si>
    <t>Limnius muelleri / opacus</t>
  </si>
  <si>
    <t>Limnius perrisi</t>
  </si>
  <si>
    <t>Limnophora</t>
  </si>
  <si>
    <t>Limnoxenus niger</t>
  </si>
  <si>
    <t>Liponeura</t>
  </si>
  <si>
    <t>Liponeura brevirostris</t>
  </si>
  <si>
    <t>Liponeura brevirostris / decipiens / vimmeri</t>
  </si>
  <si>
    <t>Liponeura cinerascens cinerascens</t>
  </si>
  <si>
    <t>Liponeura cinerascens minor</t>
  </si>
  <si>
    <t>Liponeura cordata</t>
  </si>
  <si>
    <t>Liponeura decipiens</t>
  </si>
  <si>
    <t>Lispe</t>
  </si>
  <si>
    <t>Lithax niger</t>
  </si>
  <si>
    <t>Lithax obscurus</t>
  </si>
  <si>
    <t>Lithoglyphus naticoides</t>
  </si>
  <si>
    <t>Lymnaeidae</t>
  </si>
  <si>
    <t>Lype</t>
  </si>
  <si>
    <t>Macronychus quadrituberculatus</t>
  </si>
  <si>
    <t>Marenzelleria neglecta</t>
  </si>
  <si>
    <t>Margaritifera margaritifera</t>
  </si>
  <si>
    <t>Melanoides tuberculatus</t>
  </si>
  <si>
    <t>Mesophylax impunctatus</t>
  </si>
  <si>
    <t>Metanoea rhaetica</t>
  </si>
  <si>
    <t>Metreletus balcanicus</t>
  </si>
  <si>
    <t>Micrasema</t>
  </si>
  <si>
    <t>Micrasema longulum</t>
  </si>
  <si>
    <t>Micrasema minimum</t>
  </si>
  <si>
    <t>Micrasema morosum</t>
  </si>
  <si>
    <t>Micrasema setiferum</t>
  </si>
  <si>
    <t>Microcara testacea</t>
  </si>
  <si>
    <t>Molanna albicans</t>
  </si>
  <si>
    <t>Molannodes tinctus</t>
  </si>
  <si>
    <t>Musculium</t>
  </si>
  <si>
    <t>Mystacides longicornis / nigra</t>
  </si>
  <si>
    <t>Naididae / Tubificidae</t>
  </si>
  <si>
    <t>Nebrioporus</t>
  </si>
  <si>
    <t>Nebrioporus assimilis</t>
  </si>
  <si>
    <t>Hydrometra gracilenta _teichläufer</t>
  </si>
  <si>
    <t>Nebrioporus canaliculatus</t>
  </si>
  <si>
    <t>Nebrioporus depressus / elegans</t>
  </si>
  <si>
    <t>Nemotelus</t>
  </si>
  <si>
    <t>Nemourinae</t>
  </si>
  <si>
    <t>Nereidae</t>
  </si>
  <si>
    <t>Niphargus / Crangonyx - Gruppe</t>
  </si>
  <si>
    <t>Normandia</t>
  </si>
  <si>
    <t>Normandia nitens</t>
  </si>
  <si>
    <t>Normandia sodalis</t>
  </si>
  <si>
    <t>Obesogammarus obesus</t>
  </si>
  <si>
    <t>Ochthebius (Asiobates)</t>
  </si>
  <si>
    <t>Ochthebius (Enicocerus)</t>
  </si>
  <si>
    <t>Ochthebius (Ochthebius)</t>
  </si>
  <si>
    <t>Ochthebius colveranus</t>
  </si>
  <si>
    <t>Ochthebius exsculptus</t>
  </si>
  <si>
    <t>Ochthebius gibbosus</t>
  </si>
  <si>
    <t>Ochthebius granulatus</t>
  </si>
  <si>
    <t>Ochthebius melanescens</t>
  </si>
  <si>
    <t>Ochthebius narentinus</t>
  </si>
  <si>
    <t>Odontocerum albicorne</t>
  </si>
  <si>
    <t>Oecetis notata</t>
  </si>
  <si>
    <t>Oecismus monedula</t>
  </si>
  <si>
    <t>Oligoneuriella rhenana</t>
  </si>
  <si>
    <t>Onychogomphus / Ophiogomphus</t>
  </si>
  <si>
    <t>Onychogomphus forcipatus</t>
  </si>
  <si>
    <t>Onychogomphus uncatus</t>
  </si>
  <si>
    <t>Ophiogomphus cecilia</t>
  </si>
  <si>
    <t>Oreodytes</t>
  </si>
  <si>
    <t>Placopdella/Haementeria costata</t>
  </si>
  <si>
    <t>Oreodytes davisii</t>
  </si>
  <si>
    <t>Oreodytes sanmarkii</t>
  </si>
  <si>
    <t>Oreodytes septentrionalis</t>
  </si>
  <si>
    <t>Orthetrum</t>
  </si>
  <si>
    <t>Orthotrichia</t>
  </si>
  <si>
    <t>Osmylus fulvicephalus</t>
  </si>
  <si>
    <t>Oulimnius</t>
  </si>
  <si>
    <t>Oulimnius rivularis</t>
  </si>
  <si>
    <t>Oulimnius troglodytes</t>
  </si>
  <si>
    <t>Oxygastra curtisii</t>
  </si>
  <si>
    <t>Pacifastacus leniusculus</t>
  </si>
  <si>
    <t>Palaemonidae</t>
  </si>
  <si>
    <t>Palingenia longicauda</t>
  </si>
  <si>
    <t>Parachiona picicornis</t>
  </si>
  <si>
    <t>Paracymus</t>
  </si>
  <si>
    <t>Aeschna</t>
  </si>
  <si>
    <t>Paroecetis struckii</t>
  </si>
  <si>
    <t>Aeschna affinis</t>
  </si>
  <si>
    <t>Pedicia</t>
  </si>
  <si>
    <t>Aeschna cyanea</t>
  </si>
  <si>
    <t>Aeschna grandis</t>
  </si>
  <si>
    <t>Perla</t>
  </si>
  <si>
    <t>Aeschna mixta</t>
  </si>
  <si>
    <t>Perla abdominalis</t>
  </si>
  <si>
    <t xml:space="preserve">Aeschna viridis </t>
  </si>
  <si>
    <t>Perla grandis</t>
  </si>
  <si>
    <t>Aeschnidae</t>
  </si>
  <si>
    <t>Perla marginata</t>
  </si>
  <si>
    <t>Perlidae</t>
  </si>
  <si>
    <t>Perlodes</t>
  </si>
  <si>
    <t>Perlodidae</t>
  </si>
  <si>
    <t>Phacopteryx brevipennis</t>
  </si>
  <si>
    <t>Phagocata</t>
  </si>
  <si>
    <t>Phalacrocera replicata</t>
  </si>
  <si>
    <t>Philopotamidae</t>
  </si>
  <si>
    <t>Philopotamus</t>
  </si>
  <si>
    <t>Philopotamus ludificatus</t>
  </si>
  <si>
    <t>Philopotamus montanus</t>
  </si>
  <si>
    <t>Philopotamus variegatus</t>
  </si>
  <si>
    <t>Stillgewässer, Bestimmung?</t>
  </si>
  <si>
    <t>Physella</t>
  </si>
  <si>
    <t>Still-, Fließgewässer, Moor</t>
  </si>
  <si>
    <t>Pilaria</t>
  </si>
  <si>
    <t>Placobdella costata</t>
  </si>
  <si>
    <t>Plectrocnemia</t>
  </si>
  <si>
    <t>Polycelis felina</t>
  </si>
  <si>
    <t>Polycentropodidae</t>
  </si>
  <si>
    <t>Polycentropus</t>
  </si>
  <si>
    <t>Polycentropus excisus</t>
  </si>
  <si>
    <t>Zygoptera</t>
  </si>
  <si>
    <t>indifferent</t>
  </si>
  <si>
    <t>Polycentropus irroratus</t>
  </si>
  <si>
    <t>Pomatinus substriatus</t>
  </si>
  <si>
    <t>Pontogammarus robustoides</t>
  </si>
  <si>
    <t>Potamanthus luteus</t>
  </si>
  <si>
    <t>Potamophilus acuminatus</t>
  </si>
  <si>
    <t>Potamophylax</t>
  </si>
  <si>
    <t>Potamophylax nigricornis</t>
  </si>
  <si>
    <t>Potamophylax rotundipennis</t>
  </si>
  <si>
    <t>Procloeon</t>
  </si>
  <si>
    <t>Prosimulium</t>
  </si>
  <si>
    <t>Prosimulium hirtipes</t>
  </si>
  <si>
    <t>Prosimulium latimucro</t>
  </si>
  <si>
    <t>Prosimulium rufipes</t>
  </si>
  <si>
    <t>Prosimulium tomosvaryi</t>
  </si>
  <si>
    <t>Prosopistoma pennigerum</t>
  </si>
  <si>
    <t>Protonemura</t>
  </si>
  <si>
    <t>Pseudanodonta complanata</t>
  </si>
  <si>
    <t>Pseudopsilopteryx zimmeri</t>
  </si>
  <si>
    <t>Psychomyia fragilis</t>
  </si>
  <si>
    <t>Psychomyia pusilla</t>
  </si>
  <si>
    <t>Ptilocolepus granulatus</t>
  </si>
  <si>
    <t>Radix ampla</t>
  </si>
  <si>
    <t>Radix balthica / labiata</t>
  </si>
  <si>
    <t>Stylaria lacustris</t>
  </si>
  <si>
    <t>Rhabdiopteryx</t>
  </si>
  <si>
    <t>Rhithrogena</t>
  </si>
  <si>
    <t>Rhithrogena alpestris - Gruppe</t>
  </si>
  <si>
    <t>Rhithrogena diaphana - Gruppe</t>
  </si>
  <si>
    <t>Rhithrogena hybrida - Gruppe</t>
  </si>
  <si>
    <t>Rhithrogena semicolorata - Gruppe</t>
  </si>
  <si>
    <t>Rhithropanopeus harrisii</t>
  </si>
  <si>
    <t>Rhyacophila</t>
  </si>
  <si>
    <t>Rhyacophila - Hyperrhyacophila</t>
  </si>
  <si>
    <t>Rhyacophila - Hyporhyacophila</t>
  </si>
  <si>
    <t>Rhyacophila - Rhyacophila</t>
  </si>
  <si>
    <t>Rhyacophila bonaparti</t>
  </si>
  <si>
    <t>Rhyacophila evoluta</t>
  </si>
  <si>
    <t>Rhyacophila fasciata</t>
  </si>
  <si>
    <t>Rhyacophila glareosa</t>
  </si>
  <si>
    <t>Rhyacophila hirticornis</t>
  </si>
  <si>
    <t>Rhyacophila intermedia</t>
  </si>
  <si>
    <t>Rhyacophila laevis</t>
  </si>
  <si>
    <t>Rhyacophila nubila</t>
  </si>
  <si>
    <t>Rhyacophila obliterata</t>
  </si>
  <si>
    <t>Rhyacophila philopotamoides</t>
  </si>
  <si>
    <t>Rhyacophila polonica / praemorsa</t>
  </si>
  <si>
    <t>Rhyacophila praemorsa</t>
  </si>
  <si>
    <t>Rhyacophila producta</t>
  </si>
  <si>
    <t>Rhyacophila pubescens</t>
  </si>
  <si>
    <t>Rhyacophila stigmatica</t>
  </si>
  <si>
    <t>Rhyacophila torrentium</t>
  </si>
  <si>
    <t>Rhyacophila tristis</t>
  </si>
  <si>
    <t>Rhypholophus</t>
  </si>
  <si>
    <t>Riolus</t>
  </si>
  <si>
    <t>Riolus cupreus</t>
  </si>
  <si>
    <t>Riolus illiesi</t>
  </si>
  <si>
    <t>Riolus subviolaceus</t>
  </si>
  <si>
    <t>Scarodytes halensis</t>
  </si>
  <si>
    <t>Sciomyzidae</t>
  </si>
  <si>
    <t>Scleroprocta</t>
  </si>
  <si>
    <t>Sericostoma</t>
  </si>
  <si>
    <t>Serratella</t>
  </si>
  <si>
    <t>Setodes</t>
  </si>
  <si>
    <t>Setodes argentipunctellus</t>
  </si>
  <si>
    <t>Setodes punctatus</t>
  </si>
  <si>
    <t>Setodes viridis</t>
  </si>
  <si>
    <t>Hydropsychidae</t>
  </si>
  <si>
    <t>Silo nigricornis / piceus</t>
  </si>
  <si>
    <t>Silo pallipes</t>
  </si>
  <si>
    <t>Silo piceus</t>
  </si>
  <si>
    <t>Simulium (Eusimulium) aureum - Gruppe</t>
  </si>
  <si>
    <t>Simulium (Hellichiella) latipes</t>
  </si>
  <si>
    <t>Simulium (Nevermannia) angustitarse</t>
  </si>
  <si>
    <t>Simulium (Nevermannia) bertrandi</t>
  </si>
  <si>
    <t>Limnephilus binotatus</t>
  </si>
  <si>
    <t>Simulium (Nevermannia) brevidens</t>
  </si>
  <si>
    <t>Simulium (Nevermannia) carpathicum</t>
  </si>
  <si>
    <t>Simulium (Nevermannia) costatum</t>
  </si>
  <si>
    <t>Simulium (Nevermannia) crenobium</t>
  </si>
  <si>
    <t>Limnephilus germanus</t>
  </si>
  <si>
    <t>Simulium (Nevermannia) cryophilum</t>
  </si>
  <si>
    <t>Simulium (Nevermannia) lundstromi</t>
  </si>
  <si>
    <t>Simulium (Nevermannia) naturale</t>
  </si>
  <si>
    <t>Simulium (Nevermannia) urbanum</t>
  </si>
  <si>
    <t>Simulium (Nevermannia) vernum</t>
  </si>
  <si>
    <t>Simulium (Nevermannia) vernum - Gruppe</t>
  </si>
  <si>
    <t>Simulium (Obuchovia) auricoma</t>
  </si>
  <si>
    <t>Simulium (Tetisimulium) bezzii</t>
  </si>
  <si>
    <t>Simulium (Wilhelmia)</t>
  </si>
  <si>
    <t>Simulium (Wilhelmia) balcanicum</t>
  </si>
  <si>
    <t>Simulium (Wilhelmia) equinum</t>
  </si>
  <si>
    <t>Simulium (Wilhelmia) lineatum</t>
  </si>
  <si>
    <t>Simulium argenteostriatum</t>
  </si>
  <si>
    <t>Simulium argyreatum</t>
  </si>
  <si>
    <t>Simulium colombaschense</t>
  </si>
  <si>
    <t>Simulium degrangei</t>
  </si>
  <si>
    <t>Simulium maximum</t>
  </si>
  <si>
    <t>Simulium monticola</t>
  </si>
  <si>
    <t>Simulium nigrum / pusillum </t>
  </si>
  <si>
    <t>Simulium noelleri</t>
  </si>
  <si>
    <t>Simulium ornatum - Gruppe</t>
  </si>
  <si>
    <t>Simulium posticatum / rostratum</t>
  </si>
  <si>
    <t>Stillgewässer,  Moor</t>
  </si>
  <si>
    <t>Simulium reptans</t>
  </si>
  <si>
    <t>Simulium trifasciatum</t>
  </si>
  <si>
    <t>Simulium tuberosum - Gruppe</t>
  </si>
  <si>
    <t>Simulium variegatum</t>
  </si>
  <si>
    <t>Sinanodonta woodiana</t>
  </si>
  <si>
    <t>Siphlonurus</t>
  </si>
  <si>
    <t>Siphlonurus alternatus</t>
  </si>
  <si>
    <t>Siphlonurus croaticus</t>
  </si>
  <si>
    <t>Plectrocnemia geniculata</t>
  </si>
  <si>
    <t>Siphlonurus lacustris</t>
  </si>
  <si>
    <t>Siphonoperla</t>
  </si>
  <si>
    <t>Siphonoperla taurica</t>
  </si>
  <si>
    <t>Sisyra</t>
  </si>
  <si>
    <t>Fließ-, Stillgewässer, Brackw</t>
  </si>
  <si>
    <t>Sphaerium rivicola</t>
  </si>
  <si>
    <t>Spongillidae</t>
  </si>
  <si>
    <t>Stactobia</t>
  </si>
  <si>
    <t>Stactobiella risi</t>
  </si>
  <si>
    <t>Stenelmis</t>
  </si>
  <si>
    <t>Stenelmis canaliculata</t>
  </si>
  <si>
    <t>Stenelmis consobrina</t>
  </si>
  <si>
    <t>Stictonectes lepidus</t>
  </si>
  <si>
    <t>Stictotarsus</t>
  </si>
  <si>
    <t>Stictotarsus griseostriatus</t>
  </si>
  <si>
    <t>Stylodrilus heringianus</t>
  </si>
  <si>
    <t>Sympecma</t>
  </si>
  <si>
    <t>Synagapetus</t>
  </si>
  <si>
    <t>Synagapetus dubitans</t>
  </si>
  <si>
    <t>Synagapetus iridipennis / moselyi</t>
  </si>
  <si>
    <t>Syrphidae</t>
  </si>
  <si>
    <t>Taeniopteryx</t>
  </si>
  <si>
    <t>Taeniopteryx nebulosa</t>
  </si>
  <si>
    <t>Thaumaleidae</t>
  </si>
  <si>
    <t>Theodoxus</t>
  </si>
  <si>
    <t>Theodoxus danubialis</t>
  </si>
  <si>
    <t>Theodoxus fluviatilis</t>
  </si>
  <si>
    <t>Theodoxus transversalis</t>
  </si>
  <si>
    <t>Thraulus bellus</t>
  </si>
  <si>
    <t>Thremma gallicum</t>
  </si>
  <si>
    <t>Tinodes</t>
  </si>
  <si>
    <t>Tinodes unicolor</t>
  </si>
  <si>
    <t>Tipula s. l.</t>
  </si>
  <si>
    <t>Torleya major</t>
  </si>
  <si>
    <t>Trichostegia minor</t>
  </si>
  <si>
    <t>Tricyphona</t>
  </si>
  <si>
    <t>Triogma trisulcata</t>
  </si>
  <si>
    <t>Trocheta bykowskii</t>
  </si>
  <si>
    <t>Trocheta haskonis</t>
  </si>
  <si>
    <t>Trocheta pseudodina</t>
  </si>
  <si>
    <t>Trochetinae</t>
  </si>
  <si>
    <t>Unio crassus crassus</t>
  </si>
  <si>
    <t>Unionidae</t>
  </si>
  <si>
    <t>Valvata piscinalis piscinalis</t>
  </si>
  <si>
    <t>Veliidae</t>
  </si>
  <si>
    <t>Wormaldia</t>
  </si>
  <si>
    <t>Xanthoperla apicalis</t>
  </si>
  <si>
    <t>Ylodes</t>
  </si>
  <si>
    <t>Gesamtergebnis</t>
  </si>
  <si>
    <t>BUCHONOMYINAE</t>
  </si>
  <si>
    <t xml:space="preserve">Buchonomyia </t>
  </si>
  <si>
    <t>Buchonomyia thienemanni</t>
  </si>
  <si>
    <t xml:space="preserve">Buchonomyinae Gen. </t>
  </si>
  <si>
    <t>CHIRONOMINAE</t>
  </si>
  <si>
    <t xml:space="preserve">Chironominae Gen. </t>
  </si>
  <si>
    <t>CHIRONOMINAE-Tribus Chironomini</t>
  </si>
  <si>
    <t>Carbochironomus improvisus</t>
  </si>
  <si>
    <t xml:space="preserve">Carbochironomus </t>
  </si>
  <si>
    <t xml:space="preserve">Chironomini Gen. </t>
  </si>
  <si>
    <t>Chironomus aberratus</t>
  </si>
  <si>
    <t>Chironomus acidophilus</t>
  </si>
  <si>
    <t>Chironomus acutiventris acutiventris</t>
  </si>
  <si>
    <t>Chironomus acutiventris bavaricus</t>
  </si>
  <si>
    <t>Chironomus annularius</t>
  </si>
  <si>
    <t>Chironomus anthracinus</t>
  </si>
  <si>
    <t>Chironomus anthracinus-Gr.</t>
  </si>
  <si>
    <t>Chironomus aprilinus</t>
  </si>
  <si>
    <t>Chironomus cingulatus</t>
  </si>
  <si>
    <t>Chironomus crassimanus</t>
  </si>
  <si>
    <t>Chironomus dorsalis</t>
  </si>
  <si>
    <t>Chironomus holomelas</t>
  </si>
  <si>
    <t>Chironomus lacunarius</t>
  </si>
  <si>
    <t>Chironomus longipes</t>
  </si>
  <si>
    <t>Chironomus longistylus</t>
  </si>
  <si>
    <t>Chironomus lugubris</t>
  </si>
  <si>
    <t>Chironomus luridus</t>
  </si>
  <si>
    <t>Chironomus macani</t>
  </si>
  <si>
    <t>Chironomus melanescens</t>
  </si>
  <si>
    <t>Chironomus melanotus</t>
  </si>
  <si>
    <t>Chironomus nuditarsis</t>
  </si>
  <si>
    <t>Chironomus obtusidens-Gr.</t>
  </si>
  <si>
    <t>Chironomus pallidivittatus</t>
  </si>
  <si>
    <t>Chironomus parathummi</t>
  </si>
  <si>
    <t>Chironomus piger</t>
  </si>
  <si>
    <t>Chironomus pilicornis</t>
  </si>
  <si>
    <t>Chironomus plumosus-Gr.</t>
  </si>
  <si>
    <t>Chironomus prasinus</t>
  </si>
  <si>
    <t>Chironomus pseudothummi</t>
  </si>
  <si>
    <t>Chironomus riparius-Agg.</t>
  </si>
  <si>
    <t>Chironomus sororius</t>
  </si>
  <si>
    <t xml:space="preserve">Chironomus </t>
  </si>
  <si>
    <t>Chironomus striatus</t>
  </si>
  <si>
    <t>Chironomus tentans</t>
  </si>
  <si>
    <t>Chironomus thummi-Gr.</t>
  </si>
  <si>
    <t>Chironomus uliginosus</t>
  </si>
  <si>
    <t xml:space="preserve">Chironomus (Camptochironomus) </t>
  </si>
  <si>
    <t xml:space="preserve">Chironomus (Chaetolabis) </t>
  </si>
  <si>
    <t xml:space="preserve">Chironomus (Chironomus) </t>
  </si>
  <si>
    <t xml:space="preserve">Chironomus (Lobochironomus) </t>
  </si>
  <si>
    <t>Cladopelma bicarinata</t>
  </si>
  <si>
    <t>Cladopelma edwardsi</t>
  </si>
  <si>
    <t>Cladopelma laccophila-Gr.</t>
  </si>
  <si>
    <t xml:space="preserve">Cladopelma </t>
  </si>
  <si>
    <t>Cladopelma virescens</t>
  </si>
  <si>
    <t>Cryptochironomus albofasciatus</t>
  </si>
  <si>
    <t>Cryptochironomus denticulatus</t>
  </si>
  <si>
    <t>Cryptochironomus psittacinus</t>
  </si>
  <si>
    <t>Cryptochironomus redekei</t>
  </si>
  <si>
    <t>Cryptochironomus rostratus</t>
  </si>
  <si>
    <t xml:space="preserve">Cryptochironomus </t>
  </si>
  <si>
    <t>Cryptotendipes holsatus</t>
  </si>
  <si>
    <t>Cryptotendipes nigronitens</t>
  </si>
  <si>
    <t>Cryptotendipes pflugfelderi</t>
  </si>
  <si>
    <t>Cryptotendipes pseudotener</t>
  </si>
  <si>
    <t>Cryptotendipes usmaensis</t>
  </si>
  <si>
    <t>Cyphomella cornea</t>
  </si>
  <si>
    <t xml:space="preserve">Cyphomella </t>
  </si>
  <si>
    <t>Demeijerea rufipes</t>
  </si>
  <si>
    <t xml:space="preserve">Demeijerea </t>
  </si>
  <si>
    <t>Demicryptochironomus neglectus</t>
  </si>
  <si>
    <t xml:space="preserve">Demicryptochironomus </t>
  </si>
  <si>
    <t>Dicrotendipes lobiger</t>
  </si>
  <si>
    <t>Dicrotendipes modestus</t>
  </si>
  <si>
    <t xml:space="preserve">Dicrotendipes </t>
  </si>
  <si>
    <t>Dicrotendipes tritomus</t>
  </si>
  <si>
    <t>Einfeldia dissidens</t>
  </si>
  <si>
    <t>Einfeldia pagana</t>
  </si>
  <si>
    <t>Einfeldia palaearctica</t>
  </si>
  <si>
    <t xml:space="preserve">Endochironomus </t>
  </si>
  <si>
    <t>Fleuria lacustris</t>
  </si>
  <si>
    <t xml:space="preserve">Fleuria </t>
  </si>
  <si>
    <t>Glyptotendipes cauliginellus</t>
  </si>
  <si>
    <t>Glyptotendipes foliicola</t>
  </si>
  <si>
    <t>Glyptotendipes glaucus</t>
  </si>
  <si>
    <t>Glyptotendipes imbecillis</t>
  </si>
  <si>
    <t xml:space="preserve">Glyptotendipes </t>
  </si>
  <si>
    <t>Glyptotendipes varipes</t>
  </si>
  <si>
    <t>Glyptotendipes viridis</t>
  </si>
  <si>
    <t>Harnischia angularis</t>
  </si>
  <si>
    <t>Harnischia curtilamellata</t>
  </si>
  <si>
    <t>Harnischia fuscimanus</t>
  </si>
  <si>
    <t xml:space="preserve">Harnischia </t>
  </si>
  <si>
    <t xml:space="preserve">Kiefferulus </t>
  </si>
  <si>
    <t>Kiefferulus tendipediformis</t>
  </si>
  <si>
    <t>Kloosia pusilla</t>
  </si>
  <si>
    <t xml:space="preserve">Kloosia </t>
  </si>
  <si>
    <t>Lauterborniella agrayloides</t>
  </si>
  <si>
    <t xml:space="preserve">Lauterborniella </t>
  </si>
  <si>
    <t>Lipiniella araenicola</t>
  </si>
  <si>
    <t xml:space="preserve">Lipiniella </t>
  </si>
  <si>
    <t>Microchironomus deribae</t>
  </si>
  <si>
    <t xml:space="preserve">Microchironomus </t>
  </si>
  <si>
    <t>Microchironomus tener</t>
  </si>
  <si>
    <t>Microtendipes britteni</t>
  </si>
  <si>
    <t>Microtendipes chloris</t>
  </si>
  <si>
    <t>Microtendipes chloris-Gr.</t>
  </si>
  <si>
    <t>Microtendipes confinis</t>
  </si>
  <si>
    <t>Microtendipes nitidus</t>
  </si>
  <si>
    <t>Microtendipes pedellus-Gr.</t>
  </si>
  <si>
    <t>Microtendipes rydalensis</t>
  </si>
  <si>
    <t>Microtendipes rydalensis-Gr.</t>
  </si>
  <si>
    <t xml:space="preserve">Microtendipes </t>
  </si>
  <si>
    <t>Microtendipes tarsalis</t>
  </si>
  <si>
    <t>Nilothauma brayi</t>
  </si>
  <si>
    <t xml:space="preserve">Nilothauma </t>
  </si>
  <si>
    <t>Omisus caledonicus</t>
  </si>
  <si>
    <t xml:space="preserve">Omisus </t>
  </si>
  <si>
    <t>Pagastiella orophila</t>
  </si>
  <si>
    <t xml:space="preserve">Pagastiella </t>
  </si>
  <si>
    <t>Parachironomus cinctellus</t>
  </si>
  <si>
    <t>Parachironomus danicus</t>
  </si>
  <si>
    <t>Parachironomus digitalis</t>
  </si>
  <si>
    <t>Parachironomus frequens</t>
  </si>
  <si>
    <t>Parachironomus frequens-Gr.</t>
  </si>
  <si>
    <t>Parachironomus gracilior</t>
  </si>
  <si>
    <t>Parachironomus gracilior-Gr.</t>
  </si>
  <si>
    <t>Parachironomus mauricii</t>
  </si>
  <si>
    <t>Parachironomus monochromus</t>
  </si>
  <si>
    <t>Parachironomus parilis</t>
  </si>
  <si>
    <t xml:space="preserve">Parachironomus </t>
  </si>
  <si>
    <t>Parachironomus subalpinus</t>
  </si>
  <si>
    <t>Parachironomus swammerdami</t>
  </si>
  <si>
    <t>Parachironomus tenuicaudatus</t>
  </si>
  <si>
    <t>Parachironomus varus</t>
  </si>
  <si>
    <t>Parachironomus vitiosus</t>
  </si>
  <si>
    <t>Paracladopelma camptolabis</t>
  </si>
  <si>
    <t>Paracladopelma laminata</t>
  </si>
  <si>
    <t>Paracladopelma mikiana</t>
  </si>
  <si>
    <t xml:space="preserve">Paracladopelma </t>
  </si>
  <si>
    <t>Paralauterborniella nigrohalteralis</t>
  </si>
  <si>
    <t xml:space="preserve">Paralauterborniella </t>
  </si>
  <si>
    <t>Paratendipes albimanus-Gr.</t>
  </si>
  <si>
    <t>Paratendipes nubilus</t>
  </si>
  <si>
    <t>Paratendipes nudisquama</t>
  </si>
  <si>
    <t>Paratendipes plebeius</t>
  </si>
  <si>
    <t>Phaenopsectra flavipes</t>
  </si>
  <si>
    <t>Phaenopsectra punctipes</t>
  </si>
  <si>
    <t>Polypedilum acifer</t>
  </si>
  <si>
    <t>Polypedilum acutum</t>
  </si>
  <si>
    <t>Polypedilum aegyptium</t>
  </si>
  <si>
    <t>Polypedilum amoenum</t>
  </si>
  <si>
    <t>Polypedilum apfelbecki</t>
  </si>
  <si>
    <t>Polypedilum arundinetum</t>
  </si>
  <si>
    <t>Polypedilum cultellatum</t>
  </si>
  <si>
    <t>Polypedilum elongatum</t>
  </si>
  <si>
    <t>Polypedilum exsectum</t>
  </si>
  <si>
    <t>Polypedilum laetum</t>
  </si>
  <si>
    <t>Polypedilum laetum-Agg.</t>
  </si>
  <si>
    <t>Polypedilum nubens</t>
  </si>
  <si>
    <t>Polypedilum pullum</t>
  </si>
  <si>
    <t>Polypedilum quadriguttatum</t>
  </si>
  <si>
    <t>Polypedilum quadrimaculatum</t>
  </si>
  <si>
    <t>Polypedilum scalaenum-Gr.</t>
  </si>
  <si>
    <t>Polypedilum scalaenum/pullum</t>
  </si>
  <si>
    <t>Polypedilum scirpicola</t>
  </si>
  <si>
    <t>Polypedilum sordens-Gr.</t>
  </si>
  <si>
    <t xml:space="preserve">Polypedilum </t>
  </si>
  <si>
    <t>Polypedilum tritum</t>
  </si>
  <si>
    <t xml:space="preserve">Polypedilum (Pentapedilum) </t>
  </si>
  <si>
    <t xml:space="preserve">Polypedilum (Polypedilum) </t>
  </si>
  <si>
    <t xml:space="preserve">Polypedilum (Tripodura) </t>
  </si>
  <si>
    <t>Robackia demeijerei</t>
  </si>
  <si>
    <t>Robackia pilicauda</t>
  </si>
  <si>
    <t xml:space="preserve">Robackia </t>
  </si>
  <si>
    <t>Saetheria reissi</t>
  </si>
  <si>
    <t xml:space="preserve">Saetheria </t>
  </si>
  <si>
    <t>Sergentia coracina</t>
  </si>
  <si>
    <t xml:space="preserve">Sergentia </t>
  </si>
  <si>
    <t>Stenochironomus fascipennis</t>
  </si>
  <si>
    <t>Stenochironomus gibbus</t>
  </si>
  <si>
    <t>Stenochironomus hibernicus</t>
  </si>
  <si>
    <t xml:space="preserve">Stenochironomus </t>
  </si>
  <si>
    <t xml:space="preserve">Stenochironomus (Petalopholeus) </t>
  </si>
  <si>
    <t xml:space="preserve">Stenochironomus (Stenochironomus) </t>
  </si>
  <si>
    <t>Stictochironomus crassiforceps</t>
  </si>
  <si>
    <t>Stictochironomus maculipennis</t>
  </si>
  <si>
    <t>Stictochironomus pictulus</t>
  </si>
  <si>
    <t>Stictochironomus rosenschoeldi</t>
  </si>
  <si>
    <t xml:space="preserve">Stictochironomus </t>
  </si>
  <si>
    <t>Stictochironomus sticticus</t>
  </si>
  <si>
    <t>Synendotendipes dispar</t>
  </si>
  <si>
    <t>Synendotendipes impar</t>
  </si>
  <si>
    <t xml:space="preserve">Tribelos </t>
  </si>
  <si>
    <t xml:space="preserve">Xenochironomus </t>
  </si>
  <si>
    <t>Xenochironomus xenolabis</t>
  </si>
  <si>
    <t xml:space="preserve">Zavreliella </t>
  </si>
  <si>
    <t>CHIRONOMINAE-Tribus Pseudochironomini</t>
  </si>
  <si>
    <t>Pseudochironomus prasinatus</t>
  </si>
  <si>
    <t xml:space="preserve">Pseudochironomus </t>
  </si>
  <si>
    <t>CHIRONOMINAE-Tribus Tanytarsini</t>
  </si>
  <si>
    <t>Cladotanytarsus atridorsum</t>
  </si>
  <si>
    <t>Cladotanytarsus difficilis</t>
  </si>
  <si>
    <t>Cladotanytarsus dispersopilosus</t>
  </si>
  <si>
    <t>Cladotanytarsus iucundus</t>
  </si>
  <si>
    <t>Cladotanytarsus lepidocalcar</t>
  </si>
  <si>
    <t>Cladotanytarsus mancus</t>
  </si>
  <si>
    <t>Cladotanytarsus mancus-Gr.</t>
  </si>
  <si>
    <t>Cladotanytarsus nigrovittatus</t>
  </si>
  <si>
    <t>Cladotanytarsus pallidus</t>
  </si>
  <si>
    <t xml:space="preserve">Cladotanytarsus </t>
  </si>
  <si>
    <t>Cladotanytarsus vanderwulpi</t>
  </si>
  <si>
    <t>Cladotanytarsus wexionensis</t>
  </si>
  <si>
    <t>Constempellina brevicosta</t>
  </si>
  <si>
    <t xml:space="preserve">Constempellina </t>
  </si>
  <si>
    <t>Corynocera ambigua</t>
  </si>
  <si>
    <t xml:space="preserve">Corynocera </t>
  </si>
  <si>
    <t>Krenopsectra acuta</t>
  </si>
  <si>
    <t xml:space="preserve">Krenopsectra </t>
  </si>
  <si>
    <t>Lithotanytarsus emarginatus</t>
  </si>
  <si>
    <t xml:space="preserve">Lithotanytarsus </t>
  </si>
  <si>
    <t>Micropsectra atrofasciata</t>
  </si>
  <si>
    <t>Micropsectra atrofasciata-Agg.</t>
  </si>
  <si>
    <t>Micropsectra attenuata</t>
  </si>
  <si>
    <t>Micropsectra auvergnensis</t>
  </si>
  <si>
    <t>Micropsectra bidentata</t>
  </si>
  <si>
    <t>Micropsectra bodanica</t>
  </si>
  <si>
    <t>Micropsectra contracta</t>
  </si>
  <si>
    <t>Micropsectra fusca</t>
  </si>
  <si>
    <t>Micropsectra groenlandica</t>
  </si>
  <si>
    <t>Micropsectra junci</t>
  </si>
  <si>
    <t>Micropsectra lindebergi</t>
  </si>
  <si>
    <t>Micropsectra lindrothi</t>
  </si>
  <si>
    <t>Micropsectra notescens</t>
  </si>
  <si>
    <t>Micropsectra radialis</t>
  </si>
  <si>
    <t>Micropsectra recurvata</t>
  </si>
  <si>
    <t>Micropsectra roseiventris</t>
  </si>
  <si>
    <t xml:space="preserve">Micropsectra </t>
  </si>
  <si>
    <t>Micropsectra subnitens</t>
  </si>
  <si>
    <t xml:space="preserve">Micropsectra/Tanytarsus </t>
  </si>
  <si>
    <t xml:space="preserve">Neostempellina </t>
  </si>
  <si>
    <t>Neostempellina thienemanni</t>
  </si>
  <si>
    <t>Neozavrelia bernensis</t>
  </si>
  <si>
    <t>Neozavrelia fuldensis</t>
  </si>
  <si>
    <t>Neozavrelia improvisa</t>
  </si>
  <si>
    <t xml:space="preserve">Neozavrelia </t>
  </si>
  <si>
    <t>Parapsectra chionophila</t>
  </si>
  <si>
    <t>Parapsectra mendli</t>
  </si>
  <si>
    <t>Parapsectra nana</t>
  </si>
  <si>
    <t xml:space="preserve">Parapsectra </t>
  </si>
  <si>
    <t>Parapsectra styriaca</t>
  </si>
  <si>
    <t>Parapsectra uliginosa</t>
  </si>
  <si>
    <t>Parapsectra wagneri</t>
  </si>
  <si>
    <t>Paratanytarsus austriacus</t>
  </si>
  <si>
    <t>Paratanytarsus bituberculatus</t>
  </si>
  <si>
    <t>Paratanytarsus dimorphis</t>
  </si>
  <si>
    <t>Paratanytarsus dissimilis</t>
  </si>
  <si>
    <t>Paratanytarsus inopertus</t>
  </si>
  <si>
    <t>Paratanytarsus intricatus</t>
  </si>
  <si>
    <t>Paratanytarsus laccophilus</t>
  </si>
  <si>
    <t>Paratanytarsus laetipes</t>
  </si>
  <si>
    <t>Paratanytarsus lauterborni</t>
  </si>
  <si>
    <t>Paratanytarsus mediterraneus</t>
  </si>
  <si>
    <t>Paratanytarsus penicillatus</t>
  </si>
  <si>
    <t xml:space="preserve">Paratanytarsus </t>
  </si>
  <si>
    <t>Paratanytarsus tenellulus</t>
  </si>
  <si>
    <t>Paratanytarsus tenuis</t>
  </si>
  <si>
    <t>Rheotanytarsus curtistylus</t>
  </si>
  <si>
    <t>Rheotanytarsus illiesi</t>
  </si>
  <si>
    <t>Rheotanytarsus muscicola</t>
  </si>
  <si>
    <t>Rheotanytarsus nigricauda</t>
  </si>
  <si>
    <t>Rheotanytarsus pellucidus</t>
  </si>
  <si>
    <t>Rheotanytarsus pentapoda</t>
  </si>
  <si>
    <t>Rheotanytarsus photophilus</t>
  </si>
  <si>
    <t>Rheotanytarsus reissi</t>
  </si>
  <si>
    <t>Rheotanytarsus rhenanus</t>
  </si>
  <si>
    <t>Rheotanytarsus ringei</t>
  </si>
  <si>
    <t xml:space="preserve">Rheotanytarsus </t>
  </si>
  <si>
    <t>Stempellina almi</t>
  </si>
  <si>
    <t>Stempellina bausei</t>
  </si>
  <si>
    <t xml:space="preserve">Stempellina </t>
  </si>
  <si>
    <t>Stempellina subglabripennis</t>
  </si>
  <si>
    <t>Stempellinella brevis</t>
  </si>
  <si>
    <t>Stempellinella flavidula</t>
  </si>
  <si>
    <t>Stempellinella saltuum</t>
  </si>
  <si>
    <t xml:space="preserve">Tanytarsini Gen. </t>
  </si>
  <si>
    <t>Tanytarsus aberrans</t>
  </si>
  <si>
    <t>Tanytarsus bathophilus</t>
  </si>
  <si>
    <t>Tanytarsus brundini</t>
  </si>
  <si>
    <t>Tanytarsus buchonius</t>
  </si>
  <si>
    <t>Tanytarsus chinyensis</t>
  </si>
  <si>
    <t>Tanytarsus cretensis</t>
  </si>
  <si>
    <t>Tanytarsus curticornis</t>
  </si>
  <si>
    <t>Tanytarsus debilis</t>
  </si>
  <si>
    <t>Tanytarsus dibranchius</t>
  </si>
  <si>
    <t>Tanytarsus dispar</t>
  </si>
  <si>
    <t>Tanytarsus ejuncidus</t>
  </si>
  <si>
    <t>Tanytarsus excavatus</t>
  </si>
  <si>
    <t>Tanytarsus fimbriatus</t>
  </si>
  <si>
    <t>Tanytarsus formosanus</t>
  </si>
  <si>
    <t>Tanytarsus gibbosiceps</t>
  </si>
  <si>
    <t>Tanytarsus glabrescens</t>
  </si>
  <si>
    <t>Tanytarsus gracilentus</t>
  </si>
  <si>
    <t>Tanytarsus gregarius</t>
  </si>
  <si>
    <t>Tanytarsus inaequalis</t>
  </si>
  <si>
    <t>Tanytarsus lactescens</t>
  </si>
  <si>
    <t>Tanytarsus lestagei</t>
  </si>
  <si>
    <t>Tanytarsus lestagei-Agg.</t>
  </si>
  <si>
    <t>Tanytarsus longitarsis</t>
  </si>
  <si>
    <t>Tanytarsus lugens</t>
  </si>
  <si>
    <t>Tanytarsus mancospinosus</t>
  </si>
  <si>
    <t>Tanytarsus medius</t>
  </si>
  <si>
    <t>Tanytarsus mendax</t>
  </si>
  <si>
    <t>Tanytarsus miriforceps</t>
  </si>
  <si>
    <t>Tanytarsus multipunctatus</t>
  </si>
  <si>
    <t>Tanytarsus nemorosus</t>
  </si>
  <si>
    <t>Tanytarsus niger</t>
  </si>
  <si>
    <t>Tanytarsus nigricollis</t>
  </si>
  <si>
    <t>Tanytarsus norvegicus</t>
  </si>
  <si>
    <t>Tanytarsus occultus</t>
  </si>
  <si>
    <t>Tanytarsus palettaris</t>
  </si>
  <si>
    <t>Tanytarsus pallidicornis</t>
  </si>
  <si>
    <t>Tanytarsus quadridentatus</t>
  </si>
  <si>
    <t>Tanytarsus recurvatus</t>
  </si>
  <si>
    <t>Tanytarsus signatus</t>
  </si>
  <si>
    <t>Tanytarsus sinuatus</t>
  </si>
  <si>
    <t>Tanytarsus smolandicus</t>
  </si>
  <si>
    <t xml:space="preserve">Tanytarsus </t>
  </si>
  <si>
    <t>Tanytarsus striatulus</t>
  </si>
  <si>
    <t>Tanytarsus sylvaticus</t>
  </si>
  <si>
    <t>Tanytarsus usmaensis</t>
  </si>
  <si>
    <t>Tanytarsus verralli</t>
  </si>
  <si>
    <t>Thienemanniola ploenensis</t>
  </si>
  <si>
    <t xml:space="preserve">Thienemanniola </t>
  </si>
  <si>
    <t>Virgatanytarsus arduennensis</t>
  </si>
  <si>
    <t xml:space="preserve">Virgatanytarsus </t>
  </si>
  <si>
    <t>Virgatanytarsus triangularis</t>
  </si>
  <si>
    <t>Zavrelia pentatoma</t>
  </si>
  <si>
    <t xml:space="preserve">Zavrelia </t>
  </si>
  <si>
    <t>DIAMESINAE</t>
  </si>
  <si>
    <t xml:space="preserve">Diamesinae Gen. </t>
  </si>
  <si>
    <t>DIAMESINAE-Tribus Boreoheptagyiini</t>
  </si>
  <si>
    <t>Boreoheptagyia legeri</t>
  </si>
  <si>
    <t xml:space="preserve">Boreoheptagyia </t>
  </si>
  <si>
    <t>DIAMESINAE-Tribus Diamesini</t>
  </si>
  <si>
    <t>Diamesa aberrata</t>
  </si>
  <si>
    <t>Diamesa bertrami</t>
  </si>
  <si>
    <t>Diamesa bohemani</t>
  </si>
  <si>
    <t>Diamesa cinerella</t>
  </si>
  <si>
    <t>Diamesa cinerella/zernyi-Gr.</t>
  </si>
  <si>
    <t>Diamesa dampfi</t>
  </si>
  <si>
    <t>Diamesa dampfi-Gr.</t>
  </si>
  <si>
    <t>Diamesa hamaticornis</t>
  </si>
  <si>
    <t>Diamesa incallida</t>
  </si>
  <si>
    <t>Diamesa insignipes</t>
  </si>
  <si>
    <t>Diamesa laticauda</t>
  </si>
  <si>
    <t>Diamesa latitarsis</t>
  </si>
  <si>
    <t>Diamesa latitarsis-Gr.</t>
  </si>
  <si>
    <t>Diamesa macronyx</t>
  </si>
  <si>
    <t>Diamesa permacra</t>
  </si>
  <si>
    <t xml:space="preserve">Diamesa </t>
  </si>
  <si>
    <t>Diamesa steinboecki</t>
  </si>
  <si>
    <t>Diamesa thomasi</t>
  </si>
  <si>
    <t>Diamesa tonsa</t>
  </si>
  <si>
    <t>Diamesa vaillanti</t>
  </si>
  <si>
    <t>Diamesa zernyi</t>
  </si>
  <si>
    <t xml:space="preserve">Diamesini Gen. </t>
  </si>
  <si>
    <t>Potthastia gaedii</t>
  </si>
  <si>
    <t>Potthastia gaedii-Gr.</t>
  </si>
  <si>
    <t>Potthastia longimana</t>
  </si>
  <si>
    <t>Potthastia longimana-Gr.</t>
  </si>
  <si>
    <t>Potthastia montium</t>
  </si>
  <si>
    <t xml:space="preserve">Potthastia </t>
  </si>
  <si>
    <t>Pseudodiamesa branickii</t>
  </si>
  <si>
    <t xml:space="preserve">Pseudodiamesa </t>
  </si>
  <si>
    <t>Pseudokiefferiella parva</t>
  </si>
  <si>
    <t xml:space="preserve">Pseudokiefferiella </t>
  </si>
  <si>
    <t>Sympotthastia macrocera</t>
  </si>
  <si>
    <t xml:space="preserve">Sympotthastia </t>
  </si>
  <si>
    <t>Sympotthastia spinifera</t>
  </si>
  <si>
    <t>Sympotthastia zavreli</t>
  </si>
  <si>
    <t>Syndiamesa hygropetrica</t>
  </si>
  <si>
    <t xml:space="preserve">Syndiamesa </t>
  </si>
  <si>
    <t>DIAMESINAE-Tribus Protanypini</t>
  </si>
  <si>
    <t>Protanypus caudatus</t>
  </si>
  <si>
    <t>Protanypus forcipatus</t>
  </si>
  <si>
    <t>Protanypus morio</t>
  </si>
  <si>
    <t xml:space="preserve">Protanypus </t>
  </si>
  <si>
    <t>Acamptocladius reissi</t>
  </si>
  <si>
    <t xml:space="preserve">Acamptocladius </t>
  </si>
  <si>
    <t>Acricotopus lucens</t>
  </si>
  <si>
    <t xml:space="preserve">Acricotopus </t>
  </si>
  <si>
    <t>Bavarismittia reissi</t>
  </si>
  <si>
    <t xml:space="preserve">Bavarismittia </t>
  </si>
  <si>
    <t xml:space="preserve">Brillia </t>
  </si>
  <si>
    <t>Bryophaenocladius aestivus</t>
  </si>
  <si>
    <t>Bryophaenocladius flexidens</t>
  </si>
  <si>
    <t>Bryophaenocladius furcatus</t>
  </si>
  <si>
    <t>Bryophaenocladius ictericus</t>
  </si>
  <si>
    <t>Bryophaenocladius illimbatus</t>
  </si>
  <si>
    <t>Bryophaenocladius inconstans</t>
  </si>
  <si>
    <t>Bryophaenocladius muscicola</t>
  </si>
  <si>
    <t>Bryophaenocladius nidorum</t>
  </si>
  <si>
    <t>Bryophaenocladius nitidicollis</t>
  </si>
  <si>
    <t xml:space="preserve">Bryophaenocladius </t>
  </si>
  <si>
    <t>Bryophaenocladius subvernalis</t>
  </si>
  <si>
    <t>Bryophaenocladius tuberculatus</t>
  </si>
  <si>
    <t>Bryophaenocladius vernalis</t>
  </si>
  <si>
    <t>Bryophaenocladius xanthogyne</t>
  </si>
  <si>
    <t xml:space="preserve">Camptocladius </t>
  </si>
  <si>
    <t>Camptocladius stercorarius</t>
  </si>
  <si>
    <t>Cardiocladius capucinus</t>
  </si>
  <si>
    <t>Cardiocladius fuscus</t>
  </si>
  <si>
    <t xml:space="preserve">Cardiocladius </t>
  </si>
  <si>
    <t>Chaetocladius acuticornis</t>
  </si>
  <si>
    <t>Chaetocladius dentiforceps</t>
  </si>
  <si>
    <t>Chaetocladius dissipatus</t>
  </si>
  <si>
    <t>Chaetocladius grandilobus</t>
  </si>
  <si>
    <t>Chaetocladius insolitus</t>
  </si>
  <si>
    <t>Chaetocladius laminatus</t>
  </si>
  <si>
    <t>Chaetocladius melaleucus</t>
  </si>
  <si>
    <t>Chaetocladius minutissimus</t>
  </si>
  <si>
    <t>Chaetocladius perennis</t>
  </si>
  <si>
    <t>Chaetocladius piger</t>
  </si>
  <si>
    <t xml:space="preserve">Chaetocladius </t>
  </si>
  <si>
    <t>Chaetocladius suecicus</t>
  </si>
  <si>
    <t>Chaetocladius vitellinus</t>
  </si>
  <si>
    <t>Chaetocladius vitellinus-Gr.</t>
  </si>
  <si>
    <t>Clunio marinus</t>
  </si>
  <si>
    <t xml:space="preserve">Clunio </t>
  </si>
  <si>
    <t>Corynoneura carriana</t>
  </si>
  <si>
    <t>Corynoneura celeripes</t>
  </si>
  <si>
    <t>Corynoneura celtica</t>
  </si>
  <si>
    <t>Corynoneura coronata</t>
  </si>
  <si>
    <t>Corynoneura edwardsi</t>
  </si>
  <si>
    <t>Corynoneura fittkaui</t>
  </si>
  <si>
    <t>Corynoneura gratias</t>
  </si>
  <si>
    <t>Corynoneura lacustris</t>
  </si>
  <si>
    <t>Corynoneura lobata</t>
  </si>
  <si>
    <t>Corynoneura marina</t>
  </si>
  <si>
    <t>Corynoneura minuscula</t>
  </si>
  <si>
    <t>Corynoneura scutellata</t>
  </si>
  <si>
    <t xml:space="preserve">Corynoneura </t>
  </si>
  <si>
    <t>Cricotopus albiforceps</t>
  </si>
  <si>
    <t>Cricotopus algarum</t>
  </si>
  <si>
    <t>Cricotopus annulator</t>
  </si>
  <si>
    <t>Cricotopus arcuatus</t>
  </si>
  <si>
    <t>Cricotopus bicinctus</t>
  </si>
  <si>
    <t>Cricotopus bicinctus-Gr.</t>
  </si>
  <si>
    <t>Cricotopus brevipalpis</t>
  </si>
  <si>
    <t>Cricotopus curtus</t>
  </si>
  <si>
    <t>Cricotopus cylindraceus</t>
  </si>
  <si>
    <t>Cricotopus ephippium</t>
  </si>
  <si>
    <t>Cricotopus festivellus</t>
  </si>
  <si>
    <t>Cricotopus flavocinctus</t>
  </si>
  <si>
    <t>Cricotopus fuscus</t>
  </si>
  <si>
    <t>Cricotopus intersectus</t>
  </si>
  <si>
    <t>Cricotopus laetus</t>
  </si>
  <si>
    <t>Cricotopus laricomalis</t>
  </si>
  <si>
    <t>Cricotopus obnixus</t>
  </si>
  <si>
    <t>Cricotopus ornatus</t>
  </si>
  <si>
    <t>Cricotopus pallidipes</t>
  </si>
  <si>
    <t>Cricotopus pilitarsis</t>
  </si>
  <si>
    <t>Cricotopus pilosellus</t>
  </si>
  <si>
    <t>Cricotopus pirifer</t>
  </si>
  <si>
    <t>Cricotopus polaris</t>
  </si>
  <si>
    <t>Cricotopus pulchripes</t>
  </si>
  <si>
    <t>Cricotopus relucens</t>
  </si>
  <si>
    <t>Cricotopus reversus</t>
  </si>
  <si>
    <t xml:space="preserve">Cricotopus </t>
  </si>
  <si>
    <t>Cricotopus speciosus</t>
  </si>
  <si>
    <t>Cricotopus sylvestris</t>
  </si>
  <si>
    <t>Cricotopus tibialis</t>
  </si>
  <si>
    <t>Cricotopus tremulus</t>
  </si>
  <si>
    <t>Cricotopus tremulus-Gr.</t>
  </si>
  <si>
    <t>Cricotopus triannulatus</t>
  </si>
  <si>
    <t>Cricotopus tricinctus</t>
  </si>
  <si>
    <t>Cricotopus trifascia</t>
  </si>
  <si>
    <t>Cricotopus trifasciatus</t>
  </si>
  <si>
    <t>Cricotopus trifasciatus-Gr.</t>
  </si>
  <si>
    <t xml:space="preserve">Cricotopus (Cricotopus) </t>
  </si>
  <si>
    <t xml:space="preserve">Cricotopus (Isocladius) </t>
  </si>
  <si>
    <t>Diplocladius cultriger</t>
  </si>
  <si>
    <t xml:space="preserve">Diplocladius </t>
  </si>
  <si>
    <t>Dratnalia potamophylaxi</t>
  </si>
  <si>
    <t xml:space="preserve">Dratnalia </t>
  </si>
  <si>
    <t>Epoicocladius ephemerae</t>
  </si>
  <si>
    <t xml:space="preserve">Epoicocladius </t>
  </si>
  <si>
    <t>Eukiefferiella brehmi</t>
  </si>
  <si>
    <t>Eukiefferiella brevicalcar</t>
  </si>
  <si>
    <t>Eukiefferiella claripennis</t>
  </si>
  <si>
    <t>Eukiefferiella claripennis-Gr.</t>
  </si>
  <si>
    <t>Eukiefferiella clypeata</t>
  </si>
  <si>
    <t>Eukiefferiella coerulescens</t>
  </si>
  <si>
    <t>Eukiefferiella cyanea</t>
  </si>
  <si>
    <t>Eukiefferiella devonica</t>
  </si>
  <si>
    <t>Eukiefferiella devonica-Gr.</t>
  </si>
  <si>
    <t>Eukiefferiella devonica/ilkleyensis</t>
  </si>
  <si>
    <t>Eukiefferiella dittmari</t>
  </si>
  <si>
    <t>Eukiefferiella fittkaui</t>
  </si>
  <si>
    <t>Eukiefferiella fuldensis</t>
  </si>
  <si>
    <t>Eukiefferiella gracei</t>
  </si>
  <si>
    <t>Eukiefferiella ilkleyensis</t>
  </si>
  <si>
    <t>Eukiefferiella lobifera</t>
  </si>
  <si>
    <t>Eukiefferiella minor</t>
  </si>
  <si>
    <t>Eukiefferiella minor/fittkaui</t>
  </si>
  <si>
    <t>Eukiefferiella pseudomontana</t>
  </si>
  <si>
    <t>Eukiefferiella similis</t>
  </si>
  <si>
    <t xml:space="preserve">Eukiefferiella </t>
  </si>
  <si>
    <t>Eukiefferiella tirolensis</t>
  </si>
  <si>
    <t>Eurycnemus crassipes</t>
  </si>
  <si>
    <t xml:space="preserve">Eurycnemus </t>
  </si>
  <si>
    <t xml:space="preserve">Euryhapsis </t>
  </si>
  <si>
    <t>Georthocladius luteicornis</t>
  </si>
  <si>
    <t xml:space="preserve">Georthocladius </t>
  </si>
  <si>
    <t>Gymnometriocnemus brumalis</t>
  </si>
  <si>
    <t xml:space="preserve">Gymnometriocnemus </t>
  </si>
  <si>
    <t>Gymnometriocnemus subnudus</t>
  </si>
  <si>
    <t>Gymnometriocnemus terrestris</t>
  </si>
  <si>
    <t>Halocladius braunsi</t>
  </si>
  <si>
    <t xml:space="preserve">Halocladius </t>
  </si>
  <si>
    <t>Halocladius variabilis</t>
  </si>
  <si>
    <t>Halocladius varians</t>
  </si>
  <si>
    <t xml:space="preserve">Halocladius (Halocladius) </t>
  </si>
  <si>
    <t xml:space="preserve">Halocladius (Psammocladius) </t>
  </si>
  <si>
    <t>Heleniella ornaticollis</t>
  </si>
  <si>
    <t>Heleniella serratosioi</t>
  </si>
  <si>
    <t xml:space="preserve">Heleniella </t>
  </si>
  <si>
    <t>Heterotanytarsus apicalis</t>
  </si>
  <si>
    <t xml:space="preserve">Heterotanytarsus </t>
  </si>
  <si>
    <t>Heterotrissocladius grimshawi</t>
  </si>
  <si>
    <t>Heterotrissocladius marcidus-Gr.</t>
  </si>
  <si>
    <t>Heterotrissocladius scutellatus</t>
  </si>
  <si>
    <t xml:space="preserve">Heterotrissocladius </t>
  </si>
  <si>
    <t>Hydrobaenus distylus</t>
  </si>
  <si>
    <t>Hydrobaenus lugubris</t>
  </si>
  <si>
    <t>Hydrobaenus pilipes</t>
  </si>
  <si>
    <t xml:space="preserve">Hydrobaenus </t>
  </si>
  <si>
    <t>Krenosmittia boreoalpina</t>
  </si>
  <si>
    <t>Krenosmittia camptophleps</t>
  </si>
  <si>
    <t xml:space="preserve">Krenosmittia </t>
  </si>
  <si>
    <t>Limnophyes angelicae</t>
  </si>
  <si>
    <t>Limnophyes asquamatus</t>
  </si>
  <si>
    <t>Limnophyes bidumus</t>
  </si>
  <si>
    <t>Limnophyes brachytomus</t>
  </si>
  <si>
    <t>Limnophyes difficilis</t>
  </si>
  <si>
    <t>Limnophyes edwardsi</t>
  </si>
  <si>
    <t>Limnophyes gurgicola</t>
  </si>
  <si>
    <t>Limnophyes habilis</t>
  </si>
  <si>
    <t>Limnophyes minimus</t>
  </si>
  <si>
    <t>Limnophyes natalensis</t>
  </si>
  <si>
    <t>Limnophyes ninae</t>
  </si>
  <si>
    <t>Limnophyes prolatus</t>
  </si>
  <si>
    <t>Limnophyes prolongatus</t>
  </si>
  <si>
    <t>Limnophyes pumilio</t>
  </si>
  <si>
    <t>Limnophyes punctipennis</t>
  </si>
  <si>
    <t>Limnophyes spinigus</t>
  </si>
  <si>
    <t>Mesosmittia flexuella</t>
  </si>
  <si>
    <t xml:space="preserve">Mesosmittia </t>
  </si>
  <si>
    <t xml:space="preserve">Metriocnemini Gen. </t>
  </si>
  <si>
    <t>Metriocnemus albolineatus</t>
  </si>
  <si>
    <t>Metriocnemus atriclava</t>
  </si>
  <si>
    <t>Metriocnemus corticalis</t>
  </si>
  <si>
    <t>Metriocnemus fuscipes</t>
  </si>
  <si>
    <t>Metriocnemus hirticollis</t>
  </si>
  <si>
    <t>Metriocnemus inopinatus</t>
  </si>
  <si>
    <t>Metriocnemus lacteolus</t>
  </si>
  <si>
    <t>Metriocnemus martinii</t>
  </si>
  <si>
    <t>Metriocnemus picipes</t>
  </si>
  <si>
    <t xml:space="preserve">Metriocnemus </t>
  </si>
  <si>
    <t>Metriocnemus terrester</t>
  </si>
  <si>
    <t>Metriocnemus tristellus</t>
  </si>
  <si>
    <t>Metriocnemus ursinus</t>
  </si>
  <si>
    <t>Nanocladius balticus</t>
  </si>
  <si>
    <t>Nanocladius dichromus</t>
  </si>
  <si>
    <t>Nanocladius parvulus</t>
  </si>
  <si>
    <t>Nanocladius rectinervis</t>
  </si>
  <si>
    <t xml:space="preserve">Orthocladiinae Gen. </t>
  </si>
  <si>
    <t>Orthocladius ashei</t>
  </si>
  <si>
    <t>Orthocladius calvus</t>
  </si>
  <si>
    <t>Orthocladius consobrinus</t>
  </si>
  <si>
    <t>Orthocladius dentifer</t>
  </si>
  <si>
    <t>Orthocladius frigidus</t>
  </si>
  <si>
    <t>Orthocladius fuscimanus</t>
  </si>
  <si>
    <t>Orthocladius glabripennis</t>
  </si>
  <si>
    <t>Orthocladius holsatus</t>
  </si>
  <si>
    <t>Orthocladius lignicola</t>
  </si>
  <si>
    <t>Orthocladius luteipes</t>
  </si>
  <si>
    <t>Orthocladius maius</t>
  </si>
  <si>
    <t>Orthocladius oblidens</t>
  </si>
  <si>
    <t>Orthocladius obumbratus</t>
  </si>
  <si>
    <t>Orthocladius olivaceus</t>
  </si>
  <si>
    <t>Orthocladius pedestris</t>
  </si>
  <si>
    <t>Orthocladius rivicola</t>
  </si>
  <si>
    <t>Orthocladius rivicola-Gr.</t>
  </si>
  <si>
    <t>Orthocladius rivinus</t>
  </si>
  <si>
    <t>Orthocladius rivulorum</t>
  </si>
  <si>
    <t>Orthocladius rubicundus</t>
  </si>
  <si>
    <t>Orthocladius ruffoi</t>
  </si>
  <si>
    <t xml:space="preserve">Orthocladius </t>
  </si>
  <si>
    <t>Orthocladius thienemanni</t>
  </si>
  <si>
    <t>Orthocladius wetterensis</t>
  </si>
  <si>
    <t xml:space="preserve">Orthocladius (Eudactylocladius) </t>
  </si>
  <si>
    <t xml:space="preserve">Orthocladius (Euorthocladius) </t>
  </si>
  <si>
    <t xml:space="preserve">Orthocladius (Orthocladius) </t>
  </si>
  <si>
    <t xml:space="preserve">Orthocladius (Pogonocladius) </t>
  </si>
  <si>
    <t>Parachaetocladius abnobaeus</t>
  </si>
  <si>
    <t xml:space="preserve">Parachaetocladius </t>
  </si>
  <si>
    <t>Paracladius alpicola</t>
  </si>
  <si>
    <t>Paracladius conversus-Agg.</t>
  </si>
  <si>
    <t xml:space="preserve">Paracladius </t>
  </si>
  <si>
    <t>Paracricotopus niger</t>
  </si>
  <si>
    <t xml:space="preserve">Paracricotopus </t>
  </si>
  <si>
    <t>Parakiefferiella bathophila</t>
  </si>
  <si>
    <t>Parakiefferiella coronata</t>
  </si>
  <si>
    <t>Parakiefferiella dentifera</t>
  </si>
  <si>
    <t>Parakiefferiella gracillima</t>
  </si>
  <si>
    <t>Parakiefferiella nigra</t>
  </si>
  <si>
    <t>Parakiefferiella scandica</t>
  </si>
  <si>
    <t>Parakiefferiella smolandica</t>
  </si>
  <si>
    <t xml:space="preserve">Parakiefferiella </t>
  </si>
  <si>
    <t>Parakiefferiella triquetra</t>
  </si>
  <si>
    <t>Parakiefferiella wuelkeri</t>
  </si>
  <si>
    <t>Paralimnophyes longiseta</t>
  </si>
  <si>
    <t xml:space="preserve">Paralimnophyes </t>
  </si>
  <si>
    <t>Parametriocnemus arciger</t>
  </si>
  <si>
    <t>Parametriocnemus boreoalpinus</t>
  </si>
  <si>
    <t xml:space="preserve">Parametriocnemus </t>
  </si>
  <si>
    <t>Parametriocnemus stylatus</t>
  </si>
  <si>
    <t>Paraphaenocladius cuneatus</t>
  </si>
  <si>
    <t>Paraphaenocladius exagitans exagitans</t>
  </si>
  <si>
    <t>Paraphaenocladius impensus impensus</t>
  </si>
  <si>
    <t>Paraphaenocladius irritus</t>
  </si>
  <si>
    <t>Paraphaenocladius penerasus</t>
  </si>
  <si>
    <t>Paraphaenocladius pseudirritus</t>
  </si>
  <si>
    <t xml:space="preserve">Paraphaenocladius </t>
  </si>
  <si>
    <t>Parasmittia carinata</t>
  </si>
  <si>
    <t xml:space="preserve">Parasmittia </t>
  </si>
  <si>
    <t>Paratrichocladius nigritus</t>
  </si>
  <si>
    <t>Paratrichocladius nivalis</t>
  </si>
  <si>
    <t>Paratrichocladius rufiventris</t>
  </si>
  <si>
    <t>Paratrichocladius skirwithensis</t>
  </si>
  <si>
    <t xml:space="preserve">Paratrichocladius </t>
  </si>
  <si>
    <t>Paratrichocladius veronicae</t>
  </si>
  <si>
    <t>Paratrissocladius excerptus</t>
  </si>
  <si>
    <t xml:space="preserve">Paratrissocladius </t>
  </si>
  <si>
    <t>Parorthocladius nudipennis</t>
  </si>
  <si>
    <t xml:space="preserve">Parorthocladius </t>
  </si>
  <si>
    <t>Propsilocerus lacustris</t>
  </si>
  <si>
    <t xml:space="preserve">Propsilocerus </t>
  </si>
  <si>
    <t>Psectrocladius barbatipes</t>
  </si>
  <si>
    <t>Psectrocladius barbimanus</t>
  </si>
  <si>
    <t>Psectrocladius bisetus</t>
  </si>
  <si>
    <t>Psectrocladius brehmi</t>
  </si>
  <si>
    <t>Psectrocladius fennicus</t>
  </si>
  <si>
    <t>Psectrocladius limbatellus</t>
  </si>
  <si>
    <t>Psectrocladius octomaculatus</t>
  </si>
  <si>
    <t>Psectrocladius oligosetus</t>
  </si>
  <si>
    <t>Psectrocladius oxyura</t>
  </si>
  <si>
    <t>Psectrocladius platypus</t>
  </si>
  <si>
    <t>Psectrocladius psilopterus</t>
  </si>
  <si>
    <t>Psectrocladius schlienzi</t>
  </si>
  <si>
    <t>Psectrocladius sordidellus</t>
  </si>
  <si>
    <t>Psectrocladius sordidellus-Gr.</t>
  </si>
  <si>
    <t xml:space="preserve">Psectrocladius </t>
  </si>
  <si>
    <t>Psectrocladius ventricosus</t>
  </si>
  <si>
    <t>Psectrocladius zetterstedti</t>
  </si>
  <si>
    <t xml:space="preserve">Psectrocladius (Allopsectrocladius) </t>
  </si>
  <si>
    <t xml:space="preserve">Psectrocladius (Mesopsectrocladius) </t>
  </si>
  <si>
    <t xml:space="preserve">Psectrocladius (Psectrocladius) </t>
  </si>
  <si>
    <t>Pseudorthocladius curtistylus</t>
  </si>
  <si>
    <t>Pseudorthocladius filiformis</t>
  </si>
  <si>
    <t>Pseudorthocladius pilosipennis</t>
  </si>
  <si>
    <t>Pseudorthocladius rectangilobus</t>
  </si>
  <si>
    <t xml:space="preserve">Pseudorthocladius </t>
  </si>
  <si>
    <t>Pseudosmittia angusta</t>
  </si>
  <si>
    <t>Pseudosmittia arenaria</t>
  </si>
  <si>
    <t>Pseudosmittia baueri</t>
  </si>
  <si>
    <t>Pseudosmittia danconai</t>
  </si>
  <si>
    <t>Pseudosmittia forcipata</t>
  </si>
  <si>
    <t>Pseudosmittia gracilis</t>
  </si>
  <si>
    <t>Pseudosmittia hexalobus</t>
  </si>
  <si>
    <t>Pseudosmittia holsata</t>
  </si>
  <si>
    <t>Pseudosmittia neohamata</t>
  </si>
  <si>
    <t>Pseudosmittia obtusa</t>
  </si>
  <si>
    <t>Pseudosmittia oxoniana</t>
  </si>
  <si>
    <t>Pseudosmittia ruttneri</t>
  </si>
  <si>
    <t>Pseudosmittia simplex</t>
  </si>
  <si>
    <t xml:space="preserve">Pseudosmittia </t>
  </si>
  <si>
    <t>Pseudosmittia terrestris</t>
  </si>
  <si>
    <t>Pseudosmittia trilobata</t>
  </si>
  <si>
    <t>Pseudosmittia virgo</t>
  </si>
  <si>
    <t>Rheocricotopus atripes</t>
  </si>
  <si>
    <t>Rheocricotopus chalybeatus</t>
  </si>
  <si>
    <t>Rheocricotopus effusus</t>
  </si>
  <si>
    <t>Rheocricotopus glabricollis</t>
  </si>
  <si>
    <t>Rheocricotopus tirolus</t>
  </si>
  <si>
    <t xml:space="preserve">Rheosmittia </t>
  </si>
  <si>
    <t>Rheosmittia spinicornis</t>
  </si>
  <si>
    <t>Smittia albipennis</t>
  </si>
  <si>
    <t>Smittia alpicola</t>
  </si>
  <si>
    <t>Smittia amoena</t>
  </si>
  <si>
    <t>Smittia aterrima</t>
  </si>
  <si>
    <t>Smittia contingens</t>
  </si>
  <si>
    <t>Smittia edwardsi</t>
  </si>
  <si>
    <t>Smittia foliacea</t>
  </si>
  <si>
    <t>Smittia leucopogon</t>
  </si>
  <si>
    <t>Smittia macrura</t>
  </si>
  <si>
    <t>Smittia nudipennis</t>
  </si>
  <si>
    <t>Smittia paranudipennis</t>
  </si>
  <si>
    <t>Smittia pratorum</t>
  </si>
  <si>
    <t>Smittia rupicola</t>
  </si>
  <si>
    <t>Smittia scutellosetosa</t>
  </si>
  <si>
    <t xml:space="preserve">Smittia </t>
  </si>
  <si>
    <t>Smittia superata</t>
  </si>
  <si>
    <t>Stilocladius montanus</t>
  </si>
  <si>
    <t xml:space="preserve">Stilocladius </t>
  </si>
  <si>
    <t>Symbiocladius rhithrogenae</t>
  </si>
  <si>
    <t xml:space="preserve">Symbiocladius </t>
  </si>
  <si>
    <t xml:space="preserve">Synorthocladius </t>
  </si>
  <si>
    <t xml:space="preserve">Thalassosmittia </t>
  </si>
  <si>
    <t>Thalassosmittia thalassophila</t>
  </si>
  <si>
    <t>Thienemannia fulvofasciata</t>
  </si>
  <si>
    <t>Thienemannia gracei</t>
  </si>
  <si>
    <t>Thienemannia gracilis</t>
  </si>
  <si>
    <t xml:space="preserve">Thienemannia </t>
  </si>
  <si>
    <t>Thienemanniella acuticornis</t>
  </si>
  <si>
    <t>Thienemanniella caspersi</t>
  </si>
  <si>
    <t>Thienemanniella clavicornis</t>
  </si>
  <si>
    <t>Thienemanniella majuscula</t>
  </si>
  <si>
    <t>Thienemanniella obscura</t>
  </si>
  <si>
    <t>Thienemanniella partita</t>
  </si>
  <si>
    <t xml:space="preserve">Thienemanniella </t>
  </si>
  <si>
    <t>Thienemanniella vittata</t>
  </si>
  <si>
    <t>Trissocladius brevipalpis</t>
  </si>
  <si>
    <t xml:space="preserve">Trissocladius </t>
  </si>
  <si>
    <t>Tvetenia bavarica</t>
  </si>
  <si>
    <t>Tvetenia calvescens</t>
  </si>
  <si>
    <t>Tvetenia discoloripes</t>
  </si>
  <si>
    <t>Tvetenia discoloripes-Gr.</t>
  </si>
  <si>
    <t>Tvetenia verralli</t>
  </si>
  <si>
    <t xml:space="preserve">Zalutschia </t>
  </si>
  <si>
    <t>PODONOMINAE-Tribus Boreochlini</t>
  </si>
  <si>
    <t xml:space="preserve">Lasiodiamesa </t>
  </si>
  <si>
    <t>Lasiodiamesa sphagnicola</t>
  </si>
  <si>
    <t>Paraboreochlus minutissimus</t>
  </si>
  <si>
    <t xml:space="preserve">Paraboreochlus </t>
  </si>
  <si>
    <t>PODONOMINAE-Tribus Podonomini</t>
  </si>
  <si>
    <t>Parochlus kiefferi</t>
  </si>
  <si>
    <t xml:space="preserve">Parochlus </t>
  </si>
  <si>
    <t>PRODIAMESINAE</t>
  </si>
  <si>
    <t>Monodiamesa bathyphila</t>
  </si>
  <si>
    <t>Monodiamesa ekmani</t>
  </si>
  <si>
    <t>Monodiamesa nitida</t>
  </si>
  <si>
    <t xml:space="preserve">Monodiamesa </t>
  </si>
  <si>
    <t xml:space="preserve">Odontomesa </t>
  </si>
  <si>
    <t>Prodiamesa delphinensis</t>
  </si>
  <si>
    <t>Prodiamesa rufovittata</t>
  </si>
  <si>
    <t xml:space="preserve">Prodiamesa </t>
  </si>
  <si>
    <t xml:space="preserve">Prodiamesinae Gen. </t>
  </si>
  <si>
    <t>TANYPODINAE</t>
  </si>
  <si>
    <t xml:space="preserve">Tanypodinae Gen. </t>
  </si>
  <si>
    <t>TANYPODINAE-Tribus Anatopyniini</t>
  </si>
  <si>
    <t xml:space="preserve">Anatopynia </t>
  </si>
  <si>
    <t xml:space="preserve">Anatopyniini Gen. </t>
  </si>
  <si>
    <t>TANYPODINAE-Tribus Coelotanypodini</t>
  </si>
  <si>
    <t xml:space="preserve">Clinotanypus </t>
  </si>
  <si>
    <t xml:space="preserve">Coelotanypodini Gen. </t>
  </si>
  <si>
    <t>TANYPODINAE-Tribus Macropelopiini</t>
  </si>
  <si>
    <t xml:space="preserve">Apsectrotanypus </t>
  </si>
  <si>
    <t>Macropelopia adaucta</t>
  </si>
  <si>
    <t>Macropelopia fehlmanni</t>
  </si>
  <si>
    <t>Macropelopia fittkaui</t>
  </si>
  <si>
    <t>Macropelopia notata</t>
  </si>
  <si>
    <t xml:space="preserve">Macropelopia </t>
  </si>
  <si>
    <t xml:space="preserve">Macropelopiini Gen. </t>
  </si>
  <si>
    <t xml:space="preserve">Psectrotanypus </t>
  </si>
  <si>
    <t>TANYPODINAE-Tribus Natarsiini</t>
  </si>
  <si>
    <t>Natarsia nugax</t>
  </si>
  <si>
    <t>Natarsia punctata</t>
  </si>
  <si>
    <t xml:space="preserve">Natarsia </t>
  </si>
  <si>
    <t xml:space="preserve">Natarsiini Gen. </t>
  </si>
  <si>
    <t>TANYPODINAE-Tribus Pentaneurini</t>
  </si>
  <si>
    <t>Ablabesmyia phatta</t>
  </si>
  <si>
    <t xml:space="preserve">Ablabesmyia </t>
  </si>
  <si>
    <t>Arctopelopia griseipennis</t>
  </si>
  <si>
    <t>Arctopelopia melanosoma</t>
  </si>
  <si>
    <t xml:space="preserve">Arctopelopia </t>
  </si>
  <si>
    <t>Conchapelopia aagaardi</t>
  </si>
  <si>
    <t>Conchapelopia intermedia</t>
  </si>
  <si>
    <t>Conchapelopia pallidula</t>
  </si>
  <si>
    <t xml:space="preserve">Conchapelopia </t>
  </si>
  <si>
    <t>Conchapelopia viator</t>
  </si>
  <si>
    <t xml:space="preserve">Guttipelopia </t>
  </si>
  <si>
    <t xml:space="preserve">Hayesomyia </t>
  </si>
  <si>
    <t>Hayesomyia tripunctata</t>
  </si>
  <si>
    <t>Krenopelopia binotata</t>
  </si>
  <si>
    <t>Krenopelopia nigropunctata</t>
  </si>
  <si>
    <t xml:space="preserve">Krenopelopia </t>
  </si>
  <si>
    <t>Labrundinia longipalpis</t>
  </si>
  <si>
    <t xml:space="preserve">Labrundinia </t>
  </si>
  <si>
    <t>Larsia atrocincta</t>
  </si>
  <si>
    <t>Larsia curticalcar</t>
  </si>
  <si>
    <t xml:space="preserve">Larsia </t>
  </si>
  <si>
    <t xml:space="preserve">Monopelopia </t>
  </si>
  <si>
    <t>Monopelopia tenuicalcar</t>
  </si>
  <si>
    <t>Nilotanypus dubius</t>
  </si>
  <si>
    <t xml:space="preserve">Nilotanypus </t>
  </si>
  <si>
    <t>Paramerina cingulata</t>
  </si>
  <si>
    <t>Paramerina divisa</t>
  </si>
  <si>
    <t xml:space="preserve">Paramerina </t>
  </si>
  <si>
    <t xml:space="preserve">Pentaneurini Gen. </t>
  </si>
  <si>
    <t>Rheopelopia eximia</t>
  </si>
  <si>
    <t>Rheopelopia maculipennis</t>
  </si>
  <si>
    <t>Rheopelopia ornata</t>
  </si>
  <si>
    <t xml:space="preserve">Rheopelopia </t>
  </si>
  <si>
    <t>Schineriella schineri</t>
  </si>
  <si>
    <t xml:space="preserve">Schineriella </t>
  </si>
  <si>
    <t>Telmatopelopia nemorum</t>
  </si>
  <si>
    <t xml:space="preserve">Telmatopelopia </t>
  </si>
  <si>
    <t>Telopelopia fascigera</t>
  </si>
  <si>
    <t xml:space="preserve">Telopelopia </t>
  </si>
  <si>
    <t>Thienemannimyia carnea</t>
  </si>
  <si>
    <t>Thienemannimyia festiva</t>
  </si>
  <si>
    <t>Thienemannimyia fusciceps</t>
  </si>
  <si>
    <t>Thienemannimyia geijskesi</t>
  </si>
  <si>
    <t>Thienemannimyia laeta</t>
  </si>
  <si>
    <t>Thienemannimyia northumbrica</t>
  </si>
  <si>
    <t>Thienemannimyia pseudocarnea</t>
  </si>
  <si>
    <t xml:space="preserve">Thienemannimyia </t>
  </si>
  <si>
    <t>Thienemannimyia vitellina</t>
  </si>
  <si>
    <t>Trissopelopia flavida</t>
  </si>
  <si>
    <t>Trissopelopia longimana</t>
  </si>
  <si>
    <t xml:space="preserve">Trissopelopia </t>
  </si>
  <si>
    <t>Xenopelopia falcigera</t>
  </si>
  <si>
    <t>Xenopelopia nigricans</t>
  </si>
  <si>
    <t>Zavrelimyia barbatipes</t>
  </si>
  <si>
    <t>Zavrelimyia hirtimana</t>
  </si>
  <si>
    <t>Zavrelimyia melanura</t>
  </si>
  <si>
    <t>Zavrelimyia nubila</t>
  </si>
  <si>
    <t>Zavrelimyia punctatissima</t>
  </si>
  <si>
    <t>Zavrelimyia signatipennis</t>
  </si>
  <si>
    <t xml:space="preserve">Zavrelimyia </t>
  </si>
  <si>
    <t>TANYPODINAE-Tribus Procladiini</t>
  </si>
  <si>
    <t xml:space="preserve">Procladiini Gen. </t>
  </si>
  <si>
    <t>Procladius choreus</t>
  </si>
  <si>
    <t>Procladius crassinervis</t>
  </si>
  <si>
    <t>Procladius culiciformis</t>
  </si>
  <si>
    <t>Procladius flavifrons</t>
  </si>
  <si>
    <t>Procladius fuscus</t>
  </si>
  <si>
    <t>Procladius imicola</t>
  </si>
  <si>
    <t>Procladius islandicus</t>
  </si>
  <si>
    <t>Procladius lugens</t>
  </si>
  <si>
    <t>Procladius nudipennis</t>
  </si>
  <si>
    <t>Procladius pectinatus</t>
  </si>
  <si>
    <t>Procladius rivulorum</t>
  </si>
  <si>
    <t>Procladius rufovittatus</t>
  </si>
  <si>
    <t>Procladius sagittalis</t>
  </si>
  <si>
    <t>Procladius serratus</t>
  </si>
  <si>
    <t>Procladius signatus</t>
  </si>
  <si>
    <t>Procladius simplicistylis</t>
  </si>
  <si>
    <t xml:space="preserve">Procladius </t>
  </si>
  <si>
    <t>Procladius suecicus</t>
  </si>
  <si>
    <t xml:space="preserve">Procladius (Holotanypus) </t>
  </si>
  <si>
    <t xml:space="preserve">Procladius (Psilotanypus) </t>
  </si>
  <si>
    <t>TANYPODINAE-Tribus Tanypodini</t>
  </si>
  <si>
    <t xml:space="preserve">Tanypodini Gen. </t>
  </si>
  <si>
    <t xml:space="preserve">Tanypus </t>
  </si>
  <si>
    <t>Tanypus vilipennis</t>
  </si>
  <si>
    <t>TELMATOGETONINAE</t>
  </si>
  <si>
    <t>Telmatogeton japonicus</t>
  </si>
  <si>
    <t xml:space="preserve">Telmatogeton </t>
  </si>
  <si>
    <t xml:space="preserve">Telmatogetoninae Gen. </t>
  </si>
  <si>
    <t xml:space="preserve">Chironomidae Gen. </t>
  </si>
  <si>
    <t xml:space="preserve">Chironomidae, tubicol- Gen. </t>
  </si>
  <si>
    <t xml:space="preserve"> =Hygrotus impressopunctatus</t>
  </si>
  <si>
    <t xml:space="preserve"> =Elodes</t>
  </si>
  <si>
    <t xml:space="preserve"> =Nebriporus elegans</t>
  </si>
  <si>
    <t>ECO-Wert</t>
  </si>
  <si>
    <t>THYPHLOPLANIDAE</t>
  </si>
  <si>
    <t>SPHAERIDAE</t>
  </si>
  <si>
    <t>Grazer</t>
  </si>
  <si>
    <t>parasite</t>
  </si>
  <si>
    <t>predator</t>
  </si>
  <si>
    <t>Log Ind Q0.99</t>
  </si>
  <si>
    <t>REF-gewichtet durch die festgestellten LOG-Ind</t>
  </si>
  <si>
    <t>SRÖMUNGS-TYP</t>
  </si>
  <si>
    <t>FG</t>
  </si>
  <si>
    <t>FG_SG</t>
  </si>
  <si>
    <t>SG_FG</t>
  </si>
  <si>
    <t>SG</t>
  </si>
  <si>
    <t>BW</t>
  </si>
  <si>
    <t>Sum</t>
  </si>
  <si>
    <t>Indiff</t>
  </si>
  <si>
    <t>REF%</t>
  </si>
  <si>
    <t>ECO_verteilung</t>
  </si>
  <si>
    <t>Quotient</t>
  </si>
  <si>
    <t>Gesamtaxa Pr/Ref</t>
  </si>
  <si>
    <t>Probe % gew. d. Taxazahl</t>
  </si>
  <si>
    <r>
      <t>ECOwert</t>
    </r>
    <r>
      <rPr>
        <vertAlign val="subscript"/>
        <sz val="12"/>
        <rFont val="Arial"/>
        <family val="2"/>
      </rPr>
      <t xml:space="preserve"> DIP</t>
    </r>
  </si>
  <si>
    <t>Anzahl ECO kE</t>
  </si>
  <si>
    <r>
      <t>Ges_EQR</t>
    </r>
    <r>
      <rPr>
        <b/>
        <vertAlign val="subscript"/>
        <sz val="18"/>
        <color indexed="63"/>
        <rFont val="Calibri"/>
        <family val="2"/>
      </rPr>
      <t xml:space="preserve"> MW[ECO*TAV]</t>
    </r>
  </si>
  <si>
    <t>Trophie-YP</t>
  </si>
  <si>
    <t>shredder</t>
  </si>
  <si>
    <t>filter</t>
  </si>
  <si>
    <t>collector</t>
  </si>
  <si>
    <t>grazer</t>
  </si>
  <si>
    <t>sonst.</t>
  </si>
  <si>
    <t>REF_HÖP</t>
  </si>
  <si>
    <t>Taxa</t>
  </si>
  <si>
    <t>Tax%</t>
  </si>
  <si>
    <t>Cpue%</t>
  </si>
  <si>
    <t>Diff Refd vs. Probe</t>
  </si>
  <si>
    <t>Ref</t>
  </si>
  <si>
    <t>Probe</t>
  </si>
  <si>
    <t>Anzahl nicht eingestufter Taxa  HÖP</t>
  </si>
  <si>
    <t>Anzahl nicht eingestufter Taxa Probe</t>
  </si>
  <si>
    <t>Prüfung</t>
  </si>
  <si>
    <t>entsprechen,</t>
  </si>
  <si>
    <t>1) Name überprüfen</t>
  </si>
  <si>
    <t>2) Art nicht im Datenpool,</t>
  </si>
  <si>
    <t>Handlungsbedarf</t>
  </si>
  <si>
    <t>Name MS einfügen</t>
  </si>
  <si>
    <t>Pisidium (&gt;2 Taxa)</t>
  </si>
  <si>
    <r>
      <t xml:space="preserve">  Modifikation</t>
    </r>
    <r>
      <rPr>
        <b/>
        <i/>
        <sz val="10"/>
        <color theme="0" tint="-0.34998626667073579"/>
        <rFont val="Calibri"/>
        <family val="2"/>
      </rPr>
      <t xml:space="preserve"> (funk. Grupp.) </t>
    </r>
    <r>
      <rPr>
        <b/>
        <i/>
        <sz val="12"/>
        <color rgb="FFFF0000"/>
        <rFont val="Calibri"/>
        <family val="2"/>
      </rPr>
      <t>nur Aufwertung</t>
    </r>
  </si>
  <si>
    <t xml:space="preserve"> + 5% Standard</t>
  </si>
  <si>
    <t xml:space="preserve">  - 5% Standard</t>
  </si>
  <si>
    <t>Synomym</t>
  </si>
  <si>
    <t>DV</t>
  </si>
  <si>
    <t>In Spalten B2ff (Namen) und C2ff Ind./Cpue einfügen. In Zelle C1 Name der MSW einfügen</t>
  </si>
  <si>
    <r>
      <t>mit "</t>
    </r>
    <r>
      <rPr>
        <i/>
        <sz val="10"/>
        <rFont val="Calibri"/>
        <family val="2"/>
        <scheme val="minor"/>
      </rPr>
      <t>Einfügen Werte</t>
    </r>
    <r>
      <rPr>
        <sz val="10"/>
        <rFont val="Calibri"/>
        <family val="2"/>
        <scheme val="minor"/>
      </rPr>
      <t>"</t>
    </r>
  </si>
  <si>
    <r>
      <rPr>
        <sz val="10"/>
        <color indexed="10"/>
        <rFont val="Calibri"/>
        <family val="2"/>
        <scheme val="minor"/>
      </rPr>
      <t>Prüfung</t>
    </r>
    <r>
      <rPr>
        <sz val="10"/>
        <rFont val="Calibri"/>
        <family val="2"/>
        <scheme val="minor"/>
      </rPr>
      <t xml:space="preserve">: wenn </t>
    </r>
    <r>
      <rPr>
        <b/>
        <i/>
        <sz val="10"/>
        <rFont val="Calibri"/>
        <family val="2"/>
        <scheme val="minor"/>
      </rPr>
      <t>#NV</t>
    </r>
    <r>
      <rPr>
        <sz val="10"/>
        <rFont val="Calibri"/>
        <family val="2"/>
        <scheme val="minor"/>
      </rPr>
      <t>:</t>
    </r>
  </si>
  <si>
    <r>
      <t>dann ebenfalls</t>
    </r>
    <r>
      <rPr>
        <b/>
        <sz val="10"/>
        <rFont val="Calibri"/>
        <family val="2"/>
        <scheme val="minor"/>
      </rPr>
      <t xml:space="preserve"> #NV</t>
    </r>
    <r>
      <rPr>
        <sz val="10"/>
        <rFont val="Calibri"/>
        <family val="2"/>
        <scheme val="minor"/>
      </rPr>
      <t xml:space="preserve"> aber kein</t>
    </r>
  </si>
  <si>
    <t>Schreibweise muß Spalte "I"</t>
  </si>
  <si>
    <t>/Datum_ Probe</t>
  </si>
  <si>
    <t>Datum</t>
  </si>
  <si>
    <t>Baetis tricolor</t>
  </si>
  <si>
    <t>Perlodes dispar</t>
  </si>
  <si>
    <t>Limnephilus fuscicornis</t>
  </si>
  <si>
    <t>TAV_"wenn dann"</t>
  </si>
  <si>
    <t>Klassen Bewertung potenzial</t>
  </si>
  <si>
    <t>Taenioteryx nebulosa</t>
  </si>
  <si>
    <t>Pseudoanodonta complanata</t>
  </si>
  <si>
    <t>DV-</t>
  </si>
  <si>
    <t>Strömungstyp</t>
  </si>
  <si>
    <t>weight new</t>
  </si>
  <si>
    <t xml:space="preserve"> saprobic index new</t>
  </si>
  <si>
    <t>Fließ, Stillgewässer</t>
  </si>
  <si>
    <t xml:space="preserve"> Beweg.-num</t>
  </si>
  <si>
    <t>Ernährungstyp_num</t>
  </si>
  <si>
    <t>Habiatatyp_num</t>
  </si>
  <si>
    <t>ECO_P</t>
  </si>
  <si>
    <t xml:space="preserve"> rst</t>
  </si>
  <si>
    <t>TAENIOPTERYGIDAE</t>
  </si>
  <si>
    <t>Pseudoanaodonta complanata</t>
  </si>
  <si>
    <t>Tend. +/- 5% St-Fehler</t>
  </si>
  <si>
    <t>Cordylphora caspia</t>
  </si>
  <si>
    <t>Limnodrilus claparedeianus</t>
  </si>
  <si>
    <t>Limnodrilus spp.</t>
  </si>
  <si>
    <t>Nais elinguis</t>
  </si>
  <si>
    <t>Paranais litoralis</t>
  </si>
  <si>
    <t>Potamotrix hammoniensis</t>
  </si>
  <si>
    <t>Psammoryctides barbartus</t>
  </si>
  <si>
    <t xml:space="preserve">Tubifex tubifex </t>
  </si>
  <si>
    <t>Bithynia leachi</t>
  </si>
  <si>
    <t>Galba trunculata</t>
  </si>
  <si>
    <t>Lymnea stagnalis</t>
  </si>
  <si>
    <t>Stagnicola juv.</t>
  </si>
  <si>
    <t>Anodonta sp.</t>
  </si>
  <si>
    <t>Unio sp.</t>
  </si>
  <si>
    <t>Corbicula spp.</t>
  </si>
  <si>
    <t>Pisidium sp.</t>
  </si>
  <si>
    <t>Pisidium spp. &gt; 2 Arten</t>
  </si>
  <si>
    <t>Pisisium casertanum</t>
  </si>
  <si>
    <t>Pisidium moistessiaranum</t>
  </si>
  <si>
    <t>Sphaerium sp.</t>
  </si>
  <si>
    <t>Helopdella stagnalis</t>
  </si>
  <si>
    <t>Gammarus (pulex)</t>
  </si>
  <si>
    <t>Gammarus juv.</t>
  </si>
  <si>
    <t>Caenis spp.</t>
  </si>
  <si>
    <t>Aeschna sp.</t>
  </si>
  <si>
    <t>Coenagrion puella/Pulchellum</t>
  </si>
  <si>
    <t>Orthretrum cancellatum</t>
  </si>
  <si>
    <t>Libellulidae indet.</t>
  </si>
  <si>
    <t>Sialis lutatria</t>
  </si>
  <si>
    <t>Corixa panzeri</t>
  </si>
  <si>
    <t>Micronecta sp.</t>
  </si>
  <si>
    <t>Sgara fossarum</t>
  </si>
  <si>
    <t>Sigara dorsalis</t>
  </si>
  <si>
    <t>Sigra fossarum</t>
  </si>
  <si>
    <t>Sigra iactans</t>
  </si>
  <si>
    <t>Sigara sp.</t>
  </si>
  <si>
    <t>Haliplinus immaculatus</t>
  </si>
  <si>
    <t>Helophorus sp.</t>
  </si>
  <si>
    <t>Hydroporus sp.</t>
  </si>
  <si>
    <t>Rhantus notatus</t>
  </si>
  <si>
    <t>Bezzia sp.</t>
  </si>
  <si>
    <t>Chironomus sp.</t>
  </si>
  <si>
    <t>Chironomini indet.</t>
  </si>
  <si>
    <t>Chironomus plumosus-Gruppe</t>
  </si>
  <si>
    <t>Cladopelma gr. viridulum</t>
  </si>
  <si>
    <t>Cladotanytarsus sp.</t>
  </si>
  <si>
    <t>Cricotopus sp.</t>
  </si>
  <si>
    <t>Chrytochironomusobretans/supplicans</t>
  </si>
  <si>
    <t>Crytochironomus redekei</t>
  </si>
  <si>
    <t>Crytochironomus sp.</t>
  </si>
  <si>
    <t>Glyphotendipes pellens agg.</t>
  </si>
  <si>
    <t>Glyphotendipes sp.</t>
  </si>
  <si>
    <t>Lipinella sp.</t>
  </si>
  <si>
    <t>Orthocladius sp.</t>
  </si>
  <si>
    <t>Orthocladinae indet.</t>
  </si>
  <si>
    <t>Polypedium bicrenatum</t>
  </si>
  <si>
    <t>Polypedium nubeculosum</t>
  </si>
  <si>
    <t>Polypedium sp.</t>
  </si>
  <si>
    <t>Procladius sp.</t>
  </si>
  <si>
    <t>Psectocladius sp.</t>
  </si>
  <si>
    <t>Tanypus sp.</t>
  </si>
  <si>
    <t>Tanypodinae indet.</t>
  </si>
  <si>
    <t>Ceratopogonidae indet.</t>
  </si>
  <si>
    <t>Culicidae indet.</t>
  </si>
  <si>
    <t>Limoniidae indet.</t>
  </si>
  <si>
    <t>Ptychopteridae</t>
  </si>
  <si>
    <t>Stratiomys sp.</t>
  </si>
  <si>
    <t>Syrphidae indet.</t>
  </si>
  <si>
    <t>Agrylea sexmaculata</t>
  </si>
  <si>
    <t>Agrylea multipunctata</t>
  </si>
  <si>
    <t>Athriposodes sp.</t>
  </si>
  <si>
    <t>Limnephilus sp.</t>
  </si>
  <si>
    <t>Marenzelleria sp.</t>
  </si>
  <si>
    <t>Lipinella</t>
  </si>
  <si>
    <t>Marenzelleria</t>
  </si>
  <si>
    <r>
      <t>ECOwert</t>
    </r>
    <r>
      <rPr>
        <vertAlign val="subscript"/>
        <sz val="12"/>
        <rFont val="Arial"/>
        <family val="2"/>
      </rPr>
      <t xml:space="preserve"> CRUS</t>
    </r>
  </si>
  <si>
    <t>Typen 20, 22.3</t>
  </si>
  <si>
    <t>Subtyp "Tidegewässer-Vorland"</t>
  </si>
  <si>
    <r>
      <t>ECO_</t>
    </r>
    <r>
      <rPr>
        <vertAlign val="subscript"/>
        <sz val="12"/>
        <rFont val="Arial"/>
        <family val="2"/>
      </rPr>
      <t>Ol-DI</t>
    </r>
  </si>
  <si>
    <r>
      <t>ECO</t>
    </r>
    <r>
      <rPr>
        <vertAlign val="subscript"/>
        <sz val="12"/>
        <rFont val="Arial"/>
        <family val="2"/>
      </rPr>
      <t>_Moll</t>
    </r>
  </si>
  <si>
    <r>
      <t>ECO</t>
    </r>
    <r>
      <rPr>
        <vertAlign val="subscript"/>
        <sz val="12"/>
        <rFont val="Arial"/>
        <family val="2"/>
      </rPr>
      <t>_Cus</t>
    </r>
  </si>
  <si>
    <t>Fließ-Stillgewässe</t>
  </si>
  <si>
    <t>Hydozoa</t>
  </si>
  <si>
    <t>limn. Ästuar 15.5.13</t>
  </si>
  <si>
    <t>Referenz-abundanz gesetzt</t>
  </si>
  <si>
    <t>1 = max. Abundanz für Referenz, d.h. Ecowert ungewichtet</t>
  </si>
  <si>
    <t>REF-ECOWERTE</t>
  </si>
  <si>
    <t>Pres-abs Taxapool (Ref)</t>
  </si>
  <si>
    <r>
      <t xml:space="preserve">Bray_Curtis </t>
    </r>
    <r>
      <rPr>
        <b/>
        <sz val="8"/>
        <color indexed="10"/>
        <rFont val="Arial"/>
        <family val="2"/>
      </rPr>
      <t>ECO_</t>
    </r>
    <r>
      <rPr>
        <sz val="8"/>
        <color indexed="10"/>
        <rFont val="Arial"/>
        <family val="2"/>
      </rPr>
      <t>gewichtet  nach Referenzgemeinschaft</t>
    </r>
  </si>
  <si>
    <t>Lipiniella</t>
  </si>
  <si>
    <r>
      <t>ECOwert</t>
    </r>
    <r>
      <rPr>
        <vertAlign val="subscript"/>
        <sz val="12"/>
        <rFont val="Arial"/>
        <family val="2"/>
      </rPr>
      <t xml:space="preserve"> Col_Het</t>
    </r>
  </si>
  <si>
    <r>
      <t>ECOwert</t>
    </r>
    <r>
      <rPr>
        <vertAlign val="subscript"/>
        <sz val="12"/>
        <rFont val="Arial"/>
        <family val="2"/>
      </rPr>
      <t xml:space="preserve"> ETO</t>
    </r>
  </si>
  <si>
    <t>Neo</t>
  </si>
  <si>
    <t>Ind./Cpue</t>
  </si>
  <si>
    <t>nicht für Referenz erforderlich</t>
  </si>
  <si>
    <t>Neo Tax Anteil % in der Probe</t>
  </si>
  <si>
    <t>Neo Ind Anteil % in der Probe</t>
  </si>
  <si>
    <t>Brackwasser Ind  in der Probe</t>
  </si>
  <si>
    <t>Brackwasser Ind-Anteil (%) in der Probe</t>
  </si>
  <si>
    <t>Ind  Oiligochaeta</t>
  </si>
  <si>
    <t>% im Vergleich zum Referenzwert (11500 Ind./m²)</t>
  </si>
  <si>
    <t>Stechrohrproben</t>
  </si>
  <si>
    <t>Anteil %</t>
  </si>
  <si>
    <t>Anteil Neo</t>
  </si>
  <si>
    <t>Taxa Probe</t>
  </si>
  <si>
    <t>Ind Probe</t>
  </si>
  <si>
    <t>Brackwassertaxa</t>
  </si>
  <si>
    <t>Ind. Anteil BW</t>
  </si>
  <si>
    <t xml:space="preserve"> Ind Probe</t>
  </si>
  <si>
    <t>Besiedlungsdichte Oligochaeta</t>
  </si>
  <si>
    <t>N Taxa Neozoa Probe</t>
  </si>
  <si>
    <t>N Ind./CpUE Probe</t>
  </si>
  <si>
    <t xml:space="preserve"> Gesamtzahl Taxa Probe</t>
  </si>
  <si>
    <t>Ind./m² Probe</t>
  </si>
  <si>
    <t>Vorlandgewässer</t>
  </si>
  <si>
    <t>REF_Ästuar_seitengew.</t>
  </si>
  <si>
    <t>Ind Anteil % Brackwassertaxa Probe</t>
  </si>
  <si>
    <t>Ergeb. ECO_ETCOBGHe</t>
  </si>
  <si>
    <t>Ergeb.                         ECO_ DiOl</t>
  </si>
  <si>
    <t>Tidehub : ca. -80% im Vergleich HS</t>
  </si>
  <si>
    <t>Sonstiges</t>
  </si>
  <si>
    <t>Vernetzung mit Haupstrom (Ind./Cpue)</t>
  </si>
  <si>
    <t>Indikatoren Ufer: Coleoptera, Heteroptera</t>
  </si>
  <si>
    <t>Indikatoren Phytal: Ephem., Trichoptera, Odonata, Gastropoda</t>
  </si>
  <si>
    <t>Indikatoren Gewässersohle: Bivaölvia, Oligochaeta, Ditera (Chironom.)</t>
  </si>
  <si>
    <t>Indikatoren Vernetzung: Mysidacea, Decapoda, Gammaridae</t>
  </si>
  <si>
    <r>
      <t>ECO_</t>
    </r>
    <r>
      <rPr>
        <vertAlign val="subscript"/>
        <sz val="12"/>
        <rFont val="Arial"/>
        <family val="2"/>
      </rPr>
      <t>ETO</t>
    </r>
  </si>
  <si>
    <r>
      <t>ECO</t>
    </r>
    <r>
      <rPr>
        <vertAlign val="subscript"/>
        <sz val="12"/>
        <rFont val="Arial"/>
        <family val="2"/>
      </rPr>
      <t>_Col_Het</t>
    </r>
  </si>
  <si>
    <r>
      <rPr>
        <sz val="14"/>
        <color rgb="FFC00000"/>
        <rFont val="Arial"/>
        <family val="2"/>
      </rPr>
      <t>*</t>
    </r>
    <r>
      <rPr>
        <sz val="14"/>
        <rFont val="Arial"/>
        <family val="2"/>
      </rPr>
      <t xml:space="preserve"> </t>
    </r>
    <r>
      <rPr>
        <sz val="10"/>
        <rFont val="Arial"/>
        <family val="2"/>
      </rPr>
      <t xml:space="preserve">= Abweichung Summe ECO_Bray Curtis/100  vom Referenz (1 = Ref, </t>
    </r>
  </si>
  <si>
    <t>*</t>
  </si>
  <si>
    <t>Besiedlung Uferzone</t>
  </si>
  <si>
    <t>Besiedlung Phytal (submers) +</t>
  </si>
  <si>
    <t>Gewässersohle</t>
  </si>
  <si>
    <t>Rönnebecker Sand 07/09</t>
  </si>
  <si>
    <t xml:space="preserve"> + = nur bei Tidehub &lt;70 cm</t>
  </si>
  <si>
    <r>
      <t>Ges.</t>
    </r>
    <r>
      <rPr>
        <b/>
        <vertAlign val="subscript"/>
        <sz val="12"/>
        <color theme="0" tint="-0.14999847407452621"/>
        <rFont val="Arial"/>
        <family val="2"/>
      </rPr>
      <t xml:space="preserve"> ECO*Tax</t>
    </r>
  </si>
  <si>
    <r>
      <t>Referenzwerte</t>
    </r>
    <r>
      <rPr>
        <sz val="9"/>
        <color theme="0" tint="-0.14999847407452621"/>
        <rFont val="Arial"/>
        <family val="2"/>
      </rPr>
      <t xml:space="preserve"> 'sehr guter Zustand nach Datenreihe MG_REF_höp</t>
    </r>
  </si>
  <si>
    <r>
      <t>Eco-Werte  marschengewässer-spezifisch</t>
    </r>
    <r>
      <rPr>
        <b/>
        <sz val="6"/>
        <color rgb="FFC00000"/>
        <rFont val="Arial"/>
        <family val="2"/>
      </rPr>
      <t xml:space="preserve"> noch an das Vorland anzupassen 17.5.13</t>
    </r>
  </si>
  <si>
    <r>
      <t>CPUE</t>
    </r>
    <r>
      <rPr>
        <vertAlign val="subscript"/>
        <sz val="10"/>
        <color theme="0" tint="-0.14999847407452621"/>
        <rFont val="Arial"/>
        <family val="2"/>
      </rPr>
      <t xml:space="preserve"> Q0.99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</si>
</sst>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159" x14ac:knownFonts="1">
    <font>
      <sz val="10"/>
      <name val="Arial"/>
    </font>
    <font>
      <sz val="10"/>
      <name val="MS Sans Serif"/>
      <family val="2"/>
    </font>
    <font>
      <sz val="10"/>
      <color indexed="8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12"/>
      <color indexed="12"/>
      <name val="Arial"/>
      <family val="2"/>
    </font>
    <font>
      <sz val="9"/>
      <color indexed="12"/>
      <name val="Arial"/>
      <family val="2"/>
    </font>
    <font>
      <b/>
      <sz val="12"/>
      <color indexed="60"/>
      <name val="Arial"/>
      <family val="2"/>
    </font>
    <font>
      <b/>
      <sz val="14"/>
      <color indexed="63"/>
      <name val="Arial"/>
      <family val="2"/>
    </font>
    <font>
      <sz val="14"/>
      <color indexed="12"/>
      <name val="Arial"/>
      <family val="2"/>
    </font>
    <font>
      <sz val="12"/>
      <color indexed="10"/>
      <name val="Arial"/>
      <family val="2"/>
    </font>
    <font>
      <sz val="12"/>
      <color indexed="63"/>
      <name val="Arial"/>
      <family val="2"/>
    </font>
    <font>
      <b/>
      <sz val="8"/>
      <name val="Arial"/>
      <family val="2"/>
    </font>
    <font>
      <b/>
      <sz val="8"/>
      <color indexed="10"/>
      <name val="Arial"/>
      <family val="2"/>
    </font>
    <font>
      <sz val="8"/>
      <color indexed="10"/>
      <name val="Arial"/>
      <family val="2"/>
    </font>
    <font>
      <sz val="10"/>
      <color indexed="12"/>
      <name val="Arial"/>
      <family val="2"/>
    </font>
    <font>
      <b/>
      <sz val="12"/>
      <color indexed="23"/>
      <name val="Arial"/>
      <family val="2"/>
    </font>
    <font>
      <sz val="12"/>
      <color indexed="55"/>
      <name val="Arial"/>
      <family val="2"/>
    </font>
    <font>
      <sz val="8"/>
      <color indexed="55"/>
      <name val="Arial"/>
      <family val="2"/>
    </font>
    <font>
      <sz val="12"/>
      <color indexed="52"/>
      <name val="Arial"/>
      <family val="2"/>
    </font>
    <font>
      <b/>
      <sz val="12"/>
      <color indexed="17"/>
      <name val="Arial"/>
      <family val="2"/>
    </font>
    <font>
      <b/>
      <sz val="12"/>
      <color indexed="62"/>
      <name val="Arial"/>
      <family val="2"/>
    </font>
    <font>
      <b/>
      <sz val="12"/>
      <color indexed="10"/>
      <name val="Arial"/>
      <family val="2"/>
    </font>
    <font>
      <sz val="12"/>
      <color indexed="22"/>
      <name val="Arial"/>
      <family val="2"/>
    </font>
    <font>
      <b/>
      <sz val="14"/>
      <color indexed="22"/>
      <name val="Arial"/>
      <family val="2"/>
    </font>
    <font>
      <sz val="18"/>
      <color indexed="9"/>
      <name val="Arial"/>
      <family val="2"/>
    </font>
    <font>
      <vertAlign val="subscript"/>
      <sz val="12"/>
      <name val="Arial"/>
      <family val="2"/>
    </font>
    <font>
      <sz val="12"/>
      <color indexed="9"/>
      <name val="Arial"/>
      <family val="2"/>
    </font>
    <font>
      <sz val="10"/>
      <color indexed="9"/>
      <name val="Arial"/>
      <family val="2"/>
    </font>
    <font>
      <b/>
      <sz val="12"/>
      <color indexed="12"/>
      <name val="Arial"/>
      <family val="2"/>
    </font>
    <font>
      <sz val="20"/>
      <color indexed="22"/>
      <name val="Arial"/>
      <family val="2"/>
    </font>
    <font>
      <i/>
      <sz val="12"/>
      <name val="Arial"/>
      <family val="2"/>
    </font>
    <font>
      <b/>
      <sz val="16"/>
      <color indexed="10"/>
      <name val="Arial"/>
      <family val="2"/>
    </font>
    <font>
      <b/>
      <sz val="14"/>
      <color indexed="9"/>
      <name val="Arial"/>
      <family val="2"/>
    </font>
    <font>
      <b/>
      <i/>
      <sz val="9"/>
      <color indexed="9"/>
      <name val="Arial"/>
      <family val="2"/>
    </font>
    <font>
      <sz val="10"/>
      <color indexed="9"/>
      <name val="Arial"/>
      <family val="2"/>
    </font>
    <font>
      <b/>
      <sz val="18"/>
      <name val="Arial"/>
      <family val="2"/>
    </font>
    <font>
      <b/>
      <sz val="10"/>
      <color indexed="23"/>
      <name val="Arial"/>
      <family val="2"/>
    </font>
    <font>
      <b/>
      <sz val="16"/>
      <color indexed="23"/>
      <name val="Arial"/>
      <family val="2"/>
    </font>
    <font>
      <sz val="10"/>
      <color indexed="23"/>
      <name val="Arial"/>
      <family val="2"/>
    </font>
    <font>
      <sz val="14"/>
      <name val="Arial"/>
      <family val="2"/>
    </font>
    <font>
      <b/>
      <sz val="16"/>
      <color indexed="60"/>
      <name val="Arial"/>
      <family val="2"/>
    </font>
    <font>
      <b/>
      <sz val="12"/>
      <color indexed="43"/>
      <name val="Arial"/>
      <family val="2"/>
    </font>
    <font>
      <b/>
      <sz val="12"/>
      <color indexed="55"/>
      <name val="Arial"/>
      <family val="2"/>
    </font>
    <font>
      <b/>
      <sz val="14"/>
      <color indexed="58"/>
      <name val="Arial"/>
      <family val="2"/>
    </font>
    <font>
      <b/>
      <sz val="12"/>
      <color indexed="58"/>
      <name val="Arial"/>
      <family val="2"/>
    </font>
    <font>
      <b/>
      <sz val="20"/>
      <name val="Arial"/>
      <family val="2"/>
    </font>
    <font>
      <b/>
      <vertAlign val="subscript"/>
      <sz val="18"/>
      <name val="Arial"/>
      <family val="2"/>
    </font>
    <font>
      <sz val="8"/>
      <color indexed="22"/>
      <name val="Arial"/>
      <family val="2"/>
    </font>
    <font>
      <b/>
      <sz val="16"/>
      <color indexed="12"/>
      <name val="Arial"/>
      <family val="2"/>
    </font>
    <font>
      <b/>
      <sz val="14"/>
      <color indexed="55"/>
      <name val="Arial"/>
      <family val="2"/>
    </font>
    <font>
      <sz val="10"/>
      <color indexed="55"/>
      <name val="Arial"/>
      <family val="2"/>
    </font>
    <font>
      <sz val="8"/>
      <color indexed="43"/>
      <name val="Arial"/>
      <family val="2"/>
    </font>
    <font>
      <b/>
      <i/>
      <sz val="12"/>
      <color indexed="17"/>
      <name val="Arial"/>
      <family val="2"/>
    </font>
    <font>
      <b/>
      <i/>
      <sz val="12"/>
      <color indexed="60"/>
      <name val="Arial"/>
      <family val="2"/>
    </font>
    <font>
      <b/>
      <i/>
      <sz val="12"/>
      <color indexed="62"/>
      <name val="Arial"/>
      <family val="2"/>
    </font>
    <font>
      <b/>
      <sz val="12"/>
      <color indexed="63"/>
      <name val="Arial"/>
      <family val="2"/>
    </font>
    <font>
      <b/>
      <i/>
      <sz val="12"/>
      <name val="Arial"/>
      <family val="2"/>
    </font>
    <font>
      <i/>
      <sz val="10"/>
      <name val="Arial"/>
      <family val="2"/>
    </font>
    <font>
      <b/>
      <i/>
      <sz val="12"/>
      <color indexed="10"/>
      <name val="Arial"/>
      <family val="2"/>
    </font>
    <font>
      <b/>
      <sz val="16"/>
      <color indexed="53"/>
      <name val="Arial"/>
      <family val="2"/>
    </font>
    <font>
      <sz val="10"/>
      <color indexed="53"/>
      <name val="Arial"/>
      <family val="2"/>
    </font>
    <font>
      <b/>
      <vertAlign val="subscript"/>
      <sz val="18"/>
      <color indexed="63"/>
      <name val="Calibri"/>
      <family val="2"/>
    </font>
    <font>
      <sz val="10"/>
      <color rgb="FFFF0000"/>
      <name val="Arial"/>
      <family val="2"/>
    </font>
    <font>
      <b/>
      <sz val="18"/>
      <color theme="0" tint="-0.14999847407452621"/>
      <name val="Arial"/>
      <family val="2"/>
    </font>
    <font>
      <sz val="12"/>
      <color rgb="FFC00000"/>
      <name val="Arial"/>
      <family val="2"/>
    </font>
    <font>
      <sz val="8"/>
      <color rgb="FFFF0000"/>
      <name val="Arial"/>
      <family val="2"/>
    </font>
    <font>
      <b/>
      <sz val="18"/>
      <color indexed="60"/>
      <name val="Calibri"/>
      <family val="2"/>
      <scheme val="minor"/>
    </font>
    <font>
      <sz val="10"/>
      <name val="Calibri"/>
      <family val="2"/>
      <scheme val="minor"/>
    </font>
    <font>
      <b/>
      <sz val="18"/>
      <color indexed="63"/>
      <name val="Calibri"/>
      <family val="2"/>
      <scheme val="minor"/>
    </font>
    <font>
      <sz val="18"/>
      <color indexed="63"/>
      <name val="Calibri"/>
      <family val="2"/>
      <scheme val="minor"/>
    </font>
    <font>
      <b/>
      <sz val="18"/>
      <name val="Calibri"/>
      <family val="2"/>
      <scheme val="minor"/>
    </font>
    <font>
      <sz val="18"/>
      <name val="Calibri"/>
      <family val="2"/>
      <scheme val="minor"/>
    </font>
    <font>
      <b/>
      <i/>
      <sz val="14"/>
      <color indexed="55"/>
      <name val="Calibri"/>
      <family val="2"/>
      <scheme val="minor"/>
    </font>
    <font>
      <b/>
      <i/>
      <sz val="14"/>
      <color indexed="63"/>
      <name val="Calibri"/>
      <family val="2"/>
      <scheme val="minor"/>
    </font>
    <font>
      <b/>
      <i/>
      <sz val="16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name val="Calibri"/>
      <family val="2"/>
      <scheme val="minor"/>
    </font>
    <font>
      <i/>
      <sz val="10"/>
      <name val="Calibri"/>
      <family val="2"/>
      <scheme val="minor"/>
    </font>
    <font>
      <sz val="10"/>
      <color rgb="FFFF3300"/>
      <name val="Arial"/>
      <family val="2"/>
    </font>
    <font>
      <b/>
      <sz val="14"/>
      <color rgb="FFFF3300"/>
      <name val="Calibri"/>
      <family val="2"/>
      <scheme val="minor"/>
    </font>
    <font>
      <sz val="11"/>
      <name val="Calibri"/>
      <family val="2"/>
      <scheme val="minor"/>
    </font>
    <font>
      <b/>
      <i/>
      <sz val="12"/>
      <color rgb="FFFF0000"/>
      <name val="Calibri"/>
      <family val="2"/>
    </font>
    <font>
      <b/>
      <i/>
      <sz val="18"/>
      <name val="Calibri"/>
      <family val="2"/>
      <scheme val="minor"/>
    </font>
    <font>
      <b/>
      <sz val="10"/>
      <color indexed="63"/>
      <name val="Calibri"/>
      <family val="2"/>
      <scheme val="minor"/>
    </font>
    <font>
      <b/>
      <i/>
      <sz val="18"/>
      <color theme="0" tint="-0.34998626667073579"/>
      <name val="Calibri"/>
      <family val="2"/>
      <scheme val="minor"/>
    </font>
    <font>
      <b/>
      <sz val="18"/>
      <color theme="0" tint="-0.34998626667073579"/>
      <name val="Calibri"/>
      <family val="2"/>
      <scheme val="minor"/>
    </font>
    <font>
      <b/>
      <i/>
      <sz val="10"/>
      <color theme="0" tint="-0.34998626667073579"/>
      <name val="Calibri"/>
      <family val="2"/>
    </font>
    <font>
      <sz val="10"/>
      <color theme="0" tint="-0.34998626667073579"/>
      <name val="Arial"/>
      <family val="2"/>
    </font>
    <font>
      <sz val="10"/>
      <color theme="0" tint="-4.9989318521683403E-2"/>
      <name val="Arial"/>
      <family val="2"/>
    </font>
    <font>
      <b/>
      <i/>
      <sz val="12"/>
      <color theme="0" tint="-0.14999847407452621"/>
      <name val="Arial"/>
      <family val="2"/>
    </font>
    <font>
      <b/>
      <sz val="12"/>
      <color theme="0" tint="-0.14999847407452621"/>
      <name val="Arial"/>
      <family val="2"/>
    </font>
    <font>
      <sz val="10"/>
      <color theme="0"/>
      <name val="Arial"/>
      <family val="2"/>
    </font>
    <font>
      <sz val="10"/>
      <color theme="0" tint="-0.14999847407452621"/>
      <name val="Arial"/>
      <family val="2"/>
    </font>
    <font>
      <sz val="8"/>
      <color theme="0" tint="-0.14999847407452621"/>
      <name val="Arial"/>
      <family val="2"/>
    </font>
    <font>
      <sz val="18"/>
      <color theme="0" tint="-0.14999847407452621"/>
      <name val="Arial"/>
      <family val="2"/>
    </font>
    <font>
      <b/>
      <sz val="14"/>
      <color theme="0" tint="-0.14999847407452621"/>
      <name val="Arial"/>
      <family val="2"/>
    </font>
    <font>
      <sz val="14"/>
      <color theme="0" tint="-0.14999847407452621"/>
      <name val="Arial"/>
      <family val="2"/>
    </font>
    <font>
      <sz val="10"/>
      <color indexed="10"/>
      <name val="Calibri"/>
      <family val="2"/>
      <scheme val="minor"/>
    </font>
    <font>
      <b/>
      <i/>
      <sz val="10"/>
      <name val="Calibri"/>
      <family val="2"/>
      <scheme val="minor"/>
    </font>
    <font>
      <b/>
      <sz val="10"/>
      <color theme="6" tint="-0.249977111117893"/>
      <name val="Calibri"/>
      <family val="2"/>
      <scheme val="minor"/>
    </font>
    <font>
      <b/>
      <sz val="14"/>
      <color indexed="10"/>
      <name val="Calibri"/>
      <family val="2"/>
      <scheme val="minor"/>
    </font>
    <font>
      <sz val="14"/>
      <name val="Calibri"/>
      <family val="2"/>
      <scheme val="minor"/>
    </font>
    <font>
      <b/>
      <sz val="16"/>
      <color theme="6" tint="-0.249977111117893"/>
      <name val="Calibri"/>
      <family val="2"/>
      <scheme val="minor"/>
    </font>
    <font>
      <sz val="10"/>
      <color theme="0" tint="-0.499984740745262"/>
      <name val="Arial"/>
      <family val="2"/>
    </font>
    <font>
      <b/>
      <sz val="12"/>
      <color theme="0" tint="-0.499984740745262"/>
      <name val="Arial"/>
      <family val="2"/>
    </font>
    <font>
      <b/>
      <i/>
      <sz val="12"/>
      <color rgb="FFC00000"/>
      <name val="Arial"/>
      <family val="2"/>
    </font>
    <font>
      <sz val="12"/>
      <color rgb="FFFF0000"/>
      <name val="Arial"/>
      <family val="2"/>
    </font>
    <font>
      <b/>
      <sz val="14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4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color rgb="FFC00000"/>
      <name val="Calibri"/>
      <family val="2"/>
      <scheme val="minor"/>
    </font>
    <font>
      <sz val="11"/>
      <name val="Arial"/>
      <family val="2"/>
    </font>
    <font>
      <i/>
      <sz val="12"/>
      <color rgb="FFC00000"/>
      <name val="Arial"/>
      <family val="2"/>
    </font>
    <font>
      <sz val="6"/>
      <color indexed="62"/>
      <name val="Arial"/>
      <family val="2"/>
    </font>
    <font>
      <b/>
      <sz val="22"/>
      <name val="Arial"/>
      <family val="2"/>
    </font>
    <font>
      <b/>
      <sz val="22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10"/>
      <color rgb="FFFF0000"/>
      <name val="Calibri"/>
      <family val="2"/>
      <scheme val="minor"/>
    </font>
    <font>
      <sz val="14"/>
      <color rgb="FFC00000"/>
      <name val="Arial"/>
      <family val="2"/>
    </font>
    <font>
      <b/>
      <i/>
      <sz val="16"/>
      <color rgb="FFC00000"/>
      <name val="Calibri"/>
      <family val="2"/>
      <scheme val="minor"/>
    </font>
    <font>
      <sz val="12"/>
      <color theme="0" tint="-0.14999847407452621"/>
      <name val="Arial"/>
      <family val="2"/>
    </font>
    <font>
      <b/>
      <vertAlign val="subscript"/>
      <sz val="12"/>
      <color theme="0" tint="-0.14999847407452621"/>
      <name val="Arial"/>
      <family val="2"/>
    </font>
    <font>
      <sz val="9"/>
      <color theme="0" tint="-0.14999847407452621"/>
      <name val="Arial"/>
      <family val="2"/>
    </font>
    <font>
      <b/>
      <sz val="9"/>
      <color theme="0" tint="-0.14999847407452621"/>
      <name val="Arial"/>
      <family val="2"/>
    </font>
    <font>
      <i/>
      <sz val="12"/>
      <color theme="0" tint="-0.14999847407452621"/>
      <name val="Arial"/>
      <family val="2"/>
    </font>
    <font>
      <sz val="9"/>
      <color theme="0" tint="-0.14999847407452621"/>
      <name val="Calibri"/>
      <family val="2"/>
      <scheme val="minor"/>
    </font>
    <font>
      <i/>
      <sz val="9"/>
      <color theme="0" tint="-0.14999847407452621"/>
      <name val="Calibri"/>
      <family val="2"/>
      <scheme val="minor"/>
    </font>
    <font>
      <b/>
      <sz val="6"/>
      <color indexed="12"/>
      <name val="Arial"/>
      <family val="2"/>
    </font>
    <font>
      <b/>
      <sz val="6"/>
      <name val="Arial"/>
      <family val="2"/>
    </font>
    <font>
      <b/>
      <sz val="6"/>
      <color rgb="FFFF3399"/>
      <name val="Arial"/>
      <family val="2"/>
    </font>
    <font>
      <b/>
      <sz val="6"/>
      <color theme="1"/>
      <name val="Arial"/>
      <family val="2"/>
    </font>
    <font>
      <b/>
      <i/>
      <sz val="6"/>
      <color theme="6" tint="-0.499984740745262"/>
      <name val="Arial"/>
      <family val="2"/>
    </font>
    <font>
      <sz val="6"/>
      <color rgb="FFC00000"/>
      <name val="Arial"/>
      <family val="2"/>
    </font>
    <font>
      <b/>
      <sz val="6"/>
      <color theme="0" tint="-0.249977111117893"/>
      <name val="Arial"/>
      <family val="2"/>
    </font>
    <font>
      <sz val="6"/>
      <color theme="0" tint="-0.249977111117893"/>
      <name val="Arial"/>
      <family val="2"/>
    </font>
    <font>
      <sz val="6"/>
      <name val="Arial"/>
      <family val="2"/>
    </font>
    <font>
      <b/>
      <sz val="6"/>
      <color rgb="FFC00000"/>
      <name val="Arial"/>
      <family val="2"/>
    </font>
    <font>
      <sz val="6"/>
      <color rgb="FFFF3399"/>
      <name val="Arial"/>
      <family val="2"/>
    </font>
    <font>
      <i/>
      <sz val="6"/>
      <color theme="6" tint="-0.499984740745262"/>
      <name val="Arial"/>
      <family val="2"/>
    </font>
    <font>
      <sz val="6"/>
      <color rgb="FFFF0000"/>
      <name val="Arial"/>
      <family val="2"/>
    </font>
    <font>
      <sz val="6"/>
      <color indexed="10"/>
      <name val="Arial"/>
      <family val="2"/>
    </font>
    <font>
      <b/>
      <sz val="16"/>
      <color theme="0" tint="-0.14999847407452621"/>
      <name val="Arial"/>
      <family val="2"/>
    </font>
    <font>
      <b/>
      <sz val="10"/>
      <color theme="0" tint="-0.14999847407452621"/>
      <name val="Arial"/>
      <family val="2"/>
    </font>
    <font>
      <b/>
      <sz val="8"/>
      <color theme="0" tint="-0.14999847407452621"/>
      <name val="Arial"/>
      <family val="2"/>
    </font>
    <font>
      <sz val="11"/>
      <color theme="0" tint="-0.14999847407452621"/>
      <name val="Arial"/>
      <family val="2"/>
    </font>
    <font>
      <sz val="10"/>
      <color theme="0" tint="-0.14999847407452621"/>
      <name val="Calibri"/>
      <family val="2"/>
      <scheme val="minor"/>
    </font>
    <font>
      <sz val="11"/>
      <color theme="0" tint="-0.14999847407452621"/>
      <name val="Calibri"/>
      <family val="2"/>
    </font>
    <font>
      <i/>
      <sz val="10"/>
      <color theme="0" tint="-0.14999847407452621"/>
      <name val="Calibri"/>
      <family val="2"/>
      <scheme val="minor"/>
    </font>
    <font>
      <i/>
      <sz val="11"/>
      <color theme="0" tint="-0.14999847407452621"/>
      <name val="Calibri"/>
      <family val="2"/>
    </font>
    <font>
      <vertAlign val="subscript"/>
      <sz val="10"/>
      <color theme="0" tint="-0.14999847407452621"/>
      <name val="Arial"/>
      <family val="2"/>
    </font>
  </fonts>
  <fills count="55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8"/>
        <bgColor indexed="24"/>
      </patternFill>
    </fill>
    <fill>
      <patternFill patternType="solid">
        <fgColor indexed="21"/>
        <bgColor indexed="24"/>
      </patternFill>
    </fill>
    <fill>
      <patternFill patternType="solid">
        <fgColor indexed="11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62"/>
        <bgColor indexed="24"/>
      </patternFill>
    </fill>
    <fill>
      <patternFill patternType="solid">
        <fgColor indexed="21"/>
        <bgColor indexed="57"/>
      </patternFill>
    </fill>
    <fill>
      <patternFill patternType="solid">
        <fgColor indexed="5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CC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24"/>
      </patternFill>
    </fill>
    <fill>
      <patternFill patternType="solid">
        <fgColor rgb="FFFFC000"/>
        <bgColor indexed="24"/>
      </patternFill>
    </fill>
    <fill>
      <patternFill patternType="solid">
        <fgColor rgb="FFFFFF00"/>
        <bgColor indexed="24"/>
      </patternFill>
    </fill>
    <fill>
      <patternFill patternType="solid">
        <fgColor theme="6" tint="0.39997558519241921"/>
        <bgColor indexed="24"/>
      </patternFill>
    </fill>
    <fill>
      <patternFill patternType="solid">
        <fgColor rgb="FF92D05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FF00"/>
        <bgColor indexed="64"/>
      </patternFill>
    </fill>
  </fills>
  <borders count="10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ck">
        <color indexed="21"/>
      </left>
      <right/>
      <top style="thick">
        <color indexed="21"/>
      </top>
      <bottom/>
      <diagonal/>
    </border>
    <border>
      <left/>
      <right style="thick">
        <color indexed="21"/>
      </right>
      <top style="thick">
        <color indexed="21"/>
      </top>
      <bottom/>
      <diagonal/>
    </border>
    <border>
      <left style="thick">
        <color indexed="21"/>
      </left>
      <right/>
      <top style="thin">
        <color indexed="15"/>
      </top>
      <bottom/>
      <diagonal/>
    </border>
    <border>
      <left/>
      <right style="thick">
        <color indexed="21"/>
      </right>
      <top style="thin">
        <color indexed="15"/>
      </top>
      <bottom/>
      <diagonal/>
    </border>
    <border>
      <left style="thick">
        <color indexed="21"/>
      </left>
      <right/>
      <top style="thin">
        <color indexed="15"/>
      </top>
      <bottom style="thick">
        <color indexed="21"/>
      </bottom>
      <diagonal/>
    </border>
    <border>
      <left/>
      <right style="thick">
        <color indexed="21"/>
      </right>
      <top style="thin">
        <color indexed="15"/>
      </top>
      <bottom style="thick">
        <color indexed="21"/>
      </bottom>
      <diagonal/>
    </border>
    <border>
      <left/>
      <right/>
      <top style="thick">
        <color indexed="21"/>
      </top>
      <bottom/>
      <diagonal/>
    </border>
    <border>
      <left/>
      <right/>
      <top style="thin">
        <color indexed="15"/>
      </top>
      <bottom/>
      <diagonal/>
    </border>
    <border>
      <left style="thick">
        <color indexed="21"/>
      </left>
      <right/>
      <top/>
      <bottom/>
      <diagonal/>
    </border>
    <border>
      <left/>
      <right style="thick">
        <color indexed="21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dashed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dashed">
        <color indexed="64"/>
      </right>
      <top/>
      <bottom style="thick">
        <color indexed="64"/>
      </bottom>
      <diagonal/>
    </border>
    <border>
      <left/>
      <right style="dashed">
        <color indexed="64"/>
      </right>
      <top style="dotted">
        <color indexed="64"/>
      </top>
      <bottom style="dotted">
        <color indexed="64"/>
      </bottom>
      <diagonal/>
    </border>
    <border>
      <left style="dash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ashed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8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15"/>
      </top>
      <bottom style="thick">
        <color indexed="21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/>
      <top/>
      <bottom style="medium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theme="4" tint="0.39997558519241921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ck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797">
    <xf numFmtId="0" fontId="0" fillId="0" borderId="0" xfId="0"/>
    <xf numFmtId="0" fontId="0" fillId="36" borderId="0" xfId="0" applyFill="1"/>
    <xf numFmtId="2" fontId="90" fillId="20" borderId="63" xfId="0" applyNumberFormat="1" applyFont="1" applyFill="1" applyBorder="1" applyAlignment="1" applyProtection="1">
      <alignment horizontal="center"/>
      <protection hidden="1"/>
    </xf>
    <xf numFmtId="2" fontId="92" fillId="20" borderId="97" xfId="0" applyNumberFormat="1" applyFont="1" applyFill="1" applyBorder="1" applyAlignment="1" applyProtection="1">
      <alignment horizontal="center"/>
      <protection hidden="1"/>
    </xf>
    <xf numFmtId="2" fontId="92" fillId="20" borderId="83" xfId="0" applyNumberFormat="1" applyFont="1" applyFill="1" applyBorder="1" applyAlignment="1" applyProtection="1">
      <alignment horizontal="center"/>
      <protection hidden="1"/>
    </xf>
    <xf numFmtId="0" fontId="0" fillId="47" borderId="0" xfId="0" applyFill="1" applyProtection="1">
      <protection hidden="1"/>
    </xf>
    <xf numFmtId="164" fontId="91" fillId="2" borderId="18" xfId="0" applyNumberFormat="1" applyFont="1" applyFill="1" applyBorder="1" applyAlignment="1" applyProtection="1">
      <alignment horizontal="center" textRotation="90" wrapText="1"/>
      <protection hidden="1"/>
    </xf>
    <xf numFmtId="0" fontId="0" fillId="0" borderId="0" xfId="0" applyAlignment="1" applyProtection="1">
      <alignment horizontal="center"/>
      <protection hidden="1"/>
    </xf>
    <xf numFmtId="0" fontId="0" fillId="36" borderId="0" xfId="0" applyFill="1" applyAlignment="1" applyProtection="1">
      <alignment horizontal="center"/>
      <protection hidden="1"/>
    </xf>
    <xf numFmtId="0" fontId="6" fillId="27" borderId="35" xfId="0" applyFont="1" applyFill="1" applyBorder="1" applyProtection="1">
      <protection locked="0"/>
    </xf>
    <xf numFmtId="164" fontId="35" fillId="6" borderId="78" xfId="0" applyNumberFormat="1" applyFont="1" applyFill="1" applyBorder="1" applyAlignment="1" applyProtection="1">
      <alignment wrapText="1"/>
      <protection locked="0"/>
    </xf>
    <xf numFmtId="0" fontId="74" fillId="48" borderId="0" xfId="0" applyFont="1" applyFill="1" applyAlignment="1" applyProtection="1">
      <alignment wrapText="1"/>
      <protection locked="0"/>
    </xf>
    <xf numFmtId="1" fontId="0" fillId="46" borderId="1" xfId="0" applyNumberFormat="1" applyFill="1" applyBorder="1" applyAlignment="1" applyProtection="1">
      <alignment horizontal="center"/>
      <protection locked="0"/>
    </xf>
    <xf numFmtId="0" fontId="74" fillId="48" borderId="0" xfId="0" applyFont="1" applyFill="1" applyProtection="1">
      <protection locked="0"/>
    </xf>
    <xf numFmtId="0" fontId="74" fillId="0" borderId="0" xfId="0" applyFont="1" applyProtection="1">
      <protection locked="0"/>
    </xf>
    <xf numFmtId="0" fontId="74" fillId="30" borderId="0" xfId="0" applyFont="1" applyFill="1" applyProtection="1">
      <protection locked="0"/>
    </xf>
    <xf numFmtId="0" fontId="74" fillId="30" borderId="0" xfId="0" applyFont="1" applyFill="1" applyBorder="1" applyProtection="1">
      <protection locked="0"/>
    </xf>
    <xf numFmtId="0" fontId="74" fillId="23" borderId="0" xfId="0" applyFont="1" applyFill="1" applyBorder="1" applyProtection="1">
      <protection locked="0"/>
    </xf>
    <xf numFmtId="0" fontId="0" fillId="36" borderId="0" xfId="0" applyFill="1" applyProtection="1">
      <protection locked="0"/>
    </xf>
    <xf numFmtId="0" fontId="0" fillId="46" borderId="1" xfId="0" applyFill="1" applyBorder="1" applyAlignment="1" applyProtection="1">
      <alignment horizontal="center"/>
      <protection locked="0"/>
    </xf>
    <xf numFmtId="164" fontId="2" fillId="0" borderId="0" xfId="0" applyNumberFormat="1" applyFont="1" applyAlignment="1" applyProtection="1">
      <alignment horizontal="left"/>
      <protection locked="0"/>
    </xf>
    <xf numFmtId="0" fontId="0" fillId="36" borderId="0" xfId="0" applyFill="1" applyAlignment="1" applyProtection="1">
      <alignment horizontal="center"/>
      <protection locked="0"/>
    </xf>
    <xf numFmtId="0" fontId="0" fillId="0" borderId="0" xfId="0" applyProtection="1">
      <protection locked="0"/>
    </xf>
    <xf numFmtId="0" fontId="0" fillId="0" borderId="0" xfId="0" applyAlignment="1" applyProtection="1">
      <alignment horizontal="center"/>
      <protection locked="0"/>
    </xf>
    <xf numFmtId="164" fontId="45" fillId="6" borderId="18" xfId="0" applyNumberFormat="1" applyFont="1" applyFill="1" applyBorder="1" applyAlignment="1" applyProtection="1">
      <alignment horizontal="center" wrapText="1"/>
      <protection hidden="1"/>
    </xf>
    <xf numFmtId="164" fontId="43" fillId="6" borderId="18" xfId="0" applyNumberFormat="1" applyFont="1" applyFill="1" applyBorder="1" applyAlignment="1" applyProtection="1">
      <alignment horizontal="center" wrapText="1"/>
      <protection hidden="1"/>
    </xf>
    <xf numFmtId="164" fontId="43" fillId="6" borderId="18" xfId="0" applyNumberFormat="1" applyFont="1" applyFill="1" applyBorder="1" applyAlignment="1" applyProtection="1">
      <alignment horizontal="left" wrapText="1"/>
      <protection hidden="1"/>
    </xf>
    <xf numFmtId="164" fontId="100" fillId="0" borderId="0" xfId="0" applyNumberFormat="1" applyFont="1" applyFill="1" applyBorder="1" applyAlignment="1" applyProtection="1">
      <alignment horizontal="center" wrapText="1"/>
      <protection hidden="1"/>
    </xf>
    <xf numFmtId="164" fontId="101" fillId="0" borderId="0" xfId="0" applyNumberFormat="1" applyFont="1" applyFill="1" applyBorder="1" applyAlignment="1" applyProtection="1">
      <alignment horizontal="center" wrapText="1"/>
      <protection hidden="1"/>
    </xf>
    <xf numFmtId="164" fontId="102" fillId="0" borderId="0" xfId="0" applyNumberFormat="1" applyFont="1" applyFill="1" applyBorder="1" applyAlignment="1" applyProtection="1">
      <alignment horizontal="center" wrapText="1"/>
      <protection hidden="1"/>
    </xf>
    <xf numFmtId="164" fontId="8" fillId="11" borderId="0" xfId="0" applyNumberFormat="1" applyFont="1" applyFill="1" applyAlignment="1" applyProtection="1">
      <alignment horizontal="center" wrapText="1"/>
      <protection hidden="1"/>
    </xf>
    <xf numFmtId="164" fontId="8" fillId="0" borderId="0" xfId="0" applyNumberFormat="1" applyFont="1" applyAlignment="1" applyProtection="1">
      <alignment horizontal="center" wrapText="1"/>
      <protection hidden="1"/>
    </xf>
    <xf numFmtId="164" fontId="43" fillId="6" borderId="18" xfId="0" applyNumberFormat="1" applyFont="1" applyFill="1" applyBorder="1" applyAlignment="1" applyProtection="1">
      <alignment horizontal="center"/>
      <protection hidden="1"/>
    </xf>
    <xf numFmtId="164" fontId="101" fillId="0" borderId="0" xfId="0" applyNumberFormat="1" applyFont="1" applyFill="1" applyBorder="1" applyAlignment="1" applyProtection="1">
      <alignment horizontal="center"/>
      <protection hidden="1"/>
    </xf>
    <xf numFmtId="164" fontId="103" fillId="0" borderId="0" xfId="0" applyNumberFormat="1" applyFont="1" applyFill="1" applyBorder="1" applyAlignment="1" applyProtection="1">
      <alignment horizontal="center" wrapText="1"/>
      <protection hidden="1"/>
    </xf>
    <xf numFmtId="164" fontId="8" fillId="11" borderId="0" xfId="0" applyNumberFormat="1" applyFont="1" applyFill="1" applyAlignment="1" applyProtection="1">
      <alignment horizontal="center"/>
      <protection hidden="1"/>
    </xf>
    <xf numFmtId="164" fontId="8" fillId="0" borderId="0" xfId="0" applyNumberFormat="1" applyFont="1" applyAlignment="1" applyProtection="1">
      <alignment horizontal="center"/>
      <protection hidden="1"/>
    </xf>
    <xf numFmtId="1" fontId="12" fillId="0" borderId="0" xfId="0" applyNumberFormat="1" applyFont="1" applyBorder="1" applyAlignment="1" applyProtection="1">
      <alignment horizontal="center" wrapText="1"/>
      <protection hidden="1"/>
    </xf>
    <xf numFmtId="164" fontId="13" fillId="0" borderId="0" xfId="0" applyNumberFormat="1" applyFont="1" applyFill="1" applyBorder="1" applyAlignment="1" applyProtection="1">
      <alignment horizontal="center"/>
      <protection hidden="1"/>
    </xf>
    <xf numFmtId="164" fontId="22" fillId="6" borderId="18" xfId="0" applyNumberFormat="1" applyFont="1" applyFill="1" applyBorder="1" applyAlignment="1" applyProtection="1">
      <alignment horizontal="center" wrapText="1"/>
      <protection hidden="1"/>
    </xf>
    <xf numFmtId="164" fontId="44" fillId="6" borderId="18" xfId="0" applyNumberFormat="1" applyFont="1" applyFill="1" applyBorder="1" applyAlignment="1" applyProtection="1">
      <alignment horizontal="center"/>
      <protection hidden="1"/>
    </xf>
    <xf numFmtId="164" fontId="104" fillId="0" borderId="0" xfId="0" applyNumberFormat="1" applyFont="1" applyFill="1" applyBorder="1" applyAlignment="1" applyProtection="1">
      <alignment horizontal="center" wrapText="1"/>
      <protection hidden="1"/>
    </xf>
    <xf numFmtId="164" fontId="15" fillId="11" borderId="0" xfId="0" applyNumberFormat="1" applyFont="1" applyFill="1" applyAlignment="1" applyProtection="1">
      <alignment horizontal="center" wrapText="1"/>
      <protection hidden="1"/>
    </xf>
    <xf numFmtId="164" fontId="15" fillId="0" borderId="0" xfId="0" applyNumberFormat="1" applyFont="1" applyAlignment="1" applyProtection="1">
      <alignment horizontal="center" wrapText="1"/>
      <protection hidden="1"/>
    </xf>
    <xf numFmtId="164" fontId="16" fillId="0" borderId="3" xfId="0" applyNumberFormat="1" applyFont="1" applyFill="1" applyBorder="1" applyAlignment="1" applyProtection="1">
      <alignment horizontal="left"/>
      <protection hidden="1"/>
    </xf>
    <xf numFmtId="2" fontId="62" fillId="6" borderId="4" xfId="0" applyNumberFormat="1" applyFont="1" applyFill="1" applyBorder="1" applyAlignment="1" applyProtection="1">
      <alignment horizontal="center"/>
      <protection hidden="1"/>
    </xf>
    <xf numFmtId="164" fontId="17" fillId="6" borderId="4" xfId="0" applyNumberFormat="1" applyFont="1" applyFill="1" applyBorder="1" applyAlignment="1" applyProtection="1">
      <alignment horizontal="center"/>
      <protection hidden="1"/>
    </xf>
    <xf numFmtId="164" fontId="17" fillId="6" borderId="68" xfId="0" applyNumberFormat="1" applyFont="1" applyFill="1" applyBorder="1" applyAlignment="1" applyProtection="1">
      <alignment horizontal="center"/>
      <protection hidden="1"/>
    </xf>
    <xf numFmtId="164" fontId="62" fillId="6" borderId="67" xfId="0" applyNumberFormat="1" applyFont="1" applyFill="1" applyBorder="1" applyAlignment="1" applyProtection="1">
      <alignment horizontal="center"/>
      <protection hidden="1"/>
    </xf>
    <xf numFmtId="164" fontId="62" fillId="6" borderId="1" xfId="0" applyNumberFormat="1" applyFont="1" applyFill="1" applyBorder="1" applyAlignment="1" applyProtection="1">
      <alignment horizontal="center"/>
      <protection hidden="1"/>
    </xf>
    <xf numFmtId="164" fontId="17" fillId="6" borderId="1" xfId="0" applyNumberFormat="1" applyFont="1" applyFill="1" applyBorder="1" applyAlignment="1" applyProtection="1">
      <alignment horizontal="center"/>
      <protection hidden="1"/>
    </xf>
    <xf numFmtId="164" fontId="17" fillId="6" borderId="67" xfId="0" applyNumberFormat="1" applyFont="1" applyFill="1" applyBorder="1" applyAlignment="1" applyProtection="1">
      <alignment horizontal="center"/>
      <protection hidden="1"/>
    </xf>
    <xf numFmtId="164" fontId="8" fillId="5" borderId="16" xfId="0" applyNumberFormat="1" applyFont="1" applyFill="1" applyBorder="1" applyAlignment="1" applyProtection="1">
      <alignment horizontal="center" wrapText="1"/>
      <protection hidden="1"/>
    </xf>
    <xf numFmtId="164" fontId="8" fillId="11" borderId="0" xfId="0" applyNumberFormat="1" applyFont="1" applyFill="1" applyBorder="1" applyAlignment="1" applyProtection="1">
      <alignment horizontal="center"/>
      <protection hidden="1"/>
    </xf>
    <xf numFmtId="164" fontId="8" fillId="0" borderId="0" xfId="0" applyNumberFormat="1" applyFont="1" applyBorder="1" applyAlignment="1" applyProtection="1">
      <alignment horizontal="center"/>
      <protection hidden="1"/>
    </xf>
    <xf numFmtId="164" fontId="3" fillId="0" borderId="5" xfId="0" applyNumberFormat="1" applyFont="1" applyBorder="1" applyAlignment="1" applyProtection="1">
      <alignment horizontal="left"/>
      <protection hidden="1"/>
    </xf>
    <xf numFmtId="2" fontId="22" fillId="4" borderId="1" xfId="0" applyNumberFormat="1" applyFont="1" applyFill="1" applyBorder="1" applyAlignment="1" applyProtection="1">
      <alignment horizontal="center"/>
      <protection hidden="1"/>
    </xf>
    <xf numFmtId="164" fontId="22" fillId="5" borderId="1" xfId="0" applyNumberFormat="1" applyFont="1" applyFill="1" applyBorder="1" applyAlignment="1" applyProtection="1">
      <alignment horizontal="center"/>
      <protection hidden="1"/>
    </xf>
    <xf numFmtId="164" fontId="22" fillId="5" borderId="1" xfId="0" applyNumberFormat="1" applyFont="1" applyFill="1" applyBorder="1" applyAlignment="1" applyProtection="1">
      <alignment horizontal="left"/>
      <protection hidden="1"/>
    </xf>
    <xf numFmtId="164" fontId="22" fillId="5" borderId="69" xfId="0" applyNumberFormat="1" applyFont="1" applyFill="1" applyBorder="1" applyAlignment="1" applyProtection="1">
      <alignment horizontal="center"/>
      <protection hidden="1"/>
    </xf>
    <xf numFmtId="164" fontId="22" fillId="4" borderId="56" xfId="0" applyNumberFormat="1" applyFont="1" applyFill="1" applyBorder="1" applyAlignment="1" applyProtection="1">
      <alignment horizontal="center"/>
      <protection hidden="1"/>
    </xf>
    <xf numFmtId="164" fontId="22" fillId="4" borderId="1" xfId="0" applyNumberFormat="1" applyFont="1" applyFill="1" applyBorder="1" applyAlignment="1" applyProtection="1">
      <alignment horizontal="center"/>
      <protection hidden="1"/>
    </xf>
    <xf numFmtId="164" fontId="22" fillId="5" borderId="56" xfId="0" applyNumberFormat="1" applyFont="1" applyFill="1" applyBorder="1" applyAlignment="1" applyProtection="1">
      <alignment horizontal="center"/>
      <protection hidden="1"/>
    </xf>
    <xf numFmtId="164" fontId="23" fillId="5" borderId="8" xfId="0" applyNumberFormat="1" applyFont="1" applyFill="1" applyBorder="1" applyAlignment="1" applyProtection="1">
      <alignment horizontal="center"/>
      <protection hidden="1"/>
    </xf>
    <xf numFmtId="164" fontId="58" fillId="11" borderId="0" xfId="0" applyNumberFormat="1" applyFont="1" applyFill="1" applyBorder="1" applyAlignment="1" applyProtection="1">
      <alignment horizontal="center"/>
      <protection hidden="1"/>
    </xf>
    <xf numFmtId="1" fontId="7" fillId="4" borderId="2" xfId="0" applyNumberFormat="1" applyFont="1" applyFill="1" applyBorder="1" applyAlignment="1" applyProtection="1">
      <alignment horizontal="center"/>
      <protection hidden="1"/>
    </xf>
    <xf numFmtId="164" fontId="26" fillId="5" borderId="65" xfId="0" applyNumberFormat="1" applyFont="1" applyFill="1" applyBorder="1" applyAlignment="1" applyProtection="1">
      <alignment horizontal="center"/>
      <protection hidden="1"/>
    </xf>
    <xf numFmtId="164" fontId="13" fillId="5" borderId="7" xfId="0" applyNumberFormat="1" applyFont="1" applyFill="1" applyBorder="1" applyAlignment="1" applyProtection="1">
      <alignment horizontal="center"/>
      <protection hidden="1"/>
    </xf>
    <xf numFmtId="1" fontId="27" fillId="4" borderId="72" xfId="0" applyNumberFormat="1" applyFont="1" applyFill="1" applyBorder="1" applyAlignment="1" applyProtection="1">
      <alignment horizontal="center"/>
      <protection hidden="1"/>
    </xf>
    <xf numFmtId="1" fontId="27" fillId="4" borderId="65" xfId="0" applyNumberFormat="1" applyFont="1" applyFill="1" applyBorder="1" applyAlignment="1" applyProtection="1">
      <alignment horizontal="center"/>
      <protection hidden="1"/>
    </xf>
    <xf numFmtId="1" fontId="27" fillId="5" borderId="65" xfId="0" applyNumberFormat="1" applyFont="1" applyFill="1" applyBorder="1" applyAlignment="1" applyProtection="1">
      <alignment horizontal="center"/>
      <protection hidden="1"/>
    </xf>
    <xf numFmtId="1" fontId="27" fillId="5" borderId="0" xfId="0" applyNumberFormat="1" applyFont="1" applyFill="1" applyBorder="1" applyAlignment="1" applyProtection="1">
      <alignment horizontal="center"/>
      <protection hidden="1"/>
    </xf>
    <xf numFmtId="165" fontId="27" fillId="10" borderId="8" xfId="0" applyNumberFormat="1" applyFont="1" applyFill="1" applyBorder="1" applyAlignment="1" applyProtection="1">
      <alignment horizontal="center"/>
      <protection hidden="1"/>
    </xf>
    <xf numFmtId="164" fontId="37" fillId="0" borderId="64" xfId="0" applyNumberFormat="1" applyFont="1" applyBorder="1" applyAlignment="1" applyProtection="1">
      <alignment horizontal="left"/>
      <protection hidden="1"/>
    </xf>
    <xf numFmtId="1" fontId="65" fillId="4" borderId="1" xfId="0" applyNumberFormat="1" applyFont="1" applyFill="1" applyBorder="1" applyAlignment="1" applyProtection="1">
      <alignment horizontal="center"/>
      <protection hidden="1"/>
    </xf>
    <xf numFmtId="164" fontId="59" fillId="5" borderId="1" xfId="0" applyNumberFormat="1" applyFont="1" applyFill="1" applyBorder="1" applyAlignment="1" applyProtection="1">
      <alignment horizontal="center"/>
      <protection hidden="1"/>
    </xf>
    <xf numFmtId="164" fontId="60" fillId="5" borderId="69" xfId="0" applyNumberFormat="1" applyFont="1" applyFill="1" applyBorder="1" applyAlignment="1" applyProtection="1">
      <alignment horizontal="center"/>
      <protection hidden="1"/>
    </xf>
    <xf numFmtId="1" fontId="61" fillId="4" borderId="56" xfId="0" applyNumberFormat="1" applyFont="1" applyFill="1" applyBorder="1" applyAlignment="1" applyProtection="1">
      <alignment horizontal="center"/>
      <protection hidden="1"/>
    </xf>
    <xf numFmtId="1" fontId="61" fillId="4" borderId="1" xfId="0" applyNumberFormat="1" applyFont="1" applyFill="1" applyBorder="1" applyAlignment="1" applyProtection="1">
      <alignment horizontal="center"/>
      <protection hidden="1"/>
    </xf>
    <xf numFmtId="1" fontId="61" fillId="5" borderId="1" xfId="0" applyNumberFormat="1" applyFont="1" applyFill="1" applyBorder="1" applyAlignment="1" applyProtection="1">
      <alignment horizontal="center"/>
      <protection hidden="1"/>
    </xf>
    <xf numFmtId="1" fontId="61" fillId="5" borderId="71" xfId="0" applyNumberFormat="1" applyFont="1" applyFill="1" applyBorder="1" applyAlignment="1" applyProtection="1">
      <alignment horizontal="center"/>
      <protection hidden="1"/>
    </xf>
    <xf numFmtId="165" fontId="61" fillId="5" borderId="8" xfId="0" applyNumberFormat="1" applyFont="1" applyFill="1" applyBorder="1" applyAlignment="1" applyProtection="1">
      <alignment horizontal="center"/>
      <protection hidden="1"/>
    </xf>
    <xf numFmtId="1" fontId="63" fillId="4" borderId="1" xfId="0" applyNumberFormat="1" applyFont="1" applyFill="1" applyBorder="1" applyAlignment="1" applyProtection="1">
      <alignment horizontal="center"/>
      <protection hidden="1"/>
    </xf>
    <xf numFmtId="1" fontId="7" fillId="4" borderId="65" xfId="0" applyNumberFormat="1" applyFont="1" applyFill="1" applyBorder="1" applyAlignment="1" applyProtection="1">
      <alignment horizontal="center"/>
      <protection hidden="1"/>
    </xf>
    <xf numFmtId="165" fontId="27" fillId="10" borderId="79" xfId="0" applyNumberFormat="1" applyFont="1" applyFill="1" applyBorder="1" applyAlignment="1" applyProtection="1">
      <alignment horizontal="center"/>
      <protection hidden="1"/>
    </xf>
    <xf numFmtId="164" fontId="97" fillId="5" borderId="69" xfId="0" applyNumberFormat="1" applyFont="1" applyFill="1" applyBorder="1" applyAlignment="1" applyProtection="1">
      <alignment horizontal="center"/>
      <protection hidden="1"/>
    </xf>
    <xf numFmtId="165" fontId="97" fillId="5" borderId="8" xfId="0" applyNumberFormat="1" applyFont="1" applyFill="1" applyBorder="1" applyAlignment="1" applyProtection="1">
      <alignment horizontal="center"/>
      <protection hidden="1"/>
    </xf>
    <xf numFmtId="165" fontId="27" fillId="8" borderId="8" xfId="0" applyNumberFormat="1" applyFont="1" applyFill="1" applyBorder="1" applyAlignment="1" applyProtection="1">
      <alignment horizontal="center"/>
      <protection hidden="1"/>
    </xf>
    <xf numFmtId="165" fontId="27" fillId="26" borderId="8" xfId="0" applyNumberFormat="1" applyFont="1" applyFill="1" applyBorder="1" applyAlignment="1" applyProtection="1">
      <alignment horizontal="center"/>
      <protection hidden="1"/>
    </xf>
    <xf numFmtId="1" fontId="7" fillId="4" borderId="66" xfId="0" applyNumberFormat="1" applyFont="1" applyFill="1" applyBorder="1" applyAlignment="1" applyProtection="1">
      <alignment horizontal="center"/>
      <protection hidden="1"/>
    </xf>
    <xf numFmtId="164" fontId="26" fillId="5" borderId="66" xfId="0" applyNumberFormat="1" applyFont="1" applyFill="1" applyBorder="1" applyAlignment="1" applyProtection="1">
      <alignment horizontal="center"/>
      <protection hidden="1"/>
    </xf>
    <xf numFmtId="164" fontId="13" fillId="5" borderId="9" xfId="0" applyNumberFormat="1" applyFont="1" applyFill="1" applyBorder="1" applyAlignment="1" applyProtection="1">
      <alignment horizontal="center"/>
      <protection hidden="1"/>
    </xf>
    <xf numFmtId="1" fontId="27" fillId="4" borderId="73" xfId="0" applyNumberFormat="1" applyFont="1" applyFill="1" applyBorder="1" applyAlignment="1" applyProtection="1">
      <alignment horizontal="center"/>
      <protection hidden="1"/>
    </xf>
    <xf numFmtId="1" fontId="27" fillId="4" borderId="66" xfId="0" applyNumberFormat="1" applyFont="1" applyFill="1" applyBorder="1" applyAlignment="1" applyProtection="1">
      <alignment horizontal="center"/>
      <protection hidden="1"/>
    </xf>
    <xf numFmtId="1" fontId="27" fillId="5" borderId="66" xfId="0" applyNumberFormat="1" applyFont="1" applyFill="1" applyBorder="1" applyAlignment="1" applyProtection="1">
      <alignment horizontal="center"/>
      <protection hidden="1"/>
    </xf>
    <xf numFmtId="1" fontId="27" fillId="5" borderId="10" xfId="0" applyNumberFormat="1" applyFont="1" applyFill="1" applyBorder="1" applyAlignment="1" applyProtection="1">
      <alignment horizontal="center"/>
      <protection hidden="1"/>
    </xf>
    <xf numFmtId="164" fontId="7" fillId="0" borderId="35" xfId="0" applyNumberFormat="1" applyFont="1" applyBorder="1" applyAlignment="1" applyProtection="1">
      <alignment horizontal="left"/>
      <protection hidden="1"/>
    </xf>
    <xf numFmtId="1" fontId="7" fillId="4" borderId="4" xfId="0" applyNumberFormat="1" applyFont="1" applyFill="1" applyBorder="1" applyAlignment="1" applyProtection="1">
      <alignment horizontal="center"/>
      <protection hidden="1"/>
    </xf>
    <xf numFmtId="1" fontId="7" fillId="5" borderId="4" xfId="0" applyNumberFormat="1" applyFont="1" applyFill="1" applyBorder="1" applyAlignment="1" applyProtection="1">
      <alignment horizontal="center"/>
      <protection hidden="1"/>
    </xf>
    <xf numFmtId="1" fontId="28" fillId="10" borderId="12" xfId="0" applyNumberFormat="1" applyFont="1" applyFill="1" applyBorder="1" applyAlignment="1" applyProtection="1">
      <alignment horizontal="center"/>
      <protection hidden="1"/>
    </xf>
    <xf numFmtId="164" fontId="98" fillId="5" borderId="54" xfId="0" applyNumberFormat="1" applyFont="1" applyFill="1" applyBorder="1" applyAlignment="1" applyProtection="1">
      <alignment horizontal="center"/>
      <protection hidden="1"/>
    </xf>
    <xf numFmtId="1" fontId="7" fillId="4" borderId="11" xfId="0" applyNumberFormat="1" applyFont="1" applyFill="1" applyBorder="1" applyAlignment="1" applyProtection="1">
      <alignment horizontal="center"/>
      <protection hidden="1"/>
    </xf>
    <xf numFmtId="1" fontId="7" fillId="4" borderId="70" xfId="0" applyNumberFormat="1" applyFont="1" applyFill="1" applyBorder="1" applyAlignment="1" applyProtection="1">
      <alignment horizontal="center"/>
      <protection hidden="1"/>
    </xf>
    <xf numFmtId="1" fontId="7" fillId="5" borderId="70" xfId="0" applyNumberFormat="1" applyFont="1" applyFill="1" applyBorder="1" applyAlignment="1" applyProtection="1">
      <alignment horizontal="center"/>
      <protection hidden="1"/>
    </xf>
    <xf numFmtId="1" fontId="7" fillId="5" borderId="11" xfId="0" applyNumberFormat="1" applyFont="1" applyFill="1" applyBorder="1" applyAlignment="1" applyProtection="1">
      <alignment horizontal="center"/>
      <protection hidden="1"/>
    </xf>
    <xf numFmtId="165" fontId="28" fillId="5" borderId="17" xfId="0" applyNumberFormat="1" applyFont="1" applyFill="1" applyBorder="1" applyAlignment="1" applyProtection="1">
      <alignment horizontal="center"/>
      <protection hidden="1"/>
    </xf>
    <xf numFmtId="164" fontId="3" fillId="8" borderId="74" xfId="0" applyNumberFormat="1" applyFont="1" applyFill="1" applyBorder="1" applyAlignment="1" applyProtection="1">
      <alignment horizontal="left"/>
      <protection hidden="1"/>
    </xf>
    <xf numFmtId="1" fontId="7" fillId="8" borderId="66" xfId="0" applyNumberFormat="1" applyFont="1" applyFill="1" applyBorder="1" applyAlignment="1" applyProtection="1">
      <alignment horizontal="center"/>
      <protection hidden="1"/>
    </xf>
    <xf numFmtId="1" fontId="7" fillId="8" borderId="75" xfId="0" applyNumberFormat="1" applyFont="1" applyFill="1" applyBorder="1" applyAlignment="1" applyProtection="1">
      <alignment horizontal="center"/>
      <protection hidden="1"/>
    </xf>
    <xf numFmtId="2" fontId="7" fillId="8" borderId="9" xfId="0" applyNumberFormat="1" applyFont="1" applyFill="1" applyBorder="1" applyAlignment="1" applyProtection="1">
      <alignment horizontal="center"/>
      <protection hidden="1"/>
    </xf>
    <xf numFmtId="1" fontId="7" fillId="4" borderId="67" xfId="0" applyNumberFormat="1" applyFont="1" applyFill="1" applyBorder="1" applyAlignment="1" applyProtection="1">
      <alignment horizontal="center"/>
      <protection hidden="1"/>
    </xf>
    <xf numFmtId="1" fontId="7" fillId="5" borderId="36" xfId="0" applyNumberFormat="1" applyFont="1" applyFill="1" applyBorder="1" applyAlignment="1" applyProtection="1">
      <alignment horizontal="center"/>
      <protection hidden="1"/>
    </xf>
    <xf numFmtId="165" fontId="28" fillId="10" borderId="12" xfId="0" applyNumberFormat="1" applyFont="1" applyFill="1" applyBorder="1" applyAlignment="1" applyProtection="1">
      <alignment horizontal="center"/>
      <protection hidden="1"/>
    </xf>
    <xf numFmtId="1" fontId="7" fillId="8" borderId="77" xfId="0" applyNumberFormat="1" applyFont="1" applyFill="1" applyBorder="1" applyAlignment="1" applyProtection="1">
      <alignment horizontal="center"/>
      <protection hidden="1"/>
    </xf>
    <xf numFmtId="1" fontId="3" fillId="8" borderId="77" xfId="0" applyNumberFormat="1" applyFont="1" applyFill="1" applyBorder="1" applyAlignment="1" applyProtection="1">
      <alignment horizontal="center"/>
      <protection hidden="1"/>
    </xf>
    <xf numFmtId="1" fontId="3" fillId="8" borderId="78" xfId="0" applyNumberFormat="1" applyFont="1" applyFill="1" applyBorder="1" applyAlignment="1" applyProtection="1">
      <alignment horizontal="center"/>
      <protection hidden="1"/>
    </xf>
    <xf numFmtId="165" fontId="28" fillId="8" borderId="18" xfId="0" applyNumberFormat="1" applyFont="1" applyFill="1" applyBorder="1" applyAlignment="1" applyProtection="1">
      <alignment horizontal="center"/>
      <protection hidden="1"/>
    </xf>
    <xf numFmtId="164" fontId="9" fillId="11" borderId="76" xfId="0" applyNumberFormat="1" applyFont="1" applyFill="1" applyBorder="1" applyAlignment="1" applyProtection="1">
      <alignment horizontal="center" wrapText="1"/>
      <protection hidden="1"/>
    </xf>
    <xf numFmtId="164" fontId="9" fillId="0" borderId="79" xfId="0" applyNumberFormat="1" applyFont="1" applyBorder="1" applyAlignment="1" applyProtection="1">
      <alignment horizontal="center"/>
      <protection hidden="1"/>
    </xf>
    <xf numFmtId="164" fontId="70" fillId="0" borderId="18" xfId="0" applyNumberFormat="1" applyFont="1" applyBorder="1" applyAlignment="1" applyProtection="1">
      <alignment horizontal="center"/>
      <protection hidden="1"/>
    </xf>
    <xf numFmtId="164" fontId="39" fillId="0" borderId="48" xfId="0" applyNumberFormat="1" applyFont="1" applyBorder="1" applyAlignment="1" applyProtection="1">
      <alignment horizontal="center"/>
      <protection hidden="1"/>
    </xf>
    <xf numFmtId="164" fontId="33" fillId="11" borderId="49" xfId="0" applyNumberFormat="1" applyFont="1" applyFill="1" applyBorder="1" applyAlignment="1" applyProtection="1">
      <alignment horizontal="center"/>
      <protection hidden="1"/>
    </xf>
    <xf numFmtId="2" fontId="34" fillId="11" borderId="50" xfId="0" applyNumberFormat="1" applyFont="1" applyFill="1" applyBorder="1" applyAlignment="1" applyProtection="1">
      <alignment horizontal="center"/>
      <protection hidden="1"/>
    </xf>
    <xf numFmtId="164" fontId="31" fillId="11" borderId="51" xfId="0" applyNumberFormat="1" applyFont="1" applyFill="1" applyBorder="1" applyAlignment="1" applyProtection="1">
      <alignment horizontal="center"/>
      <protection hidden="1"/>
    </xf>
    <xf numFmtId="164" fontId="3" fillId="11" borderId="0" xfId="0" applyNumberFormat="1" applyFont="1" applyFill="1" applyAlignment="1" applyProtection="1">
      <alignment horizontal="center"/>
      <protection hidden="1"/>
    </xf>
    <xf numFmtId="1" fontId="54" fillId="11" borderId="56" xfId="0" applyNumberFormat="1" applyFont="1" applyFill="1" applyBorder="1" applyAlignment="1" applyProtection="1">
      <alignment horizontal="center"/>
      <protection hidden="1"/>
    </xf>
    <xf numFmtId="164" fontId="23" fillId="11" borderId="1" xfId="0" applyNumberFormat="1" applyFont="1" applyFill="1" applyBorder="1" applyAlignment="1" applyProtection="1">
      <alignment horizontal="center"/>
      <protection hidden="1"/>
    </xf>
    <xf numFmtId="164" fontId="33" fillId="11" borderId="45" xfId="0" applyNumberFormat="1" applyFont="1" applyFill="1" applyBorder="1" applyAlignment="1" applyProtection="1">
      <alignment horizontal="center"/>
      <protection hidden="1"/>
    </xf>
    <xf numFmtId="2" fontId="34" fillId="11" borderId="46" xfId="0" applyNumberFormat="1" applyFont="1" applyFill="1" applyBorder="1" applyAlignment="1" applyProtection="1">
      <alignment horizontal="center"/>
      <protection hidden="1"/>
    </xf>
    <xf numFmtId="2" fontId="34" fillId="11" borderId="47" xfId="0" applyNumberFormat="1" applyFont="1" applyFill="1" applyBorder="1" applyAlignment="1" applyProtection="1">
      <alignment horizontal="center"/>
      <protection hidden="1"/>
    </xf>
    <xf numFmtId="1" fontId="8" fillId="11" borderId="56" xfId="0" applyNumberFormat="1" applyFont="1" applyFill="1" applyBorder="1" applyAlignment="1" applyProtection="1">
      <alignment horizontal="center"/>
      <protection hidden="1"/>
    </xf>
    <xf numFmtId="164" fontId="3" fillId="11" borderId="1" xfId="0" applyNumberFormat="1" applyFont="1" applyFill="1" applyBorder="1" applyAlignment="1" applyProtection="1">
      <alignment horizontal="center"/>
      <protection hidden="1"/>
    </xf>
    <xf numFmtId="164" fontId="50" fillId="8" borderId="39" xfId="0" applyNumberFormat="1" applyFont="1" applyFill="1" applyBorder="1" applyAlignment="1" applyProtection="1">
      <alignment horizontal="left"/>
      <protection hidden="1"/>
    </xf>
    <xf numFmtId="164" fontId="3" fillId="8" borderId="33" xfId="0" applyNumberFormat="1" applyFont="1" applyFill="1" applyBorder="1" applyAlignment="1" applyProtection="1">
      <alignment horizontal="center"/>
      <protection hidden="1"/>
    </xf>
    <xf numFmtId="164" fontId="3" fillId="8" borderId="34" xfId="0" applyNumberFormat="1" applyFont="1" applyFill="1" applyBorder="1" applyAlignment="1" applyProtection="1">
      <alignment horizontal="center"/>
      <protection hidden="1"/>
    </xf>
    <xf numFmtId="164" fontId="3" fillId="8" borderId="37" xfId="0" applyNumberFormat="1" applyFont="1" applyFill="1" applyBorder="1" applyAlignment="1" applyProtection="1">
      <alignment horizontal="center"/>
      <protection hidden="1"/>
    </xf>
    <xf numFmtId="2" fontId="29" fillId="11" borderId="57" xfId="0" applyNumberFormat="1" applyFont="1" applyFill="1" applyBorder="1" applyAlignment="1" applyProtection="1">
      <alignment horizontal="center"/>
      <protection hidden="1"/>
    </xf>
    <xf numFmtId="2" fontId="30" fillId="11" borderId="2" xfId="0" applyNumberFormat="1" applyFont="1" applyFill="1" applyBorder="1" applyAlignment="1" applyProtection="1">
      <alignment horizontal="center"/>
      <protection hidden="1"/>
    </xf>
    <xf numFmtId="164" fontId="51" fillId="8" borderId="35" xfId="0" applyNumberFormat="1" applyFont="1" applyFill="1" applyBorder="1" applyAlignment="1" applyProtection="1">
      <alignment horizontal="left"/>
      <protection hidden="1"/>
    </xf>
    <xf numFmtId="164" fontId="3" fillId="7" borderId="35" xfId="0" applyNumberFormat="1" applyFont="1" applyFill="1" applyBorder="1" applyAlignment="1" applyProtection="1">
      <alignment horizontal="center"/>
      <protection hidden="1"/>
    </xf>
    <xf numFmtId="164" fontId="28" fillId="7" borderId="36" xfId="0" quotePrefix="1" applyNumberFormat="1" applyFont="1" applyFill="1" applyBorder="1" applyAlignment="1" applyProtection="1">
      <alignment horizontal="left"/>
      <protection hidden="1"/>
    </xf>
    <xf numFmtId="164" fontId="3" fillId="7" borderId="36" xfId="0" applyNumberFormat="1" applyFont="1" applyFill="1" applyBorder="1" applyAlignment="1" applyProtection="1">
      <alignment horizontal="center"/>
      <protection hidden="1"/>
    </xf>
    <xf numFmtId="164" fontId="21" fillId="4" borderId="59" xfId="0" applyNumberFormat="1" applyFont="1" applyFill="1" applyBorder="1" applyAlignment="1" applyProtection="1">
      <alignment horizontal="left" wrapText="1"/>
      <protection hidden="1"/>
    </xf>
    <xf numFmtId="164" fontId="36" fillId="0" borderId="83" xfId="0" applyNumberFormat="1" applyFont="1" applyBorder="1" applyAlignment="1" applyProtection="1">
      <alignment horizontal="center"/>
      <protection hidden="1"/>
    </xf>
    <xf numFmtId="2" fontId="38" fillId="7" borderId="83" xfId="0" applyNumberFormat="1" applyFont="1" applyFill="1" applyBorder="1" applyAlignment="1" applyProtection="1">
      <alignment horizontal="center"/>
      <protection hidden="1"/>
    </xf>
    <xf numFmtId="2" fontId="38" fillId="7" borderId="55" xfId="0" applyNumberFormat="1" applyFont="1" applyFill="1" applyBorder="1" applyAlignment="1" applyProtection="1">
      <alignment horizontal="center"/>
      <protection hidden="1"/>
    </xf>
    <xf numFmtId="2" fontId="36" fillId="11" borderId="85" xfId="0" applyNumberFormat="1" applyFont="1" applyFill="1" applyBorder="1" applyAlignment="1" applyProtection="1">
      <alignment horizontal="center"/>
      <protection hidden="1"/>
    </xf>
    <xf numFmtId="164" fontId="36" fillId="0" borderId="86" xfId="0" applyNumberFormat="1" applyFont="1" applyBorder="1" applyAlignment="1" applyProtection="1">
      <alignment horizontal="center"/>
      <protection hidden="1"/>
    </xf>
    <xf numFmtId="2" fontId="38" fillId="7" borderId="52" xfId="0" applyNumberFormat="1" applyFont="1" applyFill="1" applyBorder="1" applyAlignment="1" applyProtection="1">
      <alignment horizontal="center"/>
      <protection hidden="1"/>
    </xf>
    <xf numFmtId="2" fontId="36" fillId="0" borderId="86" xfId="0" applyNumberFormat="1" applyFont="1" applyBorder="1" applyAlignment="1" applyProtection="1">
      <alignment horizontal="center"/>
      <protection hidden="1"/>
    </xf>
    <xf numFmtId="2" fontId="38" fillId="7" borderId="53" xfId="0" applyNumberFormat="1" applyFont="1" applyFill="1" applyBorder="1" applyAlignment="1" applyProtection="1">
      <alignment horizontal="center"/>
      <protection hidden="1"/>
    </xf>
    <xf numFmtId="164" fontId="42" fillId="4" borderId="35" xfId="0" applyNumberFormat="1" applyFont="1" applyFill="1" applyBorder="1" applyAlignment="1" applyProtection="1">
      <alignment horizontal="left"/>
      <protection hidden="1"/>
    </xf>
    <xf numFmtId="2" fontId="52" fillId="4" borderId="54" xfId="0" applyNumberFormat="1" applyFont="1" applyFill="1" applyBorder="1" applyAlignment="1" applyProtection="1">
      <alignment horizontal="center"/>
      <protection hidden="1"/>
    </xf>
    <xf numFmtId="164" fontId="3" fillId="11" borderId="37" xfId="0" applyNumberFormat="1" applyFont="1" applyFill="1" applyBorder="1" applyAlignment="1" applyProtection="1">
      <alignment horizontal="center"/>
      <protection hidden="1"/>
    </xf>
    <xf numFmtId="2" fontId="98" fillId="6" borderId="13" xfId="0" applyNumberFormat="1" applyFont="1" applyFill="1" applyBorder="1" applyAlignment="1" applyProtection="1">
      <alignment horizontal="center"/>
      <protection hidden="1"/>
    </xf>
    <xf numFmtId="164" fontId="3" fillId="6" borderId="14" xfId="0" applyNumberFormat="1" applyFont="1" applyFill="1" applyBorder="1" applyAlignment="1" applyProtection="1">
      <alignment horizontal="center"/>
      <protection hidden="1"/>
    </xf>
    <xf numFmtId="164" fontId="3" fillId="11" borderId="60" xfId="0" applyNumberFormat="1" applyFont="1" applyFill="1" applyBorder="1" applyAlignment="1" applyProtection="1">
      <alignment horizontal="center"/>
      <protection hidden="1"/>
    </xf>
    <xf numFmtId="2" fontId="35" fillId="6" borderId="42" xfId="0" applyNumberFormat="1" applyFont="1" applyFill="1" applyBorder="1" applyAlignment="1" applyProtection="1">
      <alignment horizontal="center"/>
      <protection hidden="1"/>
    </xf>
    <xf numFmtId="165" fontId="7" fillId="6" borderId="43" xfId="0" applyNumberFormat="1" applyFont="1" applyFill="1" applyBorder="1" applyAlignment="1" applyProtection="1">
      <alignment horizontal="center"/>
      <protection hidden="1"/>
    </xf>
    <xf numFmtId="164" fontId="3" fillId="11" borderId="61" xfId="0" applyNumberFormat="1" applyFont="1" applyFill="1" applyBorder="1" applyAlignment="1" applyProtection="1">
      <alignment horizontal="center"/>
      <protection hidden="1"/>
    </xf>
    <xf numFmtId="2" fontId="98" fillId="6" borderId="80" xfId="0" applyNumberFormat="1" applyFont="1" applyFill="1" applyBorder="1" applyAlignment="1" applyProtection="1">
      <alignment horizontal="center"/>
      <protection hidden="1"/>
    </xf>
    <xf numFmtId="164" fontId="3" fillId="0" borderId="44" xfId="0" applyNumberFormat="1" applyFont="1" applyBorder="1" applyAlignment="1" applyProtection="1">
      <alignment horizontal="center"/>
      <protection hidden="1"/>
    </xf>
    <xf numFmtId="164" fontId="3" fillId="0" borderId="31" xfId="0" applyNumberFormat="1" applyFont="1" applyBorder="1" applyAlignment="1" applyProtection="1">
      <alignment horizontal="center"/>
      <protection hidden="1"/>
    </xf>
    <xf numFmtId="164" fontId="3" fillId="0" borderId="6" xfId="0" applyNumberFormat="1" applyFont="1" applyFill="1" applyBorder="1" applyAlignment="1" applyProtection="1">
      <alignment horizontal="center"/>
      <protection hidden="1"/>
    </xf>
    <xf numFmtId="164" fontId="3" fillId="0" borderId="32" xfId="0" applyNumberFormat="1" applyFont="1" applyFill="1" applyBorder="1" applyAlignment="1" applyProtection="1">
      <alignment horizontal="center"/>
      <protection hidden="1"/>
    </xf>
    <xf numFmtId="164" fontId="3" fillId="0" borderId="6" xfId="0" applyNumberFormat="1" applyFont="1" applyBorder="1" applyAlignment="1" applyProtection="1">
      <alignment horizontal="center"/>
      <protection hidden="1"/>
    </xf>
    <xf numFmtId="164" fontId="3" fillId="0" borderId="32" xfId="0" applyNumberFormat="1" applyFont="1" applyBorder="1" applyAlignment="1" applyProtection="1">
      <alignment horizontal="center"/>
      <protection hidden="1"/>
    </xf>
    <xf numFmtId="2" fontId="7" fillId="6" borderId="13" xfId="0" applyNumberFormat="1" applyFont="1" applyFill="1" applyBorder="1" applyAlignment="1" applyProtection="1">
      <alignment horizontal="center"/>
      <protection hidden="1"/>
    </xf>
    <xf numFmtId="2" fontId="35" fillId="6" borderId="81" xfId="0" applyNumberFormat="1" applyFont="1" applyFill="1" applyBorder="1" applyAlignment="1" applyProtection="1">
      <alignment horizontal="center"/>
      <protection hidden="1"/>
    </xf>
    <xf numFmtId="164" fontId="3" fillId="11" borderId="0" xfId="0" applyNumberFormat="1" applyFont="1" applyFill="1" applyAlignment="1" applyProtection="1">
      <alignment horizontal="left"/>
      <protection hidden="1"/>
    </xf>
    <xf numFmtId="2" fontId="3" fillId="11" borderId="0" xfId="0" applyNumberFormat="1" applyFont="1" applyFill="1" applyAlignment="1" applyProtection="1">
      <alignment horizontal="center"/>
      <protection hidden="1"/>
    </xf>
    <xf numFmtId="164" fontId="3" fillId="0" borderId="0" xfId="0" applyNumberFormat="1" applyFont="1" applyAlignment="1" applyProtection="1">
      <alignment horizontal="center"/>
      <protection hidden="1"/>
    </xf>
    <xf numFmtId="164" fontId="3" fillId="0" borderId="0" xfId="0" applyNumberFormat="1" applyFont="1" applyAlignment="1" applyProtection="1">
      <alignment horizontal="left"/>
      <protection hidden="1"/>
    </xf>
    <xf numFmtId="2" fontId="3" fillId="0" borderId="0" xfId="0" applyNumberFormat="1" applyFont="1" applyAlignment="1" applyProtection="1">
      <alignment horizontal="center"/>
      <protection hidden="1"/>
    </xf>
    <xf numFmtId="164" fontId="16" fillId="0" borderId="0" xfId="0" applyNumberFormat="1" applyFont="1" applyAlignment="1" applyProtection="1">
      <alignment horizontal="left"/>
      <protection hidden="1"/>
    </xf>
    <xf numFmtId="2" fontId="16" fillId="0" borderId="0" xfId="0" applyNumberFormat="1" applyFont="1" applyAlignment="1" applyProtection="1">
      <alignment horizontal="center"/>
      <protection hidden="1"/>
    </xf>
    <xf numFmtId="164" fontId="16" fillId="0" borderId="0" xfId="0" applyNumberFormat="1" applyFont="1" applyAlignment="1" applyProtection="1">
      <alignment horizontal="center"/>
      <protection hidden="1"/>
    </xf>
    <xf numFmtId="164" fontId="20" fillId="11" borderId="0" xfId="0" applyNumberFormat="1" applyFont="1" applyFill="1" applyAlignment="1" applyProtection="1">
      <alignment horizontal="center"/>
      <protection hidden="1"/>
    </xf>
    <xf numFmtId="164" fontId="20" fillId="0" borderId="0" xfId="0" applyNumberFormat="1" applyFont="1" applyAlignment="1" applyProtection="1">
      <alignment horizontal="center"/>
      <protection hidden="1"/>
    </xf>
    <xf numFmtId="0" fontId="0" fillId="36" borderId="0" xfId="0" applyFill="1" applyProtection="1">
      <protection hidden="1"/>
    </xf>
    <xf numFmtId="0" fontId="0" fillId="0" borderId="0" xfId="0" applyProtection="1">
      <protection hidden="1"/>
    </xf>
    <xf numFmtId="0" fontId="0" fillId="36" borderId="0" xfId="0" applyFill="1" applyBorder="1" applyProtection="1">
      <protection hidden="1"/>
    </xf>
    <xf numFmtId="1" fontId="5" fillId="36" borderId="0" xfId="0" applyNumberFormat="1" applyFont="1" applyFill="1" applyProtection="1">
      <protection hidden="1"/>
    </xf>
    <xf numFmtId="0" fontId="5" fillId="36" borderId="0" xfId="0" applyFont="1" applyFill="1" applyProtection="1">
      <protection hidden="1"/>
    </xf>
    <xf numFmtId="0" fontId="3" fillId="36" borderId="0" xfId="0" applyFont="1" applyFill="1" applyProtection="1">
      <protection hidden="1"/>
    </xf>
    <xf numFmtId="1" fontId="66" fillId="36" borderId="0" xfId="0" applyNumberFormat="1" applyFont="1" applyFill="1" applyProtection="1">
      <protection hidden="1"/>
    </xf>
    <xf numFmtId="0" fontId="66" fillId="36" borderId="0" xfId="0" applyFont="1" applyFill="1" applyProtection="1">
      <protection hidden="1"/>
    </xf>
    <xf numFmtId="0" fontId="67" fillId="36" borderId="0" xfId="0" applyFont="1" applyFill="1" applyProtection="1">
      <protection hidden="1"/>
    </xf>
    <xf numFmtId="1" fontId="0" fillId="36" borderId="0" xfId="0" applyNumberFormat="1" applyFill="1" applyProtection="1">
      <protection hidden="1"/>
    </xf>
    <xf numFmtId="0" fontId="6" fillId="36" borderId="0" xfId="0" applyFont="1" applyFill="1" applyAlignment="1" applyProtection="1">
      <alignment horizontal="right"/>
      <protection hidden="1"/>
    </xf>
    <xf numFmtId="0" fontId="82" fillId="24" borderId="0" xfId="0" applyFont="1" applyFill="1" applyProtection="1">
      <protection hidden="1"/>
    </xf>
    <xf numFmtId="0" fontId="83" fillId="24" borderId="0" xfId="0" applyFont="1" applyFill="1" applyProtection="1">
      <protection hidden="1"/>
    </xf>
    <xf numFmtId="0" fontId="82" fillId="22" borderId="0" xfId="0" applyFont="1" applyFill="1" applyProtection="1">
      <protection hidden="1"/>
    </xf>
    <xf numFmtId="0" fontId="83" fillId="22" borderId="0" xfId="0" applyFont="1" applyFill="1" applyProtection="1">
      <protection hidden="1"/>
    </xf>
    <xf numFmtId="0" fontId="64" fillId="36" borderId="0" xfId="0" applyFont="1" applyFill="1" applyProtection="1">
      <protection hidden="1"/>
    </xf>
    <xf numFmtId="1" fontId="66" fillId="26" borderId="0" xfId="0" applyNumberFormat="1" applyFont="1" applyFill="1" applyProtection="1">
      <protection hidden="1"/>
    </xf>
    <xf numFmtId="0" fontId="66" fillId="26" borderId="0" xfId="0" applyFont="1" applyFill="1" applyProtection="1">
      <protection hidden="1"/>
    </xf>
    <xf numFmtId="0" fontId="0" fillId="26" borderId="0" xfId="0" applyFill="1" applyProtection="1">
      <protection hidden="1"/>
    </xf>
    <xf numFmtId="0" fontId="0" fillId="6" borderId="0" xfId="0" applyFill="1" applyProtection="1">
      <protection hidden="1"/>
    </xf>
    <xf numFmtId="0" fontId="0" fillId="41" borderId="0" xfId="0" applyFill="1" applyProtection="1">
      <protection hidden="1"/>
    </xf>
    <xf numFmtId="0" fontId="73" fillId="26" borderId="35" xfId="0" applyFont="1" applyFill="1" applyBorder="1" applyProtection="1">
      <protection hidden="1"/>
    </xf>
    <xf numFmtId="0" fontId="74" fillId="41" borderId="0" xfId="0" applyFont="1" applyFill="1" applyProtection="1">
      <protection hidden="1"/>
    </xf>
    <xf numFmtId="0" fontId="75" fillId="27" borderId="35" xfId="0" applyFont="1" applyFill="1" applyBorder="1" applyProtection="1">
      <protection hidden="1"/>
    </xf>
    <xf numFmtId="0" fontId="76" fillId="27" borderId="36" xfId="0" applyFont="1" applyFill="1" applyBorder="1" applyProtection="1">
      <protection hidden="1"/>
    </xf>
    <xf numFmtId="0" fontId="76" fillId="27" borderId="54" xfId="0" applyFont="1" applyFill="1" applyBorder="1" applyProtection="1">
      <protection hidden="1"/>
    </xf>
    <xf numFmtId="164" fontId="75" fillId="27" borderId="18" xfId="0" applyNumberFormat="1" applyFont="1" applyFill="1" applyBorder="1" applyAlignment="1" applyProtection="1">
      <alignment horizontal="left"/>
      <protection hidden="1"/>
    </xf>
    <xf numFmtId="0" fontId="81" fillId="25" borderId="89" xfId="0" applyFont="1" applyFill="1" applyBorder="1" applyAlignment="1" applyProtection="1">
      <alignment horizontal="left"/>
      <protection hidden="1"/>
    </xf>
    <xf numFmtId="0" fontId="93" fillId="25" borderId="15" xfId="0" applyFont="1" applyFill="1" applyBorder="1" applyAlignment="1" applyProtection="1">
      <alignment horizontal="left"/>
      <protection hidden="1"/>
    </xf>
    <xf numFmtId="0" fontId="95" fillId="25" borderId="15" xfId="0" applyFont="1" applyFill="1" applyBorder="1" applyAlignment="1" applyProtection="1">
      <protection hidden="1"/>
    </xf>
    <xf numFmtId="0" fontId="95" fillId="25" borderId="96" xfId="0" applyFont="1" applyFill="1" applyBorder="1" applyAlignment="1" applyProtection="1">
      <protection hidden="1"/>
    </xf>
    <xf numFmtId="0" fontId="0" fillId="25" borderId="15" xfId="0" applyFill="1" applyBorder="1" applyProtection="1">
      <protection hidden="1"/>
    </xf>
    <xf numFmtId="0" fontId="0" fillId="25" borderId="94" xfId="0" applyFill="1" applyBorder="1" applyProtection="1">
      <protection hidden="1"/>
    </xf>
    <xf numFmtId="0" fontId="0" fillId="41" borderId="0" xfId="0" applyFill="1" applyBorder="1" applyProtection="1">
      <protection hidden="1"/>
    </xf>
    <xf numFmtId="0" fontId="76" fillId="27" borderId="0" xfId="0" applyFont="1" applyFill="1" applyBorder="1" applyProtection="1">
      <protection hidden="1"/>
    </xf>
    <xf numFmtId="0" fontId="75" fillId="27" borderId="18" xfId="0" applyFont="1" applyFill="1" applyBorder="1" applyProtection="1">
      <protection hidden="1"/>
    </xf>
    <xf numFmtId="0" fontId="92" fillId="25" borderId="36" xfId="0" applyFont="1" applyFill="1" applyBorder="1" applyAlignment="1" applyProtection="1">
      <alignment horizontal="center"/>
      <protection hidden="1"/>
    </xf>
    <xf numFmtId="0" fontId="0" fillId="25" borderId="36" xfId="0" applyFill="1" applyBorder="1" applyAlignment="1" applyProtection="1">
      <protection hidden="1"/>
    </xf>
    <xf numFmtId="0" fontId="0" fillId="25" borderId="36" xfId="0" applyFill="1" applyBorder="1" applyProtection="1">
      <protection hidden="1"/>
    </xf>
    <xf numFmtId="0" fontId="0" fillId="25" borderId="54" xfId="0" applyFill="1" applyBorder="1" applyProtection="1">
      <protection hidden="1"/>
    </xf>
    <xf numFmtId="0" fontId="78" fillId="27" borderId="10" xfId="0" applyFont="1" applyFill="1" applyBorder="1" applyProtection="1">
      <protection hidden="1"/>
    </xf>
    <xf numFmtId="0" fontId="79" fillId="27" borderId="18" xfId="0" applyFont="1" applyFill="1" applyBorder="1" applyProtection="1">
      <protection hidden="1"/>
    </xf>
    <xf numFmtId="0" fontId="9" fillId="6" borderId="0" xfId="0" applyFont="1" applyFill="1" applyProtection="1">
      <protection hidden="1"/>
    </xf>
    <xf numFmtId="0" fontId="40" fillId="12" borderId="20" xfId="0" applyFont="1" applyFill="1" applyBorder="1" applyAlignment="1" applyProtection="1">
      <alignment horizontal="centerContinuous"/>
      <protection hidden="1"/>
    </xf>
    <xf numFmtId="0" fontId="40" fillId="12" borderId="21" xfId="0" applyFont="1" applyFill="1" applyBorder="1" applyAlignment="1" applyProtection="1">
      <alignment horizontal="centerContinuous"/>
      <protection hidden="1"/>
    </xf>
    <xf numFmtId="9" fontId="41" fillId="13" borderId="22" xfId="0" applyNumberFormat="1" applyFont="1" applyFill="1" applyBorder="1" applyAlignment="1" applyProtection="1">
      <protection hidden="1"/>
    </xf>
    <xf numFmtId="0" fontId="41" fillId="13" borderId="23" xfId="0" applyFont="1" applyFill="1" applyBorder="1" applyAlignment="1" applyProtection="1">
      <protection hidden="1"/>
    </xf>
    <xf numFmtId="0" fontId="96" fillId="41" borderId="0" xfId="0" applyFont="1" applyFill="1" applyProtection="1">
      <protection hidden="1"/>
    </xf>
    <xf numFmtId="0" fontId="99" fillId="41" borderId="0" xfId="0" applyFont="1" applyFill="1" applyProtection="1">
      <protection hidden="1"/>
    </xf>
    <xf numFmtId="2" fontId="99" fillId="41" borderId="0" xfId="0" applyNumberFormat="1" applyFont="1" applyFill="1" applyProtection="1">
      <protection hidden="1"/>
    </xf>
    <xf numFmtId="9" fontId="41" fillId="13" borderId="24" xfId="0" applyNumberFormat="1" applyFont="1" applyFill="1" applyBorder="1" applyAlignment="1" applyProtection="1">
      <protection hidden="1"/>
    </xf>
    <xf numFmtId="0" fontId="41" fillId="13" borderId="25" xfId="0" applyFont="1" applyFill="1" applyBorder="1" applyAlignment="1" applyProtection="1">
      <protection hidden="1"/>
    </xf>
    <xf numFmtId="0" fontId="40" fillId="12" borderId="26" xfId="0" applyFont="1" applyFill="1" applyBorder="1" applyAlignment="1" applyProtection="1">
      <alignment horizontal="centerContinuous"/>
      <protection hidden="1"/>
    </xf>
    <xf numFmtId="0" fontId="34" fillId="13" borderId="22" xfId="0" applyFont="1" applyFill="1" applyBorder="1" applyAlignment="1" applyProtection="1">
      <protection hidden="1"/>
    </xf>
    <xf numFmtId="0" fontId="41" fillId="13" borderId="27" xfId="0" applyFont="1" applyFill="1" applyBorder="1" applyAlignment="1" applyProtection="1">
      <protection hidden="1"/>
    </xf>
    <xf numFmtId="0" fontId="41" fillId="13" borderId="22" xfId="0" applyFont="1" applyFill="1" applyBorder="1" applyAlignment="1" applyProtection="1">
      <protection hidden="1"/>
    </xf>
    <xf numFmtId="0" fontId="9" fillId="0" borderId="0" xfId="0" applyFont="1" applyProtection="1">
      <protection hidden="1"/>
    </xf>
    <xf numFmtId="0" fontId="9" fillId="42" borderId="27" xfId="0" applyFont="1" applyFill="1" applyBorder="1" applyAlignment="1" applyProtection="1">
      <protection hidden="1"/>
    </xf>
    <xf numFmtId="0" fontId="9" fillId="43" borderId="27" xfId="0" applyFont="1" applyFill="1" applyBorder="1" applyAlignment="1" applyProtection="1">
      <protection hidden="1"/>
    </xf>
    <xf numFmtId="0" fontId="34" fillId="13" borderId="27" xfId="0" applyFont="1" applyFill="1" applyBorder="1" applyAlignment="1" applyProtection="1">
      <protection hidden="1"/>
    </xf>
    <xf numFmtId="0" fontId="9" fillId="44" borderId="27" xfId="0" applyFont="1" applyFill="1" applyBorder="1" applyAlignment="1" applyProtection="1">
      <protection hidden="1"/>
    </xf>
    <xf numFmtId="0" fontId="9" fillId="45" borderId="27" xfId="0" applyFont="1" applyFill="1" applyBorder="1" applyAlignment="1" applyProtection="1">
      <protection hidden="1"/>
    </xf>
    <xf numFmtId="0" fontId="41" fillId="13" borderId="24" xfId="0" applyFont="1" applyFill="1" applyBorder="1" applyAlignment="1" applyProtection="1">
      <protection hidden="1"/>
    </xf>
    <xf numFmtId="0" fontId="34" fillId="13" borderId="82" xfId="0" applyFont="1" applyFill="1" applyBorder="1" applyAlignment="1" applyProtection="1">
      <protection hidden="1"/>
    </xf>
    <xf numFmtId="0" fontId="9" fillId="37" borderId="0" xfId="0" applyFont="1" applyFill="1" applyProtection="1">
      <protection hidden="1"/>
    </xf>
    <xf numFmtId="0" fontId="40" fillId="12" borderId="28" xfId="0" applyFont="1" applyFill="1" applyBorder="1" applyAlignment="1" applyProtection="1">
      <alignment horizontal="centerContinuous"/>
      <protection hidden="1"/>
    </xf>
    <xf numFmtId="0" fontId="40" fillId="12" borderId="29" xfId="0" applyFont="1" applyFill="1" applyBorder="1" applyAlignment="1" applyProtection="1">
      <alignment horizontal="centerContinuous"/>
      <protection hidden="1"/>
    </xf>
    <xf numFmtId="0" fontId="41" fillId="19" borderId="23" xfId="0" applyFont="1" applyFill="1" applyBorder="1" applyAlignment="1" applyProtection="1">
      <protection hidden="1"/>
    </xf>
    <xf numFmtId="0" fontId="41" fillId="18" borderId="22" xfId="0" applyFont="1" applyFill="1" applyBorder="1" applyAlignment="1" applyProtection="1">
      <protection hidden="1"/>
    </xf>
    <xf numFmtId="0" fontId="34" fillId="18" borderId="25" xfId="0" applyFont="1" applyFill="1" applyBorder="1" applyAlignment="1" applyProtection="1">
      <protection hidden="1"/>
    </xf>
    <xf numFmtId="164" fontId="2" fillId="36" borderId="0" xfId="0" applyNumberFormat="1" applyFont="1" applyFill="1" applyAlignment="1" applyProtection="1">
      <alignment horizontal="left"/>
      <protection locked="0"/>
    </xf>
    <xf numFmtId="0" fontId="0" fillId="47" borderId="1" xfId="0" applyFill="1" applyBorder="1" applyProtection="1">
      <protection locked="0"/>
    </xf>
    <xf numFmtId="0" fontId="9" fillId="47" borderId="1" xfId="0" applyFont="1" applyFill="1" applyBorder="1" applyProtection="1">
      <protection locked="0"/>
    </xf>
    <xf numFmtId="0" fontId="9" fillId="47" borderId="1" xfId="0" applyFont="1" applyFill="1" applyBorder="1" applyAlignment="1" applyProtection="1">
      <alignment wrapText="1"/>
      <protection locked="0"/>
    </xf>
    <xf numFmtId="0" fontId="9" fillId="47" borderId="1" xfId="0" applyFont="1" applyFill="1" applyBorder="1" applyAlignment="1" applyProtection="1">
      <alignment horizontal="left" wrapText="1"/>
      <protection locked="0"/>
    </xf>
    <xf numFmtId="0" fontId="10" fillId="47" borderId="1" xfId="0" applyFont="1" applyFill="1" applyBorder="1" applyProtection="1">
      <protection locked="0"/>
    </xf>
    <xf numFmtId="0" fontId="88" fillId="47" borderId="1" xfId="0" applyFont="1" applyFill="1" applyBorder="1" applyProtection="1">
      <protection locked="0"/>
    </xf>
    <xf numFmtId="0" fontId="108" fillId="26" borderId="35" xfId="0" applyFont="1" applyFill="1" applyBorder="1" applyAlignment="1" applyProtection="1">
      <alignment horizontal="center"/>
      <protection hidden="1"/>
    </xf>
    <xf numFmtId="0" fontId="46" fillId="26" borderId="36" xfId="0" applyFont="1" applyFill="1" applyBorder="1" applyProtection="1">
      <protection hidden="1"/>
    </xf>
    <xf numFmtId="0" fontId="109" fillId="26" borderId="54" xfId="0" applyFont="1" applyFill="1" applyBorder="1" applyProtection="1">
      <protection hidden="1"/>
    </xf>
    <xf numFmtId="0" fontId="109" fillId="26" borderId="36" xfId="0" applyFont="1" applyFill="1" applyBorder="1" applyProtection="1">
      <protection hidden="1"/>
    </xf>
    <xf numFmtId="0" fontId="110" fillId="27" borderId="18" xfId="0" applyFont="1" applyFill="1" applyBorder="1" applyAlignment="1" applyProtection="1">
      <alignment horizontal="center"/>
      <protection locked="0"/>
    </xf>
    <xf numFmtId="0" fontId="107" fillId="27" borderId="18" xfId="0" applyFont="1" applyFill="1" applyBorder="1" applyAlignment="1" applyProtection="1">
      <alignment horizontal="center"/>
      <protection locked="0"/>
    </xf>
    <xf numFmtId="1" fontId="0" fillId="46" borderId="30" xfId="0" applyNumberFormat="1" applyFill="1" applyBorder="1" applyAlignment="1" applyProtection="1">
      <alignment horizontal="center"/>
      <protection locked="0"/>
    </xf>
    <xf numFmtId="1" fontId="84" fillId="46" borderId="78" xfId="0" applyNumberFormat="1" applyFont="1" applyFill="1" applyBorder="1" applyAlignment="1" applyProtection="1">
      <alignment horizontal="center" textRotation="90"/>
      <protection locked="0"/>
    </xf>
    <xf numFmtId="164" fontId="111" fillId="0" borderId="0" xfId="0" applyNumberFormat="1" applyFont="1" applyAlignment="1" applyProtection="1">
      <alignment horizontal="left"/>
      <protection hidden="1"/>
    </xf>
    <xf numFmtId="164" fontId="112" fillId="6" borderId="18" xfId="0" applyNumberFormat="1" applyFont="1" applyFill="1" applyBorder="1" applyAlignment="1" applyProtection="1">
      <alignment wrapText="1"/>
      <protection hidden="1"/>
    </xf>
    <xf numFmtId="164" fontId="111" fillId="36" borderId="0" xfId="0" applyNumberFormat="1" applyFont="1" applyFill="1" applyAlignment="1" applyProtection="1">
      <alignment horizontal="left"/>
      <protection hidden="1"/>
    </xf>
    <xf numFmtId="0" fontId="9" fillId="47" borderId="30" xfId="0" applyFont="1" applyFill="1" applyBorder="1" applyProtection="1">
      <protection locked="0"/>
    </xf>
    <xf numFmtId="165" fontId="80" fillId="6" borderId="35" xfId="0" applyNumberFormat="1" applyFont="1" applyFill="1" applyBorder="1" applyAlignment="1" applyProtection="1">
      <alignment horizontal="center"/>
      <protection hidden="1"/>
    </xf>
    <xf numFmtId="164" fontId="114" fillId="0" borderId="0" xfId="0" applyNumberFormat="1" applyFont="1" applyAlignment="1" applyProtection="1">
      <alignment horizontal="left"/>
      <protection hidden="1"/>
    </xf>
    <xf numFmtId="2" fontId="114" fillId="0" borderId="0" xfId="0" applyNumberFormat="1" applyFont="1" applyAlignment="1" applyProtection="1">
      <alignment horizontal="center"/>
      <protection hidden="1"/>
    </xf>
    <xf numFmtId="164" fontId="114" fillId="0" borderId="0" xfId="0" applyNumberFormat="1" applyFont="1" applyAlignment="1" applyProtection="1">
      <alignment horizontal="center"/>
      <protection hidden="1"/>
    </xf>
    <xf numFmtId="164" fontId="72" fillId="11" borderId="0" xfId="0" applyNumberFormat="1" applyFont="1" applyFill="1" applyAlignment="1" applyProtection="1">
      <alignment horizontal="center"/>
      <protection hidden="1"/>
    </xf>
    <xf numFmtId="164" fontId="72" fillId="0" borderId="0" xfId="0" applyNumberFormat="1" applyFont="1" applyAlignment="1" applyProtection="1">
      <alignment horizontal="center"/>
      <protection hidden="1"/>
    </xf>
    <xf numFmtId="2" fontId="77" fillId="3" borderId="35" xfId="0" applyNumberFormat="1" applyFont="1" applyFill="1" applyBorder="1" applyAlignment="1" applyProtection="1">
      <alignment horizontal="center"/>
      <protection hidden="1"/>
    </xf>
    <xf numFmtId="164" fontId="5" fillId="6" borderId="3" xfId="0" applyNumberFormat="1" applyFont="1" applyFill="1" applyBorder="1" applyAlignment="1" applyProtection="1">
      <alignment horizontal="left" wrapText="1"/>
      <protection hidden="1"/>
    </xf>
    <xf numFmtId="2" fontId="3" fillId="6" borderId="15" xfId="0" applyNumberFormat="1" applyFont="1" applyFill="1" applyBorder="1" applyAlignment="1" applyProtection="1">
      <alignment horizontal="center" wrapText="1"/>
      <protection hidden="1"/>
    </xf>
    <xf numFmtId="164" fontId="45" fillId="6" borderId="15" xfId="0" applyNumberFormat="1" applyFont="1" applyFill="1" applyBorder="1" applyAlignment="1" applyProtection="1">
      <alignment horizontal="center" wrapText="1"/>
      <protection hidden="1"/>
    </xf>
    <xf numFmtId="164" fontId="3" fillId="6" borderId="6" xfId="0" applyNumberFormat="1" applyFont="1" applyFill="1" applyBorder="1" applyAlignment="1" applyProtection="1">
      <alignment horizontal="left"/>
      <protection hidden="1"/>
    </xf>
    <xf numFmtId="1" fontId="9" fillId="6" borderId="0" xfId="0" applyNumberFormat="1" applyFont="1" applyFill="1" applyBorder="1" applyAlignment="1" applyProtection="1">
      <alignment horizontal="center" wrapText="1"/>
      <protection hidden="1"/>
    </xf>
    <xf numFmtId="164" fontId="45" fillId="6" borderId="0" xfId="0" applyNumberFormat="1" applyFont="1" applyFill="1" applyBorder="1" applyAlignment="1" applyProtection="1">
      <alignment horizontal="center"/>
      <protection hidden="1"/>
    </xf>
    <xf numFmtId="164" fontId="11" fillId="0" borderId="6" xfId="0" applyNumberFormat="1" applyFont="1" applyBorder="1" applyAlignment="1" applyProtection="1">
      <alignment horizontal="left" wrapText="1"/>
      <protection hidden="1"/>
    </xf>
    <xf numFmtId="164" fontId="11" fillId="0" borderId="0" xfId="0" applyNumberFormat="1" applyFont="1" applyBorder="1" applyAlignment="1" applyProtection="1">
      <alignment horizontal="center" wrapText="1"/>
      <protection hidden="1"/>
    </xf>
    <xf numFmtId="164" fontId="12" fillId="0" borderId="0" xfId="0" applyNumberFormat="1" applyFont="1" applyBorder="1" applyAlignment="1" applyProtection="1">
      <alignment horizontal="center" wrapText="1"/>
      <protection hidden="1"/>
    </xf>
    <xf numFmtId="164" fontId="28" fillId="6" borderId="18" xfId="0" applyNumberFormat="1" applyFont="1" applyFill="1" applyBorder="1" applyAlignment="1" applyProtection="1">
      <alignment horizontal="center" wrapText="1"/>
      <protection hidden="1"/>
    </xf>
    <xf numFmtId="164" fontId="20" fillId="5" borderId="14" xfId="0" applyNumberFormat="1" applyFont="1" applyFill="1" applyBorder="1" applyAlignment="1" applyProtection="1">
      <alignment horizontal="center" wrapText="1"/>
      <protection hidden="1"/>
    </xf>
    <xf numFmtId="164" fontId="24" fillId="5" borderId="98" xfId="0" applyNumberFormat="1" applyFont="1" applyFill="1" applyBorder="1" applyAlignment="1" applyProtection="1">
      <alignment horizontal="center"/>
      <protection hidden="1"/>
    </xf>
    <xf numFmtId="164" fontId="27" fillId="10" borderId="98" xfId="0" applyNumberFormat="1" applyFont="1" applyFill="1" applyBorder="1" applyAlignment="1" applyProtection="1">
      <alignment horizontal="center"/>
      <protection hidden="1"/>
    </xf>
    <xf numFmtId="164" fontId="61" fillId="5" borderId="98" xfId="0" applyNumberFormat="1" applyFont="1" applyFill="1" applyBorder="1" applyAlignment="1" applyProtection="1">
      <alignment horizontal="center"/>
      <protection hidden="1"/>
    </xf>
    <xf numFmtId="164" fontId="97" fillId="5" borderId="98" xfId="0" applyNumberFormat="1" applyFont="1" applyFill="1" applyBorder="1" applyAlignment="1" applyProtection="1">
      <alignment horizontal="center"/>
      <protection hidden="1"/>
    </xf>
    <xf numFmtId="164" fontId="27" fillId="26" borderId="98" xfId="0" applyNumberFormat="1" applyFont="1" applyFill="1" applyBorder="1" applyAlignment="1" applyProtection="1">
      <alignment horizontal="center"/>
      <protection hidden="1"/>
    </xf>
    <xf numFmtId="165" fontId="28" fillId="5" borderId="18" xfId="0" applyNumberFormat="1" applyFont="1" applyFill="1" applyBorder="1" applyAlignment="1" applyProtection="1">
      <alignment horizontal="center"/>
      <protection hidden="1"/>
    </xf>
    <xf numFmtId="164" fontId="33" fillId="11" borderId="0" xfId="0" applyNumberFormat="1" applyFont="1" applyFill="1" applyBorder="1" applyAlignment="1" applyProtection="1">
      <alignment horizontal="center"/>
      <protection hidden="1"/>
    </xf>
    <xf numFmtId="164" fontId="33" fillId="6" borderId="0" xfId="0" applyNumberFormat="1" applyFont="1" applyFill="1" applyBorder="1" applyAlignment="1" applyProtection="1">
      <alignment horizontal="center"/>
      <protection hidden="1"/>
    </xf>
    <xf numFmtId="164" fontId="28" fillId="8" borderId="83" xfId="0" applyNumberFormat="1" applyFont="1" applyFill="1" applyBorder="1" applyAlignment="1" applyProtection="1">
      <alignment horizontal="center"/>
      <protection hidden="1"/>
    </xf>
    <xf numFmtId="164" fontId="13" fillId="8" borderId="99" xfId="0" applyNumberFormat="1" applyFont="1" applyFill="1" applyBorder="1" applyAlignment="1" applyProtection="1">
      <alignment horizontal="left" wrapText="1"/>
      <protection hidden="1"/>
    </xf>
    <xf numFmtId="164" fontId="31" fillId="11" borderId="0" xfId="0" applyNumberFormat="1" applyFont="1" applyFill="1" applyBorder="1" applyAlignment="1" applyProtection="1">
      <alignment horizontal="center"/>
      <protection hidden="1"/>
    </xf>
    <xf numFmtId="164" fontId="3" fillId="11" borderId="7" xfId="0" applyNumberFormat="1" applyFont="1" applyFill="1" applyBorder="1" applyAlignment="1" applyProtection="1">
      <alignment horizontal="center"/>
      <protection hidden="1"/>
    </xf>
    <xf numFmtId="2" fontId="33" fillId="11" borderId="0" xfId="0" applyNumberFormat="1" applyFont="1" applyFill="1" applyBorder="1" applyAlignment="1" applyProtection="1">
      <alignment horizontal="center"/>
      <protection hidden="1"/>
    </xf>
    <xf numFmtId="164" fontId="25" fillId="11" borderId="7" xfId="0" applyNumberFormat="1" applyFont="1" applyFill="1" applyBorder="1" applyAlignment="1" applyProtection="1">
      <alignment horizontal="center"/>
      <protection hidden="1"/>
    </xf>
    <xf numFmtId="164" fontId="3" fillId="11" borderId="0" xfId="0" applyNumberFormat="1" applyFont="1" applyFill="1" applyBorder="1" applyAlignment="1" applyProtection="1">
      <alignment horizontal="center"/>
      <protection hidden="1"/>
    </xf>
    <xf numFmtId="164" fontId="3" fillId="8" borderId="101" xfId="0" applyNumberFormat="1" applyFont="1" applyFill="1" applyBorder="1" applyAlignment="1" applyProtection="1">
      <alignment horizontal="center"/>
      <protection hidden="1"/>
    </xf>
    <xf numFmtId="164" fontId="113" fillId="26" borderId="0" xfId="0" applyNumberFormat="1" applyFont="1" applyFill="1" applyBorder="1" applyAlignment="1" applyProtection="1">
      <alignment horizontal="center"/>
      <protection hidden="1"/>
    </xf>
    <xf numFmtId="164" fontId="3" fillId="7" borderId="54" xfId="0" applyNumberFormat="1" applyFont="1" applyFill="1" applyBorder="1" applyAlignment="1" applyProtection="1">
      <alignment horizontal="center"/>
      <protection hidden="1"/>
    </xf>
    <xf numFmtId="2" fontId="38" fillId="7" borderId="9" xfId="0" applyNumberFormat="1" applyFont="1" applyFill="1" applyBorder="1" applyAlignment="1" applyProtection="1">
      <alignment horizontal="center"/>
      <protection hidden="1"/>
    </xf>
    <xf numFmtId="2" fontId="36" fillId="11" borderId="105" xfId="0" applyNumberFormat="1" applyFont="1" applyFill="1" applyBorder="1" applyAlignment="1" applyProtection="1">
      <alignment horizontal="center"/>
      <protection hidden="1"/>
    </xf>
    <xf numFmtId="164" fontId="3" fillId="11" borderId="101" xfId="0" applyNumberFormat="1" applyFont="1" applyFill="1" applyBorder="1" applyAlignment="1" applyProtection="1">
      <alignment horizontal="center"/>
      <protection hidden="1"/>
    </xf>
    <xf numFmtId="164" fontId="3" fillId="6" borderId="5" xfId="0" applyNumberFormat="1" applyFont="1" applyFill="1" applyBorder="1" applyAlignment="1" applyProtection="1">
      <alignment horizontal="left"/>
      <protection hidden="1"/>
    </xf>
    <xf numFmtId="164" fontId="10" fillId="7" borderId="0" xfId="0" applyNumberFormat="1" applyFont="1" applyFill="1" applyBorder="1" applyAlignment="1" applyProtection="1">
      <alignment horizontal="left"/>
      <protection hidden="1"/>
    </xf>
    <xf numFmtId="164" fontId="16" fillId="7" borderId="0" xfId="0" applyNumberFormat="1" applyFont="1" applyFill="1" applyBorder="1" applyAlignment="1" applyProtection="1">
      <alignment horizontal="center"/>
      <protection hidden="1"/>
    </xf>
    <xf numFmtId="164" fontId="3" fillId="7" borderId="0" xfId="0" applyNumberFormat="1" applyFont="1" applyFill="1" applyBorder="1" applyAlignment="1" applyProtection="1">
      <alignment horizontal="center"/>
      <protection hidden="1"/>
    </xf>
    <xf numFmtId="164" fontId="3" fillId="7" borderId="7" xfId="0" applyNumberFormat="1" applyFont="1" applyFill="1" applyBorder="1" applyAlignment="1" applyProtection="1">
      <alignment horizontal="center"/>
      <protection hidden="1"/>
    </xf>
    <xf numFmtId="164" fontId="3" fillId="6" borderId="102" xfId="0" applyNumberFormat="1" applyFont="1" applyFill="1" applyBorder="1" applyAlignment="1" applyProtection="1">
      <alignment horizontal="left"/>
      <protection hidden="1"/>
    </xf>
    <xf numFmtId="164" fontId="3" fillId="6" borderId="100" xfId="0" applyNumberFormat="1" applyFont="1" applyFill="1" applyBorder="1" applyAlignment="1" applyProtection="1">
      <alignment horizontal="left"/>
      <protection hidden="1"/>
    </xf>
    <xf numFmtId="164" fontId="3" fillId="6" borderId="106" xfId="0" applyNumberFormat="1" applyFont="1" applyFill="1" applyBorder="1" applyAlignment="1" applyProtection="1">
      <alignment horizontal="left"/>
      <protection hidden="1"/>
    </xf>
    <xf numFmtId="164" fontId="3" fillId="4" borderId="63" xfId="0" applyNumberFormat="1" applyFont="1" applyFill="1" applyBorder="1" applyAlignment="1" applyProtection="1">
      <alignment horizontal="center"/>
      <protection hidden="1"/>
    </xf>
    <xf numFmtId="164" fontId="3" fillId="0" borderId="107" xfId="0" applyNumberFormat="1" applyFont="1" applyBorder="1" applyAlignment="1" applyProtection="1">
      <alignment horizontal="center"/>
      <protection hidden="1"/>
    </xf>
    <xf numFmtId="164" fontId="3" fillId="11" borderId="10" xfId="0" applyNumberFormat="1" applyFont="1" applyFill="1" applyBorder="1" applyAlignment="1" applyProtection="1">
      <alignment horizontal="center"/>
      <protection hidden="1"/>
    </xf>
    <xf numFmtId="164" fontId="3" fillId="11" borderId="9" xfId="0" applyNumberFormat="1" applyFont="1" applyFill="1" applyBorder="1" applyAlignment="1" applyProtection="1">
      <alignment horizontal="center"/>
      <protection hidden="1"/>
    </xf>
    <xf numFmtId="0" fontId="115" fillId="26" borderId="36" xfId="0" applyFont="1" applyFill="1" applyBorder="1" applyProtection="1">
      <protection hidden="1"/>
    </xf>
    <xf numFmtId="0" fontId="78" fillId="26" borderId="36" xfId="0" applyFont="1" applyFill="1" applyBorder="1" applyProtection="1">
      <protection hidden="1"/>
    </xf>
    <xf numFmtId="0" fontId="78" fillId="26" borderId="54" xfId="0" applyFont="1" applyFill="1" applyBorder="1" applyProtection="1">
      <protection hidden="1"/>
    </xf>
    <xf numFmtId="0" fontId="116" fillId="26" borderId="54" xfId="0" applyFont="1" applyFill="1" applyBorder="1" applyProtection="1">
      <protection hidden="1"/>
    </xf>
    <xf numFmtId="165" fontId="117" fillId="8" borderId="18" xfId="0" applyNumberFormat="1" applyFont="1" applyFill="1" applyBorder="1" applyAlignment="1" applyProtection="1">
      <alignment horizontal="center"/>
      <protection hidden="1"/>
    </xf>
    <xf numFmtId="2" fontId="113" fillId="26" borderId="0" xfId="0" applyNumberFormat="1" applyFont="1" applyFill="1" applyBorder="1" applyAlignment="1" applyProtection="1">
      <alignment horizontal="center"/>
      <protection hidden="1"/>
    </xf>
    <xf numFmtId="0" fontId="118" fillId="27" borderId="3" xfId="0" applyFont="1" applyFill="1" applyBorder="1" applyProtection="1">
      <protection hidden="1"/>
    </xf>
    <xf numFmtId="0" fontId="119" fillId="27" borderId="63" xfId="0" applyFont="1" applyFill="1" applyBorder="1" applyProtection="1">
      <protection hidden="1"/>
    </xf>
    <xf numFmtId="0" fontId="9" fillId="0" borderId="0" xfId="0" applyFont="1" applyFill="1" applyBorder="1" applyProtection="1">
      <protection hidden="1"/>
    </xf>
    <xf numFmtId="0" fontId="9" fillId="0" borderId="0" xfId="0" applyFont="1" applyFill="1" applyBorder="1" applyAlignment="1" applyProtection="1">
      <alignment horizontal="left"/>
      <protection hidden="1"/>
    </xf>
    <xf numFmtId="164" fontId="3" fillId="0" borderId="1" xfId="0" applyNumberFormat="1" applyFont="1" applyBorder="1" applyAlignment="1" applyProtection="1">
      <alignment horizontal="left"/>
      <protection hidden="1"/>
    </xf>
    <xf numFmtId="2" fontId="7" fillId="4" borderId="1" xfId="0" applyNumberFormat="1" applyFont="1" applyFill="1" applyBorder="1" applyAlignment="1" applyProtection="1">
      <alignment horizontal="center"/>
      <protection hidden="1"/>
    </xf>
    <xf numFmtId="164" fontId="3" fillId="0" borderId="1" xfId="0" applyNumberFormat="1" applyFont="1" applyBorder="1" applyAlignment="1" applyProtection="1">
      <alignment horizontal="center"/>
      <protection hidden="1"/>
    </xf>
    <xf numFmtId="164" fontId="7" fillId="9" borderId="1" xfId="0" applyNumberFormat="1" applyFont="1" applyFill="1" applyBorder="1" applyAlignment="1" applyProtection="1">
      <alignment horizontal="center"/>
      <protection hidden="1"/>
    </xf>
    <xf numFmtId="164" fontId="4" fillId="9" borderId="1" xfId="0" applyNumberFormat="1" applyFont="1" applyFill="1" applyBorder="1" applyAlignment="1" applyProtection="1">
      <alignment horizontal="left"/>
      <protection hidden="1"/>
    </xf>
    <xf numFmtId="164" fontId="3" fillId="0" borderId="1" xfId="0" applyNumberFormat="1" applyFont="1" applyFill="1" applyBorder="1" applyAlignment="1" applyProtection="1">
      <alignment horizontal="left"/>
      <protection hidden="1"/>
    </xf>
    <xf numFmtId="164" fontId="3" fillId="0" borderId="1" xfId="0" applyNumberFormat="1" applyFont="1" applyFill="1" applyBorder="1" applyAlignment="1" applyProtection="1">
      <alignment horizontal="center"/>
      <protection hidden="1"/>
    </xf>
    <xf numFmtId="164" fontId="9" fillId="0" borderId="1" xfId="0" applyNumberFormat="1" applyFont="1" applyBorder="1" applyAlignment="1" applyProtection="1">
      <alignment horizontal="left"/>
      <protection hidden="1"/>
    </xf>
    <xf numFmtId="1" fontId="3" fillId="0" borderId="1" xfId="0" applyNumberFormat="1" applyFont="1" applyBorder="1" applyAlignment="1" applyProtection="1">
      <alignment horizontal="center"/>
      <protection hidden="1"/>
    </xf>
    <xf numFmtId="2" fontId="3" fillId="0" borderId="1" xfId="0" applyNumberFormat="1" applyFont="1" applyBorder="1" applyAlignment="1" applyProtection="1">
      <alignment horizontal="center"/>
      <protection hidden="1"/>
    </xf>
    <xf numFmtId="164" fontId="3" fillId="5" borderId="1" xfId="0" applyNumberFormat="1" applyFont="1" applyFill="1" applyBorder="1" applyAlignment="1" applyProtection="1">
      <alignment horizontal="left"/>
      <protection hidden="1"/>
    </xf>
    <xf numFmtId="2" fontId="3" fillId="5" borderId="1" xfId="0" applyNumberFormat="1" applyFont="1" applyFill="1" applyBorder="1" applyAlignment="1" applyProtection="1">
      <alignment horizontal="center"/>
      <protection hidden="1"/>
    </xf>
    <xf numFmtId="164" fontId="3" fillId="4" borderId="1" xfId="0" applyNumberFormat="1" applyFont="1" applyFill="1" applyBorder="1" applyAlignment="1" applyProtection="1">
      <alignment horizontal="left"/>
      <protection hidden="1"/>
    </xf>
    <xf numFmtId="164" fontId="3" fillId="4" borderId="1" xfId="0" applyNumberFormat="1" applyFont="1" applyFill="1" applyBorder="1" applyAlignment="1" applyProtection="1">
      <alignment horizontal="center"/>
      <protection hidden="1"/>
    </xf>
    <xf numFmtId="2" fontId="3" fillId="4" borderId="1" xfId="0" applyNumberFormat="1" applyFont="1" applyFill="1" applyBorder="1" applyAlignment="1" applyProtection="1">
      <alignment horizontal="center"/>
      <protection hidden="1"/>
    </xf>
    <xf numFmtId="164" fontId="3" fillId="2" borderId="1" xfId="0" applyNumberFormat="1" applyFont="1" applyFill="1" applyBorder="1" applyAlignment="1" applyProtection="1">
      <alignment horizontal="left"/>
      <protection hidden="1"/>
    </xf>
    <xf numFmtId="2" fontId="3" fillId="2" borderId="1" xfId="0" applyNumberFormat="1" applyFont="1" applyFill="1" applyBorder="1" applyAlignment="1" applyProtection="1">
      <alignment horizontal="center"/>
      <protection hidden="1"/>
    </xf>
    <xf numFmtId="164" fontId="8" fillId="11" borderId="0" xfId="0" applyNumberFormat="1" applyFont="1" applyFill="1" applyAlignment="1" applyProtection="1">
      <alignment horizontal="left"/>
      <protection hidden="1"/>
    </xf>
    <xf numFmtId="0" fontId="9" fillId="0" borderId="0" xfId="0" applyFont="1" applyFill="1" applyBorder="1" applyAlignment="1" applyProtection="1">
      <alignment wrapText="1"/>
      <protection hidden="1"/>
    </xf>
    <xf numFmtId="0" fontId="9" fillId="0" borderId="0" xfId="0" applyFont="1" applyFill="1" applyBorder="1" applyAlignment="1" applyProtection="1">
      <alignment horizontal="left" vertical="center"/>
      <protection hidden="1"/>
    </xf>
    <xf numFmtId="164" fontId="9" fillId="0" borderId="0" xfId="0" applyNumberFormat="1" applyFont="1" applyFill="1" applyBorder="1" applyAlignment="1" applyProtection="1">
      <alignment horizontal="left" wrapText="1"/>
      <protection hidden="1"/>
    </xf>
    <xf numFmtId="164" fontId="120" fillId="0" borderId="0" xfId="0" applyNumberFormat="1" applyFont="1" applyFill="1" applyBorder="1" applyAlignment="1" applyProtection="1">
      <alignment horizontal="center" wrapText="1"/>
      <protection hidden="1"/>
    </xf>
    <xf numFmtId="2" fontId="5" fillId="0" borderId="0" xfId="0" applyNumberFormat="1" applyFont="1" applyFill="1" applyBorder="1" applyAlignment="1" applyProtection="1">
      <alignment horizontal="center" wrapText="1"/>
      <protection hidden="1"/>
    </xf>
    <xf numFmtId="164" fontId="9" fillId="0" borderId="0" xfId="0" applyNumberFormat="1" applyFont="1" applyFill="1" applyBorder="1" applyAlignment="1" applyProtection="1">
      <alignment horizontal="left"/>
      <protection hidden="1"/>
    </xf>
    <xf numFmtId="164" fontId="8" fillId="0" borderId="0" xfId="0" applyNumberFormat="1" applyFont="1" applyFill="1" applyBorder="1" applyAlignment="1" applyProtection="1">
      <alignment horizontal="center"/>
      <protection hidden="1"/>
    </xf>
    <xf numFmtId="164" fontId="6" fillId="0" borderId="0" xfId="0" applyNumberFormat="1" applyFont="1" applyFill="1" applyBorder="1" applyAlignment="1" applyProtection="1">
      <alignment horizontal="left" wrapText="1"/>
      <protection hidden="1"/>
    </xf>
    <xf numFmtId="164" fontId="4" fillId="0" borderId="0" xfId="1" applyNumberFormat="1" applyFont="1" applyFill="1" applyBorder="1" applyAlignment="1" applyProtection="1">
      <alignment horizontal="left" wrapText="1"/>
      <protection hidden="1"/>
    </xf>
    <xf numFmtId="0" fontId="9" fillId="0" borderId="0" xfId="0" applyFont="1" applyFill="1" applyBorder="1" applyAlignment="1" applyProtection="1">
      <alignment horizontal="center" vertical="center"/>
      <protection hidden="1"/>
    </xf>
    <xf numFmtId="0" fontId="9" fillId="0" borderId="0" xfId="0" applyFont="1" applyFill="1" applyBorder="1" applyAlignment="1" applyProtection="1">
      <alignment horizontal="left" wrapText="1"/>
      <protection hidden="1"/>
    </xf>
    <xf numFmtId="164" fontId="101" fillId="0" borderId="1" xfId="0" applyNumberFormat="1" applyFont="1" applyFill="1" applyBorder="1" applyAlignment="1" applyProtection="1">
      <alignment horizontal="center"/>
      <protection hidden="1"/>
    </xf>
    <xf numFmtId="164" fontId="3" fillId="0" borderId="6" xfId="0" applyNumberFormat="1" applyFont="1" applyBorder="1" applyAlignment="1" applyProtection="1">
      <alignment horizontal="left"/>
      <protection hidden="1"/>
    </xf>
    <xf numFmtId="164" fontId="3" fillId="0" borderId="63" xfId="0" applyNumberFormat="1" applyFont="1" applyBorder="1" applyAlignment="1" applyProtection="1">
      <alignment horizontal="left"/>
      <protection hidden="1"/>
    </xf>
    <xf numFmtId="164" fontId="121" fillId="0" borderId="64" xfId="0" applyNumberFormat="1" applyFont="1" applyBorder="1" applyAlignment="1" applyProtection="1">
      <alignment horizontal="left"/>
      <protection hidden="1"/>
    </xf>
    <xf numFmtId="164" fontId="71" fillId="0" borderId="64" xfId="0" applyNumberFormat="1" applyFont="1" applyBorder="1" applyAlignment="1" applyProtection="1">
      <alignment horizontal="left"/>
      <protection hidden="1"/>
    </xf>
    <xf numFmtId="164" fontId="71" fillId="0" borderId="6" xfId="0" applyNumberFormat="1" applyFont="1" applyBorder="1" applyAlignment="1" applyProtection="1">
      <alignment horizontal="left"/>
      <protection hidden="1"/>
    </xf>
    <xf numFmtId="1" fontId="28" fillId="10" borderId="83" xfId="0" applyNumberFormat="1" applyFont="1" applyFill="1" applyBorder="1" applyAlignment="1" applyProtection="1">
      <alignment horizontal="center"/>
      <protection hidden="1"/>
    </xf>
    <xf numFmtId="2" fontId="47" fillId="8" borderId="90" xfId="0" applyNumberFormat="1" applyFont="1" applyFill="1" applyBorder="1" applyAlignment="1" applyProtection="1">
      <alignment horizontal="center"/>
      <protection hidden="1"/>
    </xf>
    <xf numFmtId="1" fontId="27" fillId="4" borderId="56" xfId="0" applyNumberFormat="1" applyFont="1" applyFill="1" applyBorder="1" applyAlignment="1" applyProtection="1">
      <alignment horizontal="center"/>
      <protection hidden="1"/>
    </xf>
    <xf numFmtId="2" fontId="55" fillId="4" borderId="58" xfId="0" applyNumberFormat="1" applyFont="1" applyFill="1" applyBorder="1" applyAlignment="1" applyProtection="1">
      <alignment horizontal="center"/>
      <protection hidden="1"/>
    </xf>
    <xf numFmtId="164" fontId="120" fillId="52" borderId="0" xfId="0" applyNumberFormat="1" applyFont="1" applyFill="1" applyBorder="1" applyAlignment="1" applyProtection="1">
      <alignment horizontal="center"/>
      <protection hidden="1"/>
    </xf>
    <xf numFmtId="164" fontId="8" fillId="52" borderId="0" xfId="0" applyNumberFormat="1" applyFont="1" applyFill="1" applyBorder="1" applyAlignment="1" applyProtection="1">
      <alignment horizontal="center"/>
      <protection hidden="1"/>
    </xf>
    <xf numFmtId="164" fontId="4" fillId="52" borderId="0" xfId="0" applyNumberFormat="1" applyFont="1" applyFill="1" applyBorder="1" applyAlignment="1" applyProtection="1">
      <alignment horizontal="right"/>
      <protection hidden="1"/>
    </xf>
    <xf numFmtId="165" fontId="122" fillId="10" borderId="19" xfId="0" applyNumberFormat="1" applyFont="1" applyFill="1" applyBorder="1" applyAlignment="1" applyProtection="1">
      <alignment horizontal="center"/>
      <protection hidden="1"/>
    </xf>
    <xf numFmtId="164" fontId="8" fillId="24" borderId="0" xfId="0" applyNumberFormat="1" applyFont="1" applyFill="1" applyBorder="1" applyAlignment="1" applyProtection="1">
      <alignment horizontal="center"/>
      <protection hidden="1"/>
    </xf>
    <xf numFmtId="164" fontId="7" fillId="24" borderId="0" xfId="0" applyNumberFormat="1" applyFont="1" applyFill="1" applyBorder="1" applyAlignment="1" applyProtection="1">
      <alignment horizontal="right"/>
      <protection hidden="1"/>
    </xf>
    <xf numFmtId="164" fontId="7" fillId="53" borderId="0" xfId="0" applyNumberFormat="1" applyFont="1" applyFill="1" applyBorder="1" applyAlignment="1" applyProtection="1">
      <alignment horizontal="right"/>
      <protection hidden="1"/>
    </xf>
    <xf numFmtId="164" fontId="8" fillId="53" borderId="0" xfId="0" applyNumberFormat="1" applyFont="1" applyFill="1" applyBorder="1" applyAlignment="1" applyProtection="1">
      <alignment horizontal="center"/>
      <protection hidden="1"/>
    </xf>
    <xf numFmtId="164" fontId="8" fillId="27" borderId="0" xfId="0" applyNumberFormat="1" applyFont="1" applyFill="1" applyBorder="1" applyAlignment="1" applyProtection="1">
      <alignment horizontal="center"/>
      <protection hidden="1"/>
    </xf>
    <xf numFmtId="164" fontId="7" fillId="27" borderId="0" xfId="0" applyNumberFormat="1" applyFont="1" applyFill="1" applyBorder="1" applyAlignment="1" applyProtection="1">
      <alignment horizontal="right"/>
      <protection hidden="1"/>
    </xf>
    <xf numFmtId="0" fontId="115" fillId="6" borderId="0" xfId="0" applyFont="1" applyFill="1" applyProtection="1">
      <protection hidden="1"/>
    </xf>
    <xf numFmtId="0" fontId="0" fillId="50" borderId="0" xfId="0" applyFill="1"/>
    <xf numFmtId="164" fontId="0" fillId="46" borderId="1" xfId="0" applyNumberFormat="1" applyFill="1" applyBorder="1" applyAlignment="1" applyProtection="1">
      <alignment horizontal="center"/>
      <protection locked="0"/>
    </xf>
    <xf numFmtId="165" fontId="52" fillId="5" borderId="84" xfId="0" applyNumberFormat="1" applyFont="1" applyFill="1" applyBorder="1" applyAlignment="1" applyProtection="1">
      <alignment horizontal="center"/>
      <protection hidden="1"/>
    </xf>
    <xf numFmtId="0" fontId="0" fillId="51" borderId="0" xfId="0" applyFill="1"/>
    <xf numFmtId="0" fontId="9" fillId="51" borderId="0" xfId="0" applyFont="1" applyFill="1"/>
    <xf numFmtId="0" fontId="109" fillId="51" borderId="0" xfId="0" applyFont="1" applyFill="1"/>
    <xf numFmtId="0" fontId="115" fillId="51" borderId="0" xfId="0" applyFont="1" applyFill="1"/>
    <xf numFmtId="0" fontId="0" fillId="51" borderId="0" xfId="0" applyFill="1" applyBorder="1"/>
    <xf numFmtId="0" fontId="6" fillId="51" borderId="0" xfId="0" applyFont="1" applyFill="1"/>
    <xf numFmtId="0" fontId="6" fillId="51" borderId="0" xfId="0" applyFont="1" applyFill="1" applyBorder="1"/>
    <xf numFmtId="2" fontId="115" fillId="51" borderId="0" xfId="0" applyNumberFormat="1" applyFont="1" applyFill="1" applyBorder="1"/>
    <xf numFmtId="0" fontId="109" fillId="51" borderId="0" xfId="0" applyFont="1" applyFill="1" applyBorder="1"/>
    <xf numFmtId="0" fontId="0" fillId="51" borderId="0" xfId="0" applyFill="1" applyBorder="1" applyAlignment="1">
      <alignment horizontal="center"/>
    </xf>
    <xf numFmtId="0" fontId="115" fillId="51" borderId="0" xfId="0" applyFont="1" applyFill="1" applyBorder="1" applyAlignment="1">
      <alignment horizontal="center"/>
    </xf>
    <xf numFmtId="0" fontId="115" fillId="50" borderId="0" xfId="0" applyFont="1" applyFill="1"/>
    <xf numFmtId="0" fontId="109" fillId="50" borderId="0" xfId="0" applyFont="1" applyFill="1" applyBorder="1"/>
    <xf numFmtId="0" fontId="0" fillId="50" borderId="0" xfId="0" applyFill="1" applyBorder="1"/>
    <xf numFmtId="1" fontId="115" fillId="51" borderId="0" xfId="0" applyNumberFormat="1" applyFont="1" applyFill="1" applyBorder="1"/>
    <xf numFmtId="164" fontId="3" fillId="27" borderId="100" xfId="0" applyNumberFormat="1" applyFont="1" applyFill="1" applyBorder="1" applyAlignment="1" applyProtection="1">
      <alignment horizontal="left"/>
      <protection hidden="1"/>
    </xf>
    <xf numFmtId="2" fontId="35" fillId="27" borderId="92" xfId="0" applyNumberFormat="1" applyFont="1" applyFill="1" applyBorder="1" applyAlignment="1" applyProtection="1">
      <alignment horizontal="center"/>
      <protection hidden="1"/>
    </xf>
    <xf numFmtId="164" fontId="3" fillId="27" borderId="5" xfId="0" applyNumberFormat="1" applyFont="1" applyFill="1" applyBorder="1" applyAlignment="1" applyProtection="1">
      <alignment horizontal="left"/>
      <protection hidden="1"/>
    </xf>
    <xf numFmtId="2" fontId="7" fillId="27" borderId="91" xfId="0" applyNumberFormat="1" applyFont="1" applyFill="1" applyBorder="1" applyAlignment="1" applyProtection="1">
      <alignment horizontal="center"/>
      <protection hidden="1"/>
    </xf>
    <xf numFmtId="164" fontId="3" fillId="27" borderId="102" xfId="0" applyNumberFormat="1" applyFont="1" applyFill="1" applyBorder="1" applyAlignment="1" applyProtection="1">
      <alignment horizontal="left"/>
      <protection hidden="1"/>
    </xf>
    <xf numFmtId="2" fontId="35" fillId="27" borderId="93" xfId="0" applyNumberFormat="1" applyFont="1" applyFill="1" applyBorder="1" applyAlignment="1" applyProtection="1">
      <alignment horizontal="center"/>
      <protection hidden="1"/>
    </xf>
    <xf numFmtId="164" fontId="3" fillId="27" borderId="103" xfId="0" applyNumberFormat="1" applyFont="1" applyFill="1" applyBorder="1" applyAlignment="1" applyProtection="1">
      <alignment horizontal="left"/>
      <protection hidden="1"/>
    </xf>
    <xf numFmtId="2" fontId="49" fillId="27" borderId="40" xfId="0" applyNumberFormat="1" applyFont="1" applyFill="1" applyBorder="1" applyAlignment="1" applyProtection="1">
      <alignment horizontal="center"/>
      <protection hidden="1"/>
    </xf>
    <xf numFmtId="164" fontId="3" fillId="34" borderId="104" xfId="0" applyNumberFormat="1" applyFont="1" applyFill="1" applyBorder="1" applyAlignment="1" applyProtection="1">
      <alignment horizontal="left"/>
      <protection hidden="1"/>
    </xf>
    <xf numFmtId="2" fontId="49" fillId="34" borderId="38" xfId="0" applyNumberFormat="1" applyFont="1" applyFill="1" applyBorder="1" applyAlignment="1" applyProtection="1">
      <alignment horizontal="center"/>
      <protection hidden="1"/>
    </xf>
    <xf numFmtId="2" fontId="56" fillId="34" borderId="10" xfId="0" applyNumberFormat="1" applyFont="1" applyFill="1" applyBorder="1" applyAlignment="1" applyProtection="1">
      <alignment horizontal="center"/>
      <protection hidden="1"/>
    </xf>
    <xf numFmtId="164" fontId="57" fillId="34" borderId="55" xfId="0" applyNumberFormat="1" applyFont="1" applyFill="1" applyBorder="1" applyAlignment="1" applyProtection="1">
      <alignment horizontal="left" wrapText="1"/>
      <protection hidden="1"/>
    </xf>
    <xf numFmtId="165" fontId="48" fillId="34" borderId="35" xfId="0" applyNumberFormat="1" applyFont="1" applyFill="1" applyBorder="1" applyAlignment="1" applyProtection="1">
      <alignment horizontal="center"/>
      <protection hidden="1"/>
    </xf>
    <xf numFmtId="2" fontId="7" fillId="34" borderId="41" xfId="0" applyNumberFormat="1" applyFont="1" applyFill="1" applyBorder="1" applyAlignment="1" applyProtection="1">
      <alignment horizontal="center"/>
      <protection hidden="1"/>
    </xf>
    <xf numFmtId="2" fontId="4" fillId="50" borderId="0" xfId="0" applyNumberFormat="1" applyFont="1" applyFill="1" applyBorder="1"/>
    <xf numFmtId="1" fontId="115" fillId="50" borderId="0" xfId="0" applyNumberFormat="1" applyFont="1" applyFill="1" applyBorder="1"/>
    <xf numFmtId="0" fontId="128" fillId="51" borderId="0" xfId="0" applyFont="1" applyFill="1" applyBorder="1" applyAlignment="1">
      <alignment horizontal="center"/>
    </xf>
    <xf numFmtId="2" fontId="0" fillId="46" borderId="1" xfId="0" applyNumberFormat="1" applyFill="1" applyBorder="1" applyAlignment="1" applyProtection="1">
      <alignment horizontal="center"/>
      <protection locked="0"/>
    </xf>
    <xf numFmtId="1" fontId="4" fillId="51" borderId="0" xfId="0" applyNumberFormat="1" applyFont="1" applyFill="1"/>
    <xf numFmtId="164" fontId="69" fillId="46" borderId="1" xfId="0" applyNumberFormat="1" applyFont="1" applyFill="1" applyBorder="1" applyAlignment="1" applyProtection="1">
      <alignment horizontal="center"/>
      <protection locked="0"/>
    </xf>
    <xf numFmtId="0" fontId="86" fillId="0" borderId="0" xfId="0" applyFont="1" applyProtection="1">
      <protection hidden="1"/>
    </xf>
    <xf numFmtId="0" fontId="8" fillId="0" borderId="0" xfId="0" applyFont="1" applyAlignment="1" applyProtection="1">
      <alignment horizontal="center"/>
      <protection hidden="1"/>
    </xf>
    <xf numFmtId="0" fontId="87" fillId="40" borderId="0" xfId="0" applyFont="1" applyFill="1" applyAlignment="1" applyProtection="1">
      <alignment horizontal="center" textRotation="90"/>
      <protection hidden="1"/>
    </xf>
    <xf numFmtId="0" fontId="35" fillId="6" borderId="74" xfId="0" applyFont="1" applyFill="1" applyBorder="1" applyAlignment="1" applyProtection="1">
      <alignment wrapText="1"/>
      <protection hidden="1"/>
    </xf>
    <xf numFmtId="0" fontId="35" fillId="6" borderId="77" xfId="0" applyFont="1" applyFill="1" applyBorder="1" applyAlignment="1" applyProtection="1">
      <alignment horizontal="center" wrapText="1"/>
      <protection hidden="1"/>
    </xf>
    <xf numFmtId="164" fontId="35" fillId="6" borderId="36" xfId="1" applyNumberFormat="1" applyFont="1" applyFill="1" applyBorder="1" applyAlignment="1" applyProtection="1">
      <alignment horizontal="left" wrapText="1"/>
      <protection hidden="1"/>
    </xf>
    <xf numFmtId="164" fontId="14" fillId="2" borderId="18" xfId="0" applyNumberFormat="1" applyFont="1" applyFill="1" applyBorder="1" applyAlignment="1" applyProtection="1">
      <alignment horizontal="center" wrapText="1"/>
      <protection hidden="1"/>
    </xf>
    <xf numFmtId="0" fontId="86" fillId="40" borderId="0" xfId="0" applyFont="1" applyFill="1" applyAlignment="1" applyProtection="1">
      <alignment horizontal="center" textRotation="90"/>
      <protection hidden="1"/>
    </xf>
    <xf numFmtId="164" fontId="8" fillId="36" borderId="0" xfId="0" applyNumberFormat="1" applyFont="1" applyFill="1" applyAlignment="1" applyProtection="1">
      <alignment horizontal="center" wrapText="1"/>
      <protection hidden="1"/>
    </xf>
    <xf numFmtId="0" fontId="0" fillId="0" borderId="0" xfId="0" applyFill="1" applyProtection="1">
      <protection hidden="1"/>
    </xf>
    <xf numFmtId="0" fontId="86" fillId="40" borderId="65" xfId="0" applyFont="1" applyFill="1" applyBorder="1" applyProtection="1">
      <protection hidden="1"/>
    </xf>
    <xf numFmtId="0" fontId="0" fillId="0" borderId="76" xfId="0" applyBorder="1" applyAlignment="1" applyProtection="1">
      <alignment horizontal="center"/>
      <protection hidden="1"/>
    </xf>
    <xf numFmtId="1" fontId="0" fillId="0" borderId="30" xfId="0" applyNumberFormat="1" applyBorder="1" applyAlignment="1" applyProtection="1">
      <alignment horizontal="center"/>
      <protection hidden="1"/>
    </xf>
    <xf numFmtId="0" fontId="8" fillId="0" borderId="30" xfId="0" applyFont="1" applyBorder="1" applyAlignment="1" applyProtection="1">
      <alignment horizontal="left"/>
      <protection hidden="1"/>
    </xf>
    <xf numFmtId="0" fontId="0" fillId="8" borderId="0" xfId="0" applyFill="1" applyBorder="1" applyProtection="1">
      <protection hidden="1"/>
    </xf>
    <xf numFmtId="0" fontId="111" fillId="8" borderId="62" xfId="0" applyFont="1" applyFill="1" applyBorder="1" applyProtection="1">
      <protection hidden="1"/>
    </xf>
    <xf numFmtId="1" fontId="86" fillId="40" borderId="0" xfId="0" applyNumberFormat="1" applyFont="1" applyFill="1" applyAlignment="1" applyProtection="1">
      <alignment horizontal="center"/>
      <protection hidden="1"/>
    </xf>
    <xf numFmtId="0" fontId="0" fillId="0" borderId="56" xfId="0" applyBorder="1" applyAlignment="1" applyProtection="1">
      <alignment horizontal="center"/>
      <protection hidden="1"/>
    </xf>
    <xf numFmtId="0" fontId="8" fillId="0" borderId="1" xfId="0" applyFont="1" applyBorder="1" applyAlignment="1" applyProtection="1">
      <alignment horizontal="left"/>
      <protection hidden="1"/>
    </xf>
    <xf numFmtId="164" fontId="46" fillId="36" borderId="0" xfId="0" applyNumberFormat="1" applyFont="1" applyFill="1" applyAlignment="1" applyProtection="1">
      <alignment horizontal="center" wrapText="1"/>
      <protection hidden="1"/>
    </xf>
    <xf numFmtId="0" fontId="111" fillId="8" borderId="0" xfId="0" applyFont="1" applyFill="1" applyBorder="1" applyProtection="1">
      <protection hidden="1"/>
    </xf>
    <xf numFmtId="0" fontId="69" fillId="0" borderId="56" xfId="0" applyFont="1" applyBorder="1" applyAlignment="1" applyProtection="1">
      <alignment horizontal="center"/>
      <protection hidden="1"/>
    </xf>
    <xf numFmtId="0" fontId="72" fillId="0" borderId="1" xfId="0" applyFont="1" applyBorder="1" applyAlignment="1" applyProtection="1">
      <alignment horizontal="left"/>
      <protection hidden="1"/>
    </xf>
    <xf numFmtId="0" fontId="69" fillId="8" borderId="0" xfId="0" applyFont="1" applyFill="1" applyBorder="1" applyProtection="1">
      <protection hidden="1"/>
    </xf>
    <xf numFmtId="0" fontId="45" fillId="36" borderId="0" xfId="0" applyFont="1" applyFill="1" applyProtection="1">
      <protection hidden="1"/>
    </xf>
    <xf numFmtId="0" fontId="0" fillId="14" borderId="0" xfId="0" applyFill="1" applyBorder="1" applyProtection="1">
      <protection hidden="1"/>
    </xf>
    <xf numFmtId="0" fontId="111" fillId="14" borderId="62" xfId="0" applyFont="1" applyFill="1" applyBorder="1" applyProtection="1">
      <protection hidden="1"/>
    </xf>
    <xf numFmtId="0" fontId="0" fillId="15" borderId="0" xfId="0" applyFill="1" applyBorder="1" applyProtection="1">
      <protection hidden="1"/>
    </xf>
    <xf numFmtId="0" fontId="111" fillId="15" borderId="62" xfId="0" applyFont="1" applyFill="1" applyBorder="1" applyProtection="1">
      <protection hidden="1"/>
    </xf>
    <xf numFmtId="0" fontId="111" fillId="15" borderId="62" xfId="0" applyFont="1" applyFill="1" applyBorder="1" applyAlignment="1" applyProtection="1">
      <alignment wrapText="1"/>
      <protection hidden="1"/>
    </xf>
    <xf numFmtId="0" fontId="111" fillId="15" borderId="0" xfId="0" applyFont="1" applyFill="1" applyBorder="1" applyProtection="1">
      <protection hidden="1"/>
    </xf>
    <xf numFmtId="0" fontId="9" fillId="15" borderId="0" xfId="0" applyFont="1" applyFill="1" applyBorder="1" applyAlignment="1" applyProtection="1">
      <alignment horizontal="left" vertical="center"/>
      <protection hidden="1"/>
    </xf>
    <xf numFmtId="0" fontId="0" fillId="21" borderId="0" xfId="0" applyFill="1" applyBorder="1" applyProtection="1">
      <protection hidden="1"/>
    </xf>
    <xf numFmtId="0" fontId="111" fillId="16" borderId="62" xfId="0" applyFont="1" applyFill="1" applyBorder="1" applyProtection="1">
      <protection hidden="1"/>
    </xf>
    <xf numFmtId="0" fontId="0" fillId="26" borderId="0" xfId="0" applyFill="1" applyBorder="1" applyProtection="1">
      <protection hidden="1"/>
    </xf>
    <xf numFmtId="0" fontId="0" fillId="27" borderId="0" xfId="0" applyFill="1" applyBorder="1" applyProtection="1">
      <protection hidden="1"/>
    </xf>
    <xf numFmtId="0" fontId="111" fillId="2" borderId="62" xfId="0" applyFont="1" applyFill="1" applyBorder="1" applyProtection="1">
      <protection hidden="1"/>
    </xf>
    <xf numFmtId="0" fontId="9" fillId="27" borderId="0" xfId="0" applyFont="1" applyFill="1" applyBorder="1" applyAlignment="1" applyProtection="1">
      <alignment horizontal="left" vertical="center"/>
      <protection hidden="1"/>
    </xf>
    <xf numFmtId="0" fontId="111" fillId="2" borderId="0" xfId="0" applyFont="1" applyFill="1" applyBorder="1" applyProtection="1">
      <protection hidden="1"/>
    </xf>
    <xf numFmtId="0" fontId="0" fillId="24" borderId="0" xfId="0" applyFill="1" applyBorder="1" applyProtection="1">
      <protection hidden="1"/>
    </xf>
    <xf numFmtId="0" fontId="111" fillId="15" borderId="62" xfId="0" applyFont="1" applyFill="1" applyBorder="1" applyAlignment="1" applyProtection="1">
      <alignment horizontal="left" wrapText="1"/>
      <protection hidden="1"/>
    </xf>
    <xf numFmtId="0" fontId="0" fillId="28" borderId="0" xfId="0" applyFill="1" applyBorder="1" applyProtection="1">
      <protection hidden="1"/>
    </xf>
    <xf numFmtId="0" fontId="111" fillId="10" borderId="62" xfId="0" applyFont="1" applyFill="1" applyBorder="1" applyProtection="1">
      <protection hidden="1"/>
    </xf>
    <xf numFmtId="0" fontId="0" fillId="29" borderId="0" xfId="0" applyFill="1" applyBorder="1" applyProtection="1">
      <protection hidden="1"/>
    </xf>
    <xf numFmtId="0" fontId="0" fillId="30" borderId="0" xfId="0" applyFill="1" applyBorder="1" applyProtection="1">
      <protection hidden="1"/>
    </xf>
    <xf numFmtId="0" fontId="111" fillId="11" borderId="62" xfId="0" applyFont="1" applyFill="1" applyBorder="1" applyProtection="1">
      <protection hidden="1"/>
    </xf>
    <xf numFmtId="0" fontId="10" fillId="27" borderId="0" xfId="0" applyFont="1" applyFill="1" applyBorder="1" applyProtection="1">
      <protection hidden="1"/>
    </xf>
    <xf numFmtId="0" fontId="0" fillId="33" borderId="0" xfId="0" applyFill="1" applyBorder="1" applyProtection="1">
      <protection hidden="1"/>
    </xf>
    <xf numFmtId="0" fontId="9" fillId="17" borderId="62" xfId="0" applyFont="1" applyFill="1" applyBorder="1" applyProtection="1">
      <protection hidden="1"/>
    </xf>
    <xf numFmtId="0" fontId="0" fillId="34" borderId="0" xfId="0" applyFill="1" applyBorder="1" applyProtection="1">
      <protection hidden="1"/>
    </xf>
    <xf numFmtId="0" fontId="9" fillId="17" borderId="0" xfId="0" applyFont="1" applyFill="1" applyBorder="1" applyProtection="1">
      <protection hidden="1"/>
    </xf>
    <xf numFmtId="0" fontId="0" fillId="35" borderId="0" xfId="0" applyFill="1" applyBorder="1" applyProtection="1">
      <protection hidden="1"/>
    </xf>
    <xf numFmtId="0" fontId="9" fillId="35" borderId="0" xfId="0" applyFont="1" applyFill="1" applyBorder="1" applyProtection="1">
      <protection hidden="1"/>
    </xf>
    <xf numFmtId="0" fontId="111" fillId="10" borderId="0" xfId="0" applyFont="1" applyFill="1" applyBorder="1" applyProtection="1">
      <protection hidden="1"/>
    </xf>
    <xf numFmtId="0" fontId="9" fillId="23" borderId="0" xfId="0" applyFont="1" applyFill="1" applyBorder="1" applyProtection="1">
      <protection hidden="1"/>
    </xf>
    <xf numFmtId="0" fontId="0" fillId="23" borderId="0" xfId="0" applyFill="1" applyBorder="1" applyProtection="1">
      <protection hidden="1"/>
    </xf>
    <xf numFmtId="0" fontId="111" fillId="5" borderId="0" xfId="0" applyFont="1" applyFill="1" applyBorder="1" applyProtection="1">
      <protection hidden="1"/>
    </xf>
    <xf numFmtId="0" fontId="111" fillId="5" borderId="0" xfId="0" applyFont="1" applyFill="1" applyProtection="1">
      <protection hidden="1"/>
    </xf>
    <xf numFmtId="0" fontId="111" fillId="30" borderId="0" xfId="0" applyFont="1" applyFill="1" applyBorder="1" applyProtection="1">
      <protection hidden="1"/>
    </xf>
    <xf numFmtId="0" fontId="111" fillId="30" borderId="62" xfId="0" applyFont="1" applyFill="1" applyBorder="1" applyProtection="1">
      <protection hidden="1"/>
    </xf>
    <xf numFmtId="0" fontId="111" fillId="30" borderId="0" xfId="0" applyFont="1" applyFill="1" applyProtection="1">
      <protection hidden="1"/>
    </xf>
    <xf numFmtId="0" fontId="0" fillId="17" borderId="0" xfId="0" applyFill="1" applyBorder="1" applyProtection="1">
      <protection hidden="1"/>
    </xf>
    <xf numFmtId="0" fontId="111" fillId="17" borderId="0" xfId="0" applyFont="1" applyFill="1" applyBorder="1" applyProtection="1">
      <protection hidden="1"/>
    </xf>
    <xf numFmtId="0" fontId="111" fillId="17" borderId="0" xfId="0" applyFont="1" applyFill="1" applyProtection="1">
      <protection hidden="1"/>
    </xf>
    <xf numFmtId="0" fontId="8" fillId="36" borderId="0" xfId="0" applyFont="1" applyFill="1" applyAlignment="1" applyProtection="1">
      <alignment horizontal="center"/>
      <protection hidden="1"/>
    </xf>
    <xf numFmtId="0" fontId="86" fillId="36" borderId="0" xfId="0" applyFont="1" applyFill="1" applyProtection="1">
      <protection hidden="1"/>
    </xf>
    <xf numFmtId="164" fontId="8" fillId="36" borderId="0" xfId="0" applyNumberFormat="1" applyFont="1" applyFill="1" applyBorder="1" applyAlignment="1" applyProtection="1">
      <alignment horizontal="center"/>
      <protection hidden="1"/>
    </xf>
    <xf numFmtId="164" fontId="129" fillId="11" borderId="0" xfId="0" applyNumberFormat="1" applyFont="1" applyFill="1" applyAlignment="1" applyProtection="1">
      <alignment horizontal="center"/>
      <protection hidden="1"/>
    </xf>
    <xf numFmtId="2" fontId="129" fillId="11" borderId="0" xfId="0" applyNumberFormat="1" applyFont="1" applyFill="1" applyAlignment="1" applyProtection="1">
      <alignment horizontal="center"/>
      <protection hidden="1"/>
    </xf>
    <xf numFmtId="164" fontId="100" fillId="11" borderId="0" xfId="0" applyNumberFormat="1" applyFont="1" applyFill="1" applyAlignment="1" applyProtection="1">
      <alignment horizontal="center"/>
      <protection hidden="1"/>
    </xf>
    <xf numFmtId="164" fontId="129" fillId="11" borderId="0" xfId="0" applyNumberFormat="1" applyFont="1" applyFill="1" applyAlignment="1" applyProtection="1">
      <alignment horizontal="left"/>
      <protection hidden="1"/>
    </xf>
    <xf numFmtId="164" fontId="103" fillId="11" borderId="0" xfId="0" applyNumberFormat="1" applyFont="1" applyFill="1" applyAlignment="1" applyProtection="1">
      <alignment horizontal="center"/>
      <protection hidden="1"/>
    </xf>
    <xf numFmtId="164" fontId="129" fillId="0" borderId="0" xfId="0" applyNumberFormat="1" applyFont="1" applyAlignment="1" applyProtection="1">
      <alignment horizontal="left"/>
      <protection hidden="1"/>
    </xf>
    <xf numFmtId="2" fontId="129" fillId="7" borderId="0" xfId="0" applyNumberFormat="1" applyFont="1" applyFill="1" applyAlignment="1" applyProtection="1">
      <alignment horizontal="center"/>
      <protection hidden="1"/>
    </xf>
    <xf numFmtId="164" fontId="129" fillId="7" borderId="0" xfId="0" applyNumberFormat="1" applyFont="1" applyFill="1" applyAlignment="1" applyProtection="1">
      <alignment horizontal="center"/>
      <protection hidden="1"/>
    </xf>
    <xf numFmtId="164" fontId="129" fillId="9" borderId="0" xfId="0" applyNumberFormat="1" applyFont="1" applyFill="1" applyAlignment="1" applyProtection="1">
      <alignment horizontal="center"/>
      <protection hidden="1"/>
    </xf>
    <xf numFmtId="164" fontId="103" fillId="9" borderId="0" xfId="0" applyNumberFormat="1" applyFont="1" applyFill="1" applyAlignment="1" applyProtection="1">
      <alignment horizontal="center"/>
      <protection hidden="1"/>
    </xf>
    <xf numFmtId="164" fontId="100" fillId="0" borderId="1" xfId="0" applyNumberFormat="1" applyFont="1" applyBorder="1" applyAlignment="1" applyProtection="1">
      <alignment horizontal="left"/>
      <protection hidden="1"/>
    </xf>
    <xf numFmtId="1" fontId="129" fillId="0" borderId="1" xfId="0" applyNumberFormat="1" applyFont="1" applyBorder="1" applyAlignment="1" applyProtection="1">
      <alignment horizontal="center"/>
      <protection hidden="1"/>
    </xf>
    <xf numFmtId="2" fontId="129" fillId="54" borderId="0" xfId="0" applyNumberFormat="1" applyFont="1" applyFill="1" applyAlignment="1" applyProtection="1">
      <alignment horizontal="center"/>
      <protection hidden="1"/>
    </xf>
    <xf numFmtId="164" fontId="129" fillId="54" borderId="0" xfId="0" applyNumberFormat="1" applyFont="1" applyFill="1" applyAlignment="1" applyProtection="1">
      <alignment horizontal="center"/>
      <protection hidden="1"/>
    </xf>
    <xf numFmtId="164" fontId="100" fillId="11" borderId="1" xfId="0" applyNumberFormat="1" applyFont="1" applyFill="1" applyBorder="1" applyAlignment="1" applyProtection="1">
      <alignment horizontal="left"/>
      <protection hidden="1"/>
    </xf>
    <xf numFmtId="164" fontId="98" fillId="11" borderId="0" xfId="0" applyNumberFormat="1" applyFont="1" applyFill="1" applyAlignment="1" applyProtection="1">
      <alignment horizontal="center"/>
      <protection hidden="1"/>
    </xf>
    <xf numFmtId="1" fontId="103" fillId="11" borderId="0" xfId="0" applyNumberFormat="1" applyFont="1" applyFill="1" applyAlignment="1" applyProtection="1">
      <alignment horizontal="center"/>
      <protection hidden="1"/>
    </xf>
    <xf numFmtId="164" fontId="131" fillId="8" borderId="0" xfId="0" applyNumberFormat="1" applyFont="1" applyFill="1" applyAlignment="1" applyProtection="1">
      <alignment horizontal="left"/>
      <protection hidden="1"/>
    </xf>
    <xf numFmtId="2" fontId="129" fillId="8" borderId="0" xfId="0" applyNumberFormat="1" applyFont="1" applyFill="1" applyAlignment="1" applyProtection="1">
      <alignment horizontal="center"/>
      <protection hidden="1"/>
    </xf>
    <xf numFmtId="164" fontId="129" fillId="8" borderId="0" xfId="0" applyNumberFormat="1" applyFont="1" applyFill="1" applyAlignment="1" applyProtection="1">
      <alignment horizontal="center"/>
      <protection hidden="1"/>
    </xf>
    <xf numFmtId="164" fontId="132" fillId="8" borderId="0" xfId="0" applyNumberFormat="1" applyFont="1" applyFill="1" applyAlignment="1" applyProtection="1">
      <alignment horizontal="left"/>
      <protection hidden="1"/>
    </xf>
    <xf numFmtId="2" fontId="129" fillId="0" borderId="1" xfId="0" applyNumberFormat="1" applyFont="1" applyBorder="1" applyAlignment="1" applyProtection="1">
      <alignment horizontal="left"/>
      <protection hidden="1"/>
    </xf>
    <xf numFmtId="1" fontId="98" fillId="8" borderId="0" xfId="0" applyNumberFormat="1" applyFont="1" applyFill="1" applyAlignment="1" applyProtection="1">
      <alignment horizontal="center"/>
      <protection hidden="1"/>
    </xf>
    <xf numFmtId="164" fontId="131" fillId="8" borderId="7" xfId="0" applyNumberFormat="1" applyFont="1" applyFill="1" applyBorder="1" applyAlignment="1" applyProtection="1">
      <alignment horizontal="left"/>
      <protection hidden="1"/>
    </xf>
    <xf numFmtId="164" fontId="129" fillId="8" borderId="0" xfId="0" applyNumberFormat="1" applyFont="1" applyFill="1" applyAlignment="1" applyProtection="1">
      <alignment horizontal="left"/>
      <protection hidden="1"/>
    </xf>
    <xf numFmtId="164" fontId="100" fillId="8" borderId="0" xfId="0" applyNumberFormat="1" applyFont="1" applyFill="1" applyAlignment="1" applyProtection="1">
      <alignment horizontal="left"/>
      <protection hidden="1"/>
    </xf>
    <xf numFmtId="164" fontId="100" fillId="8" borderId="0" xfId="0" applyNumberFormat="1" applyFont="1" applyFill="1" applyAlignment="1" applyProtection="1">
      <alignment horizontal="center"/>
      <protection hidden="1"/>
    </xf>
    <xf numFmtId="2" fontId="129" fillId="8" borderId="1" xfId="0" applyNumberFormat="1" applyFont="1" applyFill="1" applyBorder="1" applyAlignment="1" applyProtection="1">
      <alignment horizontal="left"/>
      <protection hidden="1"/>
    </xf>
    <xf numFmtId="164" fontId="98" fillId="8" borderId="7" xfId="0" applyNumberFormat="1" applyFont="1" applyFill="1" applyBorder="1" applyAlignment="1" applyProtection="1">
      <alignment horizontal="center"/>
      <protection hidden="1"/>
    </xf>
    <xf numFmtId="2" fontId="133" fillId="0" borderId="1" xfId="0" applyNumberFormat="1" applyFont="1" applyBorder="1" applyAlignment="1" applyProtection="1">
      <alignment horizontal="left"/>
      <protection hidden="1"/>
    </xf>
    <xf numFmtId="164" fontId="97" fillId="8" borderId="7" xfId="0" applyNumberFormat="1" applyFont="1" applyFill="1" applyBorder="1" applyAlignment="1" applyProtection="1">
      <alignment horizontal="center"/>
      <protection hidden="1"/>
    </xf>
    <xf numFmtId="164" fontId="100" fillId="7" borderId="1" xfId="0" applyNumberFormat="1" applyFont="1" applyFill="1" applyBorder="1" applyAlignment="1" applyProtection="1">
      <alignment horizontal="left"/>
      <protection hidden="1"/>
    </xf>
    <xf numFmtId="164" fontId="100" fillId="7" borderId="1" xfId="0" applyNumberFormat="1" applyFont="1" applyFill="1" applyBorder="1" applyAlignment="1" applyProtection="1">
      <protection hidden="1"/>
    </xf>
    <xf numFmtId="164" fontId="100" fillId="7" borderId="1" xfId="0" applyNumberFormat="1" applyFont="1" applyFill="1" applyBorder="1" applyAlignment="1" applyProtection="1">
      <alignment horizontal="center"/>
      <protection hidden="1"/>
    </xf>
    <xf numFmtId="164" fontId="129" fillId="4" borderId="1" xfId="0" applyNumberFormat="1" applyFont="1" applyFill="1" applyBorder="1" applyAlignment="1" applyProtection="1">
      <alignment horizontal="left"/>
      <protection hidden="1"/>
    </xf>
    <xf numFmtId="164" fontId="129" fillId="7" borderId="1" xfId="0" applyNumberFormat="1" applyFont="1" applyFill="1" applyBorder="1" applyAlignment="1" applyProtection="1">
      <alignment horizontal="left"/>
      <protection hidden="1"/>
    </xf>
    <xf numFmtId="164" fontId="129" fillId="7" borderId="1" xfId="0" applyNumberFormat="1" applyFont="1" applyFill="1" applyBorder="1" applyAlignment="1" applyProtection="1">
      <alignment horizontal="center"/>
      <protection hidden="1"/>
    </xf>
    <xf numFmtId="164" fontId="131" fillId="4" borderId="1" xfId="0" applyNumberFormat="1" applyFont="1" applyFill="1" applyBorder="1" applyAlignment="1" applyProtection="1">
      <alignment horizontal="center"/>
      <protection hidden="1"/>
    </xf>
    <xf numFmtId="164" fontId="129" fillId="4" borderId="1" xfId="0" applyNumberFormat="1" applyFont="1" applyFill="1" applyBorder="1" applyAlignment="1" applyProtection="1">
      <alignment horizontal="center"/>
      <protection hidden="1"/>
    </xf>
    <xf numFmtId="164" fontId="133" fillId="8" borderId="0" xfId="0" applyNumberFormat="1" applyFont="1" applyFill="1" applyAlignment="1" applyProtection="1">
      <alignment horizontal="center"/>
      <protection hidden="1"/>
    </xf>
    <xf numFmtId="164" fontId="129" fillId="8" borderId="0" xfId="0" applyNumberFormat="1" applyFont="1" applyFill="1" applyAlignment="1" applyProtection="1">
      <protection hidden="1"/>
    </xf>
    <xf numFmtId="164" fontId="134" fillId="0" borderId="1" xfId="0" applyNumberFormat="1" applyFont="1" applyBorder="1" applyAlignment="1" applyProtection="1">
      <alignment horizontal="left"/>
      <protection hidden="1"/>
    </xf>
    <xf numFmtId="164" fontId="135" fillId="0" borderId="1" xfId="0" applyNumberFormat="1" applyFont="1" applyBorder="1" applyAlignment="1" applyProtection="1">
      <alignment horizontal="left"/>
      <protection hidden="1"/>
    </xf>
    <xf numFmtId="2" fontId="129" fillId="11" borderId="0" xfId="0" applyNumberFormat="1" applyFont="1" applyFill="1" applyBorder="1" applyAlignment="1" applyProtection="1">
      <alignment horizontal="left"/>
      <protection hidden="1"/>
    </xf>
    <xf numFmtId="164" fontId="129" fillId="0" borderId="0" xfId="0" applyNumberFormat="1" applyFont="1" applyAlignment="1" applyProtection="1">
      <alignment horizontal="center"/>
      <protection hidden="1"/>
    </xf>
    <xf numFmtId="2" fontId="134" fillId="0" borderId="0" xfId="0" applyNumberFormat="1" applyFont="1" applyAlignment="1" applyProtection="1">
      <alignment horizontal="center"/>
      <protection hidden="1"/>
    </xf>
    <xf numFmtId="2" fontId="129" fillId="0" borderId="0" xfId="0" applyNumberFormat="1" applyFont="1" applyAlignment="1" applyProtection="1">
      <alignment horizontal="center"/>
      <protection hidden="1"/>
    </xf>
    <xf numFmtId="0" fontId="0" fillId="27" borderId="0" xfId="0" applyFill="1" applyProtection="1"/>
    <xf numFmtId="0" fontId="74" fillId="22" borderId="0" xfId="0" applyFont="1" applyFill="1" applyProtection="1"/>
    <xf numFmtId="0" fontId="74" fillId="31" borderId="0" xfId="0" applyFont="1" applyFill="1" applyProtection="1"/>
    <xf numFmtId="0" fontId="74" fillId="41" borderId="0" xfId="0" applyFont="1" applyFill="1" applyProtection="1"/>
    <xf numFmtId="0" fontId="0" fillId="41" borderId="0" xfId="0" applyFill="1" applyProtection="1"/>
    <xf numFmtId="0" fontId="0" fillId="0" borderId="0" xfId="0" applyProtection="1"/>
    <xf numFmtId="0" fontId="123" fillId="27" borderId="0" xfId="0" applyFont="1" applyFill="1" applyProtection="1"/>
    <xf numFmtId="0" fontId="124" fillId="22" borderId="0" xfId="0" applyFont="1" applyFill="1" applyProtection="1"/>
    <xf numFmtId="0" fontId="124" fillId="31" borderId="0" xfId="0" applyFont="1" applyFill="1" applyProtection="1"/>
    <xf numFmtId="0" fontId="115" fillId="27" borderId="0" xfId="0" applyFont="1" applyFill="1" applyAlignment="1" applyProtection="1">
      <alignment horizontal="center"/>
    </xf>
    <xf numFmtId="0" fontId="74" fillId="27" borderId="0" xfId="0" applyFont="1" applyFill="1" applyProtection="1"/>
    <xf numFmtId="0" fontId="115" fillId="27" borderId="0" xfId="0" applyFont="1" applyFill="1" applyProtection="1"/>
    <xf numFmtId="1" fontId="115" fillId="27" borderId="0" xfId="0" applyNumberFormat="1" applyFont="1" applyFill="1" applyAlignment="1" applyProtection="1">
      <alignment horizontal="center"/>
    </xf>
    <xf numFmtId="164" fontId="115" fillId="27" borderId="0" xfId="0" applyNumberFormat="1" applyFont="1" applyFill="1" applyAlignment="1" applyProtection="1">
      <alignment horizontal="center"/>
    </xf>
    <xf numFmtId="164" fontId="115" fillId="22" borderId="0" xfId="0" applyNumberFormat="1" applyFont="1" applyFill="1" applyAlignment="1" applyProtection="1">
      <alignment horizontal="center"/>
    </xf>
    <xf numFmtId="0" fontId="115" fillId="22" borderId="0" xfId="0" applyFont="1" applyFill="1" applyProtection="1"/>
    <xf numFmtId="1" fontId="115" fillId="31" borderId="0" xfId="0" applyNumberFormat="1" applyFont="1" applyFill="1" applyAlignment="1" applyProtection="1">
      <alignment horizontal="center"/>
    </xf>
    <xf numFmtId="0" fontId="115" fillId="31" borderId="0" xfId="0" applyFont="1" applyFill="1" applyProtection="1"/>
    <xf numFmtId="0" fontId="125" fillId="31" borderId="0" xfId="0" applyFont="1" applyFill="1" applyProtection="1"/>
    <xf numFmtId="0" fontId="126" fillId="31" borderId="0" xfId="0" applyFont="1" applyFill="1" applyProtection="1"/>
    <xf numFmtId="164" fontId="0" fillId="27" borderId="0" xfId="0" applyNumberFormat="1" applyFill="1" applyProtection="1"/>
    <xf numFmtId="164" fontId="74" fillId="27" borderId="0" xfId="0" applyNumberFormat="1" applyFont="1" applyFill="1" applyProtection="1"/>
    <xf numFmtId="164" fontId="0" fillId="22" borderId="0" xfId="0" applyNumberFormat="1" applyFill="1" applyProtection="1"/>
    <xf numFmtId="164" fontId="74" fillId="22" borderId="0" xfId="0" applyNumberFormat="1" applyFont="1" applyFill="1" applyProtection="1"/>
    <xf numFmtId="0" fontId="9" fillId="27" borderId="0" xfId="0" applyFont="1" applyFill="1" applyProtection="1"/>
    <xf numFmtId="0" fontId="0" fillId="49" borderId="0" xfId="0" applyFill="1" applyProtection="1"/>
    <xf numFmtId="0" fontId="74" fillId="49" borderId="0" xfId="0" applyFont="1" applyFill="1" applyProtection="1"/>
    <xf numFmtId="0" fontId="74" fillId="0" borderId="0" xfId="0" applyFont="1" applyProtection="1"/>
    <xf numFmtId="0" fontId="146" fillId="25" borderId="0" xfId="0" applyFont="1" applyFill="1" applyBorder="1" applyAlignment="1" applyProtection="1">
      <alignment horizontal="left" vertical="center"/>
    </xf>
    <xf numFmtId="0" fontId="146" fillId="25" borderId="0" xfId="0" applyFont="1" applyFill="1" applyBorder="1" applyAlignment="1" applyProtection="1">
      <alignment horizontal="center" vertical="center"/>
    </xf>
    <xf numFmtId="164" fontId="146" fillId="36" borderId="0" xfId="0" applyNumberFormat="1" applyFont="1" applyFill="1" applyBorder="1" applyAlignment="1" applyProtection="1">
      <alignment horizontal="center" vertical="center"/>
    </xf>
    <xf numFmtId="1" fontId="146" fillId="36" borderId="0" xfId="0" applyNumberFormat="1" applyFont="1" applyFill="1" applyBorder="1" applyAlignment="1" applyProtection="1">
      <alignment horizontal="center" vertical="center"/>
    </xf>
    <xf numFmtId="1" fontId="147" fillId="36" borderId="0" xfId="0" applyNumberFormat="1" applyFont="1" applyFill="1" applyBorder="1" applyAlignment="1" applyProtection="1">
      <alignment horizontal="left" vertical="center"/>
    </xf>
    <xf numFmtId="1" fontId="147" fillId="36" borderId="0" xfId="0" applyNumberFormat="1" applyFont="1" applyFill="1" applyBorder="1" applyAlignment="1" applyProtection="1">
      <alignment horizontal="center" vertical="center"/>
    </xf>
    <xf numFmtId="0" fontId="146" fillId="26" borderId="0" xfId="0" applyFont="1" applyFill="1" applyBorder="1" applyAlignment="1" applyProtection="1">
      <alignment horizontal="center" vertical="center"/>
    </xf>
    <xf numFmtId="0" fontId="144" fillId="32" borderId="62" xfId="0" applyFont="1" applyFill="1" applyBorder="1" applyAlignment="1" applyProtection="1">
      <alignment horizontal="left" vertical="center"/>
    </xf>
    <xf numFmtId="0" fontId="144" fillId="0" borderId="62" xfId="0" applyFont="1" applyFill="1" applyBorder="1" applyAlignment="1" applyProtection="1">
      <alignment horizontal="left" vertical="center"/>
    </xf>
    <xf numFmtId="0" fontId="146" fillId="0" borderId="0" xfId="0" applyFont="1" applyFill="1" applyBorder="1" applyAlignment="1" applyProtection="1">
      <alignment horizontal="center" vertical="center"/>
    </xf>
    <xf numFmtId="0" fontId="144" fillId="0" borderId="0" xfId="0" applyFont="1" applyFill="1" applyBorder="1" applyAlignment="1" applyProtection="1">
      <alignment horizontal="center" vertical="center"/>
    </xf>
    <xf numFmtId="164" fontId="136" fillId="6" borderId="2" xfId="0" applyNumberFormat="1" applyFont="1" applyFill="1" applyBorder="1" applyAlignment="1" applyProtection="1">
      <alignment horizontal="left" wrapText="1"/>
    </xf>
    <xf numFmtId="0" fontId="137" fillId="25" borderId="87" xfId="0" applyFont="1" applyFill="1" applyBorder="1" applyAlignment="1" applyProtection="1">
      <alignment horizontal="left"/>
    </xf>
    <xf numFmtId="0" fontId="137" fillId="25" borderId="87" xfId="0" applyFont="1" applyFill="1" applyBorder="1" applyAlignment="1" applyProtection="1"/>
    <xf numFmtId="0" fontId="137" fillId="25" borderId="65" xfId="0" applyFont="1" applyFill="1" applyBorder="1" applyAlignment="1" applyProtection="1">
      <alignment horizontal="center" wrapText="1"/>
    </xf>
    <xf numFmtId="0" fontId="138" fillId="25" borderId="0" xfId="0" applyFont="1" applyFill="1" applyAlignment="1" applyProtection="1">
      <alignment horizontal="center"/>
    </xf>
    <xf numFmtId="0" fontId="137" fillId="37" borderId="0" xfId="0" applyFont="1" applyFill="1" applyAlignment="1" applyProtection="1">
      <alignment horizontal="center" textRotation="90"/>
    </xf>
    <xf numFmtId="0" fontId="139" fillId="38" borderId="95" xfId="0" applyFont="1" applyFill="1" applyBorder="1" applyAlignment="1" applyProtection="1">
      <alignment horizontal="center" textRotation="90"/>
    </xf>
    <xf numFmtId="0" fontId="138" fillId="37" borderId="0" xfId="0" applyFont="1" applyFill="1" applyAlignment="1" applyProtection="1">
      <alignment horizontal="center" textRotation="90"/>
    </xf>
    <xf numFmtId="0" fontId="140" fillId="38" borderId="0" xfId="0" applyFont="1" applyFill="1" applyBorder="1" applyAlignment="1" applyProtection="1">
      <alignment horizontal="left" textRotation="90"/>
    </xf>
    <xf numFmtId="0" fontId="140" fillId="38" borderId="0" xfId="0" applyFont="1" applyFill="1" applyBorder="1" applyAlignment="1" applyProtection="1">
      <alignment horizontal="center" textRotation="90"/>
    </xf>
    <xf numFmtId="0" fontId="141" fillId="0" borderId="0" xfId="0" pivotButton="1" applyFont="1" applyAlignment="1" applyProtection="1">
      <alignment horizontal="center" textRotation="90"/>
    </xf>
    <xf numFmtId="0" fontId="141" fillId="0" borderId="0" xfId="0" pivotButton="1" applyFont="1" applyAlignment="1" applyProtection="1">
      <alignment textRotation="90"/>
    </xf>
    <xf numFmtId="0" fontId="141" fillId="0" borderId="0" xfId="0" applyFont="1" applyAlignment="1" applyProtection="1">
      <alignment textRotation="90"/>
    </xf>
    <xf numFmtId="0" fontId="142" fillId="38" borderId="95" xfId="0" applyFont="1" applyFill="1" applyBorder="1" applyAlignment="1" applyProtection="1">
      <alignment textRotation="90"/>
    </xf>
    <xf numFmtId="0" fontId="142" fillId="0" borderId="0" xfId="0" applyFont="1" applyAlignment="1" applyProtection="1">
      <alignment horizontal="center" textRotation="90"/>
    </xf>
    <xf numFmtId="0" fontId="142" fillId="38" borderId="0" xfId="0" applyFont="1" applyFill="1" applyBorder="1" applyAlignment="1" applyProtection="1">
      <alignment textRotation="90"/>
    </xf>
    <xf numFmtId="0" fontId="143" fillId="0" borderId="0" xfId="0" applyFont="1" applyProtection="1"/>
    <xf numFmtId="0" fontId="144" fillId="0" borderId="0" xfId="0" applyFont="1" applyProtection="1"/>
    <xf numFmtId="0" fontId="137" fillId="25" borderId="87" xfId="0" applyFont="1" applyFill="1" applyBorder="1" applyProtection="1"/>
    <xf numFmtId="0" fontId="144" fillId="8" borderId="62" xfId="0" applyFont="1" applyFill="1" applyBorder="1" applyProtection="1"/>
    <xf numFmtId="0" fontId="141" fillId="0" borderId="0" xfId="0" applyFont="1" applyAlignment="1" applyProtection="1">
      <alignment horizontal="left"/>
    </xf>
    <xf numFmtId="0" fontId="141" fillId="0" borderId="0" xfId="0" applyNumberFormat="1" applyFont="1" applyProtection="1"/>
    <xf numFmtId="0" fontId="143" fillId="0" borderId="0" xfId="0" applyNumberFormat="1" applyFont="1" applyProtection="1"/>
    <xf numFmtId="0" fontId="143" fillId="0" borderId="0" xfId="0" applyNumberFormat="1" applyFont="1" applyAlignment="1" applyProtection="1">
      <alignment horizontal="center"/>
    </xf>
    <xf numFmtId="0" fontId="144" fillId="8" borderId="62" xfId="0" applyFont="1" applyFill="1" applyBorder="1" applyAlignment="1" applyProtection="1">
      <alignment horizontal="left"/>
    </xf>
    <xf numFmtId="0" fontId="144" fillId="8" borderId="65" xfId="0" applyFont="1" applyFill="1" applyBorder="1" applyAlignment="1" applyProtection="1">
      <alignment horizontal="center" wrapText="1"/>
    </xf>
    <xf numFmtId="0" fontId="144" fillId="8" borderId="0" xfId="0" applyFont="1" applyFill="1" applyBorder="1" applyProtection="1"/>
    <xf numFmtId="0" fontId="144" fillId="8" borderId="88" xfId="0" applyFont="1" applyFill="1" applyBorder="1" applyAlignment="1" applyProtection="1">
      <alignment horizontal="left"/>
    </xf>
    <xf numFmtId="0" fontId="144" fillId="8" borderId="0" xfId="0" applyFont="1" applyFill="1" applyBorder="1" applyAlignment="1" applyProtection="1">
      <alignment horizontal="left"/>
    </xf>
    <xf numFmtId="0" fontId="144" fillId="32" borderId="62" xfId="0" applyFont="1" applyFill="1" applyBorder="1" applyProtection="1"/>
    <xf numFmtId="0" fontId="144" fillId="32" borderId="62" xfId="0" applyFont="1" applyFill="1" applyBorder="1" applyAlignment="1" applyProtection="1">
      <alignment horizontal="left"/>
    </xf>
    <xf numFmtId="0" fontId="144" fillId="32" borderId="65" xfId="0" applyFont="1" applyFill="1" applyBorder="1" applyAlignment="1" applyProtection="1">
      <alignment horizontal="center" wrapText="1"/>
    </xf>
    <xf numFmtId="0" fontId="144" fillId="3" borderId="62" xfId="0" applyFont="1" applyFill="1" applyBorder="1" applyProtection="1"/>
    <xf numFmtId="0" fontId="144" fillId="3" borderId="62" xfId="0" applyFont="1" applyFill="1" applyBorder="1" applyAlignment="1" applyProtection="1">
      <alignment horizontal="left"/>
    </xf>
    <xf numFmtId="0" fontId="144" fillId="3" borderId="65" xfId="0" applyFont="1" applyFill="1" applyBorder="1" applyAlignment="1" applyProtection="1">
      <alignment horizontal="center"/>
    </xf>
    <xf numFmtId="0" fontId="144" fillId="14" borderId="62" xfId="0" applyFont="1" applyFill="1" applyBorder="1" applyProtection="1"/>
    <xf numFmtId="0" fontId="144" fillId="5" borderId="62" xfId="0" applyFont="1" applyFill="1" applyBorder="1" applyProtection="1"/>
    <xf numFmtId="0" fontId="144" fillId="5" borderId="62" xfId="0" applyFont="1" applyFill="1" applyBorder="1" applyAlignment="1" applyProtection="1">
      <alignment horizontal="left"/>
    </xf>
    <xf numFmtId="0" fontId="144" fillId="5" borderId="65" xfId="0" applyFont="1" applyFill="1" applyBorder="1" applyAlignment="1" applyProtection="1">
      <alignment horizontal="center"/>
    </xf>
    <xf numFmtId="0" fontId="144" fillId="15" borderId="62" xfId="0" applyFont="1" applyFill="1" applyBorder="1" applyProtection="1"/>
    <xf numFmtId="0" fontId="144" fillId="0" borderId="62" xfId="0" applyFont="1" applyFill="1" applyBorder="1" applyProtection="1"/>
    <xf numFmtId="0" fontId="144" fillId="0" borderId="62" xfId="0" applyFont="1" applyBorder="1" applyAlignment="1" applyProtection="1">
      <alignment horizontal="left"/>
    </xf>
    <xf numFmtId="0" fontId="144" fillId="0" borderId="65" xfId="0" applyFont="1" applyBorder="1" applyAlignment="1" applyProtection="1">
      <alignment horizontal="center" wrapText="1"/>
    </xf>
    <xf numFmtId="0" fontId="148" fillId="15" borderId="62" xfId="0" applyFont="1" applyFill="1" applyBorder="1" applyProtection="1"/>
    <xf numFmtId="0" fontId="144" fillId="15" borderId="62" xfId="0" applyFont="1" applyFill="1" applyBorder="1" applyAlignment="1" applyProtection="1">
      <alignment wrapText="1"/>
    </xf>
    <xf numFmtId="0" fontId="144" fillId="15" borderId="0" xfId="0" applyFont="1" applyFill="1" applyBorder="1" applyProtection="1"/>
    <xf numFmtId="0" fontId="144" fillId="5" borderId="0" xfId="0" applyFont="1" applyFill="1" applyBorder="1" applyProtection="1"/>
    <xf numFmtId="0" fontId="144" fillId="5" borderId="62" xfId="0" applyFont="1" applyFill="1" applyBorder="1" applyAlignment="1" applyProtection="1">
      <alignment wrapText="1"/>
    </xf>
    <xf numFmtId="0" fontId="144" fillId="16" borderId="62" xfId="0" applyFont="1" applyFill="1" applyBorder="1" applyProtection="1"/>
    <xf numFmtId="0" fontId="144" fillId="0" borderId="62" xfId="0" applyFont="1" applyBorder="1" applyProtection="1"/>
    <xf numFmtId="0" fontId="144" fillId="0" borderId="65" xfId="0" applyFont="1" applyBorder="1" applyAlignment="1" applyProtection="1">
      <alignment horizontal="center"/>
    </xf>
    <xf numFmtId="0" fontId="144" fillId="0" borderId="65" xfId="0" applyFont="1" applyFill="1" applyBorder="1" applyAlignment="1" applyProtection="1">
      <alignment horizontal="center"/>
    </xf>
    <xf numFmtId="0" fontId="144" fillId="8" borderId="65" xfId="0" applyFont="1" applyFill="1" applyBorder="1" applyAlignment="1" applyProtection="1">
      <alignment horizontal="center"/>
    </xf>
    <xf numFmtId="0" fontId="144" fillId="2" borderId="62" xfId="0" applyFont="1" applyFill="1" applyBorder="1" applyProtection="1"/>
    <xf numFmtId="0" fontId="144" fillId="2" borderId="62" xfId="0" applyFont="1" applyFill="1" applyBorder="1" applyAlignment="1" applyProtection="1">
      <alignment horizontal="left"/>
    </xf>
    <xf numFmtId="0" fontId="144" fillId="2" borderId="65" xfId="0" applyFont="1" applyFill="1" applyBorder="1" applyAlignment="1" applyProtection="1">
      <alignment horizontal="center"/>
    </xf>
    <xf numFmtId="0" fontId="144" fillId="2" borderId="0" xfId="0" applyFont="1" applyFill="1" applyBorder="1" applyProtection="1"/>
    <xf numFmtId="0" fontId="144" fillId="32" borderId="0" xfId="0" applyFont="1" applyFill="1" applyBorder="1" applyProtection="1"/>
    <xf numFmtId="0" fontId="144" fillId="3" borderId="0" xfId="0" applyFont="1" applyFill="1" applyBorder="1" applyProtection="1"/>
    <xf numFmtId="0" fontId="144" fillId="15" borderId="62" xfId="0" applyFont="1" applyFill="1" applyBorder="1" applyAlignment="1" applyProtection="1">
      <alignment horizontal="left" wrapText="1"/>
    </xf>
    <xf numFmtId="0" fontId="144" fillId="3" borderId="62" xfId="0" applyFont="1" applyFill="1" applyBorder="1" applyAlignment="1" applyProtection="1">
      <alignment horizontal="left" wrapText="1"/>
    </xf>
    <xf numFmtId="0" fontId="144" fillId="10" borderId="62" xfId="0" applyFont="1" applyFill="1" applyBorder="1" applyProtection="1"/>
    <xf numFmtId="0" fontId="144" fillId="34" borderId="62" xfId="0" applyFont="1" applyFill="1" applyBorder="1" applyProtection="1"/>
    <xf numFmtId="0" fontId="144" fillId="34" borderId="62" xfId="0" applyFont="1" applyFill="1" applyBorder="1" applyAlignment="1" applyProtection="1">
      <alignment horizontal="left"/>
    </xf>
    <xf numFmtId="0" fontId="144" fillId="34" borderId="65" xfId="0" applyFont="1" applyFill="1" applyBorder="1" applyAlignment="1" applyProtection="1">
      <alignment horizontal="center"/>
    </xf>
    <xf numFmtId="0" fontId="144" fillId="34" borderId="65" xfId="0" applyFont="1" applyFill="1" applyBorder="1" applyAlignment="1" applyProtection="1">
      <alignment horizontal="center" wrapText="1"/>
    </xf>
    <xf numFmtId="0" fontId="144" fillId="11" borderId="62" xfId="0" applyFont="1" applyFill="1" applyBorder="1" applyProtection="1"/>
    <xf numFmtId="0" fontId="144" fillId="32" borderId="65" xfId="0" applyFont="1" applyFill="1" applyBorder="1" applyAlignment="1" applyProtection="1">
      <alignment horizontal="center"/>
    </xf>
    <xf numFmtId="0" fontId="144" fillId="25" borderId="62" xfId="0" applyFont="1" applyFill="1" applyBorder="1" applyProtection="1"/>
    <xf numFmtId="0" fontId="144" fillId="25" borderId="62" xfId="0" applyFont="1" applyFill="1" applyBorder="1" applyAlignment="1" applyProtection="1">
      <alignment horizontal="left"/>
    </xf>
    <xf numFmtId="0" fontId="144" fillId="25" borderId="65" xfId="0" applyFont="1" applyFill="1" applyBorder="1" applyAlignment="1" applyProtection="1">
      <alignment horizontal="center"/>
    </xf>
    <xf numFmtId="0" fontId="144" fillId="25" borderId="65" xfId="0" applyFont="1" applyFill="1" applyBorder="1" applyAlignment="1" applyProtection="1">
      <alignment horizontal="center" wrapText="1"/>
    </xf>
    <xf numFmtId="0" fontId="149" fillId="14" borderId="62" xfId="0" applyFont="1" applyFill="1" applyBorder="1" applyProtection="1"/>
    <xf numFmtId="0" fontId="144" fillId="17" borderId="62" xfId="0" applyFont="1" applyFill="1" applyBorder="1" applyProtection="1"/>
    <xf numFmtId="0" fontId="144" fillId="39" borderId="62" xfId="0" applyFont="1" applyFill="1" applyBorder="1" applyProtection="1"/>
    <xf numFmtId="0" fontId="144" fillId="39" borderId="62" xfId="0" applyFont="1" applyFill="1" applyBorder="1" applyAlignment="1" applyProtection="1">
      <alignment horizontal="left"/>
    </xf>
    <xf numFmtId="0" fontId="144" fillId="39" borderId="65" xfId="0" applyFont="1" applyFill="1" applyBorder="1" applyAlignment="1" applyProtection="1">
      <alignment horizontal="center"/>
    </xf>
    <xf numFmtId="0" fontId="144" fillId="39" borderId="65" xfId="0" applyFont="1" applyFill="1" applyBorder="1" applyAlignment="1" applyProtection="1">
      <alignment horizontal="center" wrapText="1"/>
    </xf>
    <xf numFmtId="0" fontId="144" fillId="17" borderId="0" xfId="0" applyFont="1" applyFill="1" applyBorder="1" applyProtection="1"/>
    <xf numFmtId="0" fontId="144" fillId="10" borderId="0" xfId="0" applyFont="1" applyFill="1" applyBorder="1" applyProtection="1"/>
    <xf numFmtId="0" fontId="144" fillId="5" borderId="0" xfId="0" applyFont="1" applyFill="1" applyProtection="1"/>
    <xf numFmtId="0" fontId="144" fillId="39" borderId="0" xfId="0" applyFont="1" applyFill="1" applyBorder="1" applyAlignment="1" applyProtection="1">
      <alignment horizontal="left"/>
    </xf>
    <xf numFmtId="0" fontId="144" fillId="22" borderId="62" xfId="0" applyFont="1" applyFill="1" applyBorder="1" applyProtection="1"/>
    <xf numFmtId="0" fontId="144" fillId="22" borderId="0" xfId="0" applyFont="1" applyFill="1" applyBorder="1" applyAlignment="1" applyProtection="1">
      <alignment horizontal="left"/>
    </xf>
    <xf numFmtId="0" fontId="144" fillId="22" borderId="65" xfId="0" applyFont="1" applyFill="1" applyBorder="1" applyAlignment="1" applyProtection="1">
      <alignment horizontal="center"/>
    </xf>
    <xf numFmtId="0" fontId="144" fillId="22" borderId="0" xfId="0" applyFont="1" applyFill="1" applyBorder="1" applyProtection="1"/>
    <xf numFmtId="0" fontId="144" fillId="22" borderId="62" xfId="0" applyFont="1" applyFill="1" applyBorder="1" applyAlignment="1" applyProtection="1">
      <alignment horizontal="left"/>
    </xf>
    <xf numFmtId="0" fontId="144" fillId="4" borderId="0" xfId="0" applyFont="1" applyFill="1" applyBorder="1" applyProtection="1"/>
    <xf numFmtId="0" fontId="144" fillId="25" borderId="0" xfId="0" applyFont="1" applyFill="1" applyBorder="1" applyProtection="1"/>
    <xf numFmtId="0" fontId="144" fillId="25" borderId="0" xfId="0" applyFont="1" applyFill="1" applyBorder="1" applyAlignment="1" applyProtection="1">
      <alignment horizontal="left"/>
    </xf>
    <xf numFmtId="0" fontId="144" fillId="25" borderId="0" xfId="0" applyFont="1" applyFill="1" applyProtection="1"/>
    <xf numFmtId="0" fontId="144" fillId="25" borderId="0" xfId="0" applyFont="1" applyFill="1" applyAlignment="1" applyProtection="1">
      <alignment horizontal="left"/>
    </xf>
    <xf numFmtId="0" fontId="144" fillId="4" borderId="62" xfId="0" applyFont="1" applyFill="1" applyBorder="1" applyProtection="1"/>
    <xf numFmtId="0" fontId="144" fillId="4" borderId="0" xfId="0" applyFont="1" applyFill="1" applyBorder="1" applyAlignment="1" applyProtection="1">
      <alignment horizontal="left"/>
    </xf>
    <xf numFmtId="0" fontId="144" fillId="4" borderId="65" xfId="0" applyFont="1" applyFill="1" applyBorder="1" applyAlignment="1" applyProtection="1">
      <alignment horizontal="center"/>
    </xf>
    <xf numFmtId="0" fontId="144" fillId="32" borderId="0" xfId="0" applyFont="1" applyFill="1" applyBorder="1" applyAlignment="1" applyProtection="1">
      <alignment horizontal="left"/>
    </xf>
    <xf numFmtId="0" fontId="144" fillId="4" borderId="62" xfId="0" applyFont="1" applyFill="1" applyBorder="1" applyAlignment="1" applyProtection="1">
      <alignment horizontal="left"/>
    </xf>
    <xf numFmtId="0" fontId="144" fillId="23" borderId="0" xfId="0" applyFont="1" applyFill="1" applyBorder="1" applyProtection="1"/>
    <xf numFmtId="0" fontId="144" fillId="4" borderId="0" xfId="0" applyFont="1" applyFill="1" applyProtection="1"/>
    <xf numFmtId="0" fontId="144" fillId="32" borderId="0" xfId="0" applyFont="1" applyFill="1" applyProtection="1"/>
    <xf numFmtId="0" fontId="144" fillId="32" borderId="0" xfId="0" applyFont="1" applyFill="1" applyAlignment="1" applyProtection="1">
      <alignment horizontal="left"/>
    </xf>
    <xf numFmtId="0" fontId="144" fillId="17" borderId="0" xfId="0" applyFont="1" applyFill="1" applyProtection="1"/>
    <xf numFmtId="0" fontId="144" fillId="31" borderId="0" xfId="0" applyFont="1" applyFill="1" applyProtection="1"/>
    <xf numFmtId="0" fontId="144" fillId="31" borderId="0" xfId="0" applyFont="1" applyFill="1" applyBorder="1" applyProtection="1"/>
    <xf numFmtId="0" fontId="144" fillId="31" borderId="0" xfId="0" applyFont="1" applyFill="1" applyAlignment="1" applyProtection="1">
      <alignment horizontal="left"/>
    </xf>
    <xf numFmtId="0" fontId="144" fillId="31" borderId="65" xfId="0" applyFont="1" applyFill="1" applyBorder="1" applyAlignment="1" applyProtection="1">
      <alignment horizontal="center" wrapText="1"/>
    </xf>
    <xf numFmtId="0" fontId="144" fillId="40" borderId="0" xfId="0" applyFont="1" applyFill="1" applyBorder="1" applyProtection="1"/>
    <xf numFmtId="0" fontId="144" fillId="40" borderId="0" xfId="0" applyFont="1" applyFill="1" applyBorder="1" applyAlignment="1" applyProtection="1">
      <alignment horizontal="left"/>
    </xf>
    <xf numFmtId="0" fontId="144" fillId="40" borderId="65" xfId="0" applyFont="1" applyFill="1" applyBorder="1" applyAlignment="1" applyProtection="1">
      <alignment horizontal="center"/>
    </xf>
    <xf numFmtId="0" fontId="144" fillId="40" borderId="0" xfId="0" applyFont="1" applyFill="1" applyProtection="1"/>
    <xf numFmtId="0" fontId="144" fillId="40" borderId="0" xfId="0" applyFont="1" applyFill="1" applyAlignment="1" applyProtection="1">
      <alignment horizontal="left"/>
    </xf>
    <xf numFmtId="0" fontId="144" fillId="40" borderId="65" xfId="0" applyFont="1" applyFill="1" applyBorder="1" applyAlignment="1" applyProtection="1">
      <alignment horizontal="center" wrapText="1"/>
    </xf>
    <xf numFmtId="0" fontId="144" fillId="40" borderId="62" xfId="0" applyFont="1" applyFill="1" applyBorder="1" applyAlignment="1" applyProtection="1">
      <alignment horizontal="left"/>
    </xf>
    <xf numFmtId="0" fontId="144" fillId="0" borderId="0" xfId="0" applyFont="1" applyFill="1" applyBorder="1" applyProtection="1"/>
    <xf numFmtId="0" fontId="144" fillId="0" borderId="0" xfId="0" applyFont="1" applyFill="1" applyAlignment="1" applyProtection="1">
      <alignment horizontal="left"/>
    </xf>
    <xf numFmtId="0" fontId="144" fillId="0" borderId="0" xfId="0" applyFont="1" applyFill="1" applyAlignment="1" applyProtection="1"/>
    <xf numFmtId="0" fontId="144" fillId="0" borderId="0" xfId="0" applyFont="1" applyFill="1" applyAlignment="1" applyProtection="1">
      <alignment horizontal="center"/>
    </xf>
    <xf numFmtId="0" fontId="147" fillId="0" borderId="0" xfId="0" applyNumberFormat="1" applyFont="1" applyAlignment="1" applyProtection="1">
      <alignment horizontal="left"/>
    </xf>
    <xf numFmtId="0" fontId="147" fillId="0" borderId="0" xfId="0" applyFont="1" applyAlignment="1" applyProtection="1">
      <alignment horizontal="center"/>
    </xf>
    <xf numFmtId="0" fontId="144" fillId="0" borderId="0" xfId="0" applyFont="1" applyFill="1" applyProtection="1"/>
    <xf numFmtId="0" fontId="144" fillId="36" borderId="0" xfId="0" applyFont="1" applyFill="1" applyProtection="1"/>
    <xf numFmtId="0" fontId="144" fillId="36" borderId="0" xfId="0" applyFont="1" applyFill="1" applyAlignment="1" applyProtection="1">
      <alignment horizontal="left"/>
    </xf>
    <xf numFmtId="0" fontId="144" fillId="36" borderId="65" xfId="0" applyFont="1" applyFill="1" applyBorder="1" applyAlignment="1" applyProtection="1">
      <alignment horizontal="center" wrapText="1"/>
    </xf>
    <xf numFmtId="0" fontId="144" fillId="36" borderId="62" xfId="0" applyFont="1" applyFill="1" applyBorder="1" applyAlignment="1" applyProtection="1">
      <alignment horizontal="left"/>
    </xf>
    <xf numFmtId="0" fontId="144" fillId="0" borderId="0" xfId="0" applyFont="1" applyAlignment="1" applyProtection="1">
      <alignment horizontal="left"/>
    </xf>
    <xf numFmtId="0" fontId="144" fillId="0" borderId="0" xfId="0" applyNumberFormat="1" applyFont="1" applyFill="1" applyAlignment="1" applyProtection="1">
      <alignment horizontal="center"/>
    </xf>
    <xf numFmtId="0" fontId="144" fillId="0" borderId="0" xfId="0" applyNumberFormat="1" applyFont="1" applyAlignment="1" applyProtection="1">
      <alignment horizontal="center"/>
    </xf>
    <xf numFmtId="0" fontId="146" fillId="0" borderId="0" xfId="0" applyFont="1" applyFill="1" applyAlignment="1" applyProtection="1">
      <alignment horizontal="center"/>
    </xf>
    <xf numFmtId="0" fontId="141" fillId="0" borderId="0" xfId="0" applyFont="1" applyProtection="1"/>
    <xf numFmtId="0" fontId="143" fillId="0" borderId="0" xfId="0" applyFont="1" applyAlignment="1" applyProtection="1">
      <alignment horizontal="center"/>
    </xf>
    <xf numFmtId="0" fontId="147" fillId="0" borderId="0" xfId="0" applyFont="1" applyAlignment="1" applyProtection="1">
      <alignment horizontal="left"/>
    </xf>
    <xf numFmtId="0" fontId="144" fillId="0" borderId="0" xfId="0" applyFont="1" applyAlignment="1" applyProtection="1">
      <alignment horizontal="center"/>
    </xf>
    <xf numFmtId="0" fontId="141" fillId="8" borderId="62" xfId="0" applyFont="1" applyFill="1" applyBorder="1" applyProtection="1"/>
    <xf numFmtId="0" fontId="144" fillId="0" borderId="0" xfId="0" applyFont="1" applyAlignment="1" applyProtection="1"/>
    <xf numFmtId="0" fontId="146" fillId="0" borderId="0" xfId="0" applyFont="1" applyAlignment="1" applyProtection="1">
      <alignment horizontal="center"/>
    </xf>
    <xf numFmtId="0" fontId="141" fillId="32" borderId="62" xfId="0" applyFont="1" applyFill="1" applyBorder="1" applyProtection="1"/>
    <xf numFmtId="0" fontId="141" fillId="5" borderId="62" xfId="0" applyFont="1" applyFill="1" applyBorder="1" applyProtection="1"/>
    <xf numFmtId="0" fontId="141" fillId="5" borderId="62" xfId="0" applyFont="1" applyFill="1" applyBorder="1" applyAlignment="1" applyProtection="1">
      <alignment wrapText="1"/>
    </xf>
    <xf numFmtId="0" fontId="141" fillId="0" borderId="62" xfId="0" applyFont="1" applyBorder="1" applyProtection="1"/>
    <xf numFmtId="0" fontId="141" fillId="3" borderId="62" xfId="0" applyFont="1" applyFill="1" applyBorder="1" applyProtection="1"/>
    <xf numFmtId="0" fontId="141" fillId="2" borderId="62" xfId="0" applyFont="1" applyFill="1" applyBorder="1" applyProtection="1"/>
    <xf numFmtId="0" fontId="141" fillId="4" borderId="0" xfId="0" applyFont="1" applyFill="1" applyBorder="1" applyProtection="1"/>
    <xf numFmtId="0" fontId="141" fillId="39" borderId="62" xfId="0" applyFont="1" applyFill="1" applyBorder="1" applyProtection="1"/>
    <xf numFmtId="0" fontId="141" fillId="25" borderId="0" xfId="0" applyFont="1" applyFill="1" applyProtection="1"/>
    <xf numFmtId="0" fontId="141" fillId="32" borderId="0" xfId="0" applyFont="1" applyFill="1" applyProtection="1"/>
    <xf numFmtId="0" fontId="141" fillId="8" borderId="0" xfId="0" applyFont="1" applyFill="1" applyBorder="1" applyProtection="1"/>
    <xf numFmtId="0" fontId="141" fillId="15" borderId="62" xfId="0" applyFont="1" applyFill="1" applyBorder="1" applyProtection="1"/>
    <xf numFmtId="0" fontId="141" fillId="27" borderId="0" xfId="0" applyFont="1" applyFill="1" applyProtection="1"/>
    <xf numFmtId="2" fontId="150" fillId="0" borderId="0" xfId="0" applyNumberFormat="1" applyFont="1" applyFill="1" applyBorder="1" applyAlignment="1" applyProtection="1">
      <alignment horizontal="center" wrapText="1"/>
      <protection hidden="1"/>
    </xf>
    <xf numFmtId="2" fontId="100" fillId="0" borderId="0" xfId="0" applyNumberFormat="1" applyFont="1" applyFill="1" applyBorder="1" applyAlignment="1" applyProtection="1">
      <alignment horizontal="center"/>
      <protection hidden="1"/>
    </xf>
    <xf numFmtId="1" fontId="98" fillId="0" borderId="0" xfId="0" applyNumberFormat="1" applyFont="1" applyFill="1" applyBorder="1" applyAlignment="1" applyProtection="1">
      <alignment horizontal="center" wrapText="1"/>
      <protection hidden="1"/>
    </xf>
    <xf numFmtId="1" fontId="101" fillId="0" borderId="0" xfId="0" applyNumberFormat="1" applyFont="1" applyFill="1" applyBorder="1" applyAlignment="1" applyProtection="1">
      <alignment horizontal="center" wrapText="1"/>
      <protection hidden="1"/>
    </xf>
    <xf numFmtId="1" fontId="151" fillId="0" borderId="0" xfId="0" applyNumberFormat="1" applyFont="1" applyFill="1" applyBorder="1" applyAlignment="1" applyProtection="1">
      <alignment horizontal="center" wrapText="1"/>
      <protection hidden="1"/>
    </xf>
    <xf numFmtId="2" fontId="100" fillId="0" borderId="0" xfId="0" applyNumberFormat="1" applyFont="1" applyFill="1" applyBorder="1" applyAlignment="1" applyProtection="1">
      <alignment horizontal="center" wrapText="1"/>
      <protection hidden="1"/>
    </xf>
    <xf numFmtId="1" fontId="100" fillId="0" borderId="0" xfId="0" applyNumberFormat="1" applyFont="1" applyFill="1" applyBorder="1" applyAlignment="1" applyProtection="1">
      <alignment horizontal="center" wrapText="1"/>
      <protection hidden="1"/>
    </xf>
    <xf numFmtId="1" fontId="100" fillId="0" borderId="0" xfId="0" applyNumberFormat="1" applyFont="1" applyFill="1" applyBorder="1" applyAlignment="1" applyProtection="1">
      <alignment horizontal="center"/>
      <protection hidden="1"/>
    </xf>
    <xf numFmtId="0" fontId="100" fillId="0" borderId="0" xfId="0" applyFont="1" applyFill="1" applyBorder="1" applyProtection="1">
      <protection hidden="1"/>
    </xf>
    <xf numFmtId="164" fontId="150" fillId="0" borderId="0" xfId="0" applyNumberFormat="1" applyFont="1" applyFill="1" applyBorder="1" applyAlignment="1" applyProtection="1">
      <alignment horizontal="center" wrapText="1"/>
      <protection hidden="1"/>
    </xf>
    <xf numFmtId="164" fontId="102" fillId="0" borderId="0" xfId="0" applyNumberFormat="1" applyFont="1" applyFill="1" applyBorder="1" applyAlignment="1" applyProtection="1">
      <alignment horizontal="left"/>
      <protection hidden="1"/>
    </xf>
    <xf numFmtId="0" fontId="101" fillId="0" borderId="0" xfId="0" applyFont="1" applyFill="1" applyBorder="1" applyAlignment="1" applyProtection="1">
      <alignment horizontal="center"/>
      <protection hidden="1"/>
    </xf>
    <xf numFmtId="1" fontId="101" fillId="0" borderId="0" xfId="0" applyNumberFormat="1" applyFont="1" applyFill="1" applyBorder="1" applyAlignment="1" applyProtection="1">
      <alignment horizontal="center"/>
      <protection hidden="1"/>
    </xf>
    <xf numFmtId="2" fontId="151" fillId="0" borderId="0" xfId="0" applyNumberFormat="1" applyFont="1" applyFill="1" applyBorder="1" applyAlignment="1" applyProtection="1">
      <alignment horizontal="center"/>
      <protection hidden="1"/>
    </xf>
    <xf numFmtId="164" fontId="151" fillId="0" borderId="0" xfId="0" applyNumberFormat="1" applyFont="1" applyFill="1" applyBorder="1" applyAlignment="1" applyProtection="1">
      <alignment horizontal="center"/>
      <protection hidden="1"/>
    </xf>
    <xf numFmtId="2" fontId="151" fillId="24" borderId="0" xfId="0" applyNumberFormat="1" applyFont="1" applyFill="1" applyBorder="1" applyAlignment="1" applyProtection="1">
      <alignment horizontal="center" wrapText="1"/>
      <protection hidden="1"/>
    </xf>
    <xf numFmtId="1" fontId="151" fillId="0" borderId="0" xfId="0" applyNumberFormat="1" applyFont="1" applyFill="1" applyBorder="1" applyAlignment="1" applyProtection="1">
      <alignment horizontal="center"/>
      <protection hidden="1"/>
    </xf>
    <xf numFmtId="164" fontId="100" fillId="0" borderId="0" xfId="0" applyNumberFormat="1" applyFont="1" applyFill="1" applyBorder="1" applyProtection="1">
      <protection hidden="1"/>
    </xf>
    <xf numFmtId="1" fontId="98" fillId="0" borderId="0" xfId="0" applyNumberFormat="1" applyFont="1" applyFill="1" applyBorder="1" applyAlignment="1" applyProtection="1">
      <alignment horizontal="center"/>
      <protection hidden="1"/>
    </xf>
    <xf numFmtId="1" fontId="150" fillId="0" borderId="0" xfId="0" applyNumberFormat="1" applyFont="1" applyFill="1" applyBorder="1" applyAlignment="1" applyProtection="1">
      <alignment horizontal="center" vertical="center"/>
      <protection hidden="1"/>
    </xf>
    <xf numFmtId="164" fontId="103" fillId="0" borderId="0" xfId="1" applyNumberFormat="1" applyFont="1" applyFill="1" applyBorder="1" applyAlignment="1" applyProtection="1">
      <alignment horizontal="center" wrapText="1"/>
      <protection hidden="1"/>
    </xf>
    <xf numFmtId="164" fontId="103" fillId="0" borderId="0" xfId="1" applyNumberFormat="1" applyFont="1" applyFill="1" applyBorder="1" applyAlignment="1" applyProtection="1">
      <alignment horizontal="left" wrapText="1"/>
      <protection hidden="1"/>
    </xf>
    <xf numFmtId="2" fontId="151" fillId="0" borderId="0" xfId="0" applyNumberFormat="1" applyFont="1" applyFill="1" applyBorder="1" applyAlignment="1" applyProtection="1">
      <alignment horizontal="center" wrapText="1"/>
      <protection hidden="1"/>
    </xf>
    <xf numFmtId="0" fontId="103" fillId="0" borderId="0" xfId="0" applyFont="1" applyFill="1" applyBorder="1" applyAlignment="1" applyProtection="1">
      <alignment wrapText="1"/>
      <protection hidden="1"/>
    </xf>
    <xf numFmtId="1" fontId="103" fillId="0" borderId="0" xfId="0" applyNumberFormat="1" applyFont="1" applyFill="1" applyBorder="1" applyAlignment="1" applyProtection="1">
      <alignment horizontal="center" wrapText="1"/>
      <protection hidden="1"/>
    </xf>
    <xf numFmtId="1" fontId="151" fillId="31" borderId="0" xfId="0" applyNumberFormat="1" applyFont="1" applyFill="1" applyBorder="1" applyAlignment="1" applyProtection="1">
      <alignment horizontal="center" wrapText="1"/>
      <protection hidden="1"/>
    </xf>
    <xf numFmtId="1" fontId="151" fillId="30" borderId="0" xfId="0" applyNumberFormat="1" applyFont="1" applyFill="1" applyBorder="1" applyAlignment="1" applyProtection="1">
      <alignment horizontal="center" wrapText="1"/>
      <protection hidden="1"/>
    </xf>
    <xf numFmtId="164" fontId="151" fillId="0" borderId="0" xfId="0" applyNumberFormat="1" applyFont="1" applyFill="1" applyBorder="1" applyAlignment="1" applyProtection="1">
      <alignment horizontal="center" wrapText="1"/>
      <protection hidden="1"/>
    </xf>
    <xf numFmtId="0" fontId="100" fillId="0" borderId="0" xfId="0" applyFont="1" applyFill="1" applyBorder="1" applyAlignment="1" applyProtection="1">
      <protection hidden="1"/>
    </xf>
    <xf numFmtId="0" fontId="100" fillId="0" borderId="0" xfId="0" applyFont="1" applyFill="1" applyBorder="1" applyAlignment="1" applyProtection="1">
      <alignment wrapText="1"/>
      <protection hidden="1"/>
    </xf>
    <xf numFmtId="164" fontId="151" fillId="27" borderId="0" xfId="0" applyNumberFormat="1" applyFont="1" applyFill="1" applyBorder="1" applyAlignment="1" applyProtection="1">
      <alignment horizontal="center" wrapText="1"/>
      <protection hidden="1"/>
    </xf>
    <xf numFmtId="164" fontId="103" fillId="25" borderId="0" xfId="0" applyNumberFormat="1" applyFont="1" applyFill="1" applyBorder="1" applyAlignment="1" applyProtection="1">
      <alignment horizontal="center" wrapText="1"/>
      <protection hidden="1"/>
    </xf>
    <xf numFmtId="164" fontId="103" fillId="0" borderId="0" xfId="0" applyNumberFormat="1" applyFont="1" applyFill="1" applyBorder="1" applyAlignment="1" applyProtection="1">
      <alignment horizontal="left"/>
      <protection hidden="1"/>
    </xf>
    <xf numFmtId="0" fontId="100" fillId="0" borderId="0" xfId="0" applyFont="1" applyFill="1" applyBorder="1" applyAlignment="1" applyProtection="1">
      <alignment horizontal="center"/>
      <protection hidden="1"/>
    </xf>
    <xf numFmtId="0" fontId="100" fillId="0" borderId="0" xfId="0" applyFont="1" applyFill="1" applyBorder="1" applyAlignment="1" applyProtection="1">
      <alignment horizontal="center" vertical="center"/>
      <protection hidden="1"/>
    </xf>
    <xf numFmtId="1" fontId="152" fillId="0" borderId="0" xfId="0" applyNumberFormat="1" applyFont="1" applyFill="1" applyBorder="1" applyAlignment="1" applyProtection="1">
      <alignment horizontal="center"/>
      <protection hidden="1"/>
    </xf>
    <xf numFmtId="1" fontId="153" fillId="0" borderId="0" xfId="0" applyNumberFormat="1" applyFont="1" applyFill="1" applyBorder="1" applyAlignment="1" applyProtection="1">
      <alignment horizontal="center"/>
      <protection hidden="1"/>
    </xf>
    <xf numFmtId="1" fontId="151" fillId="31" borderId="0" xfId="0" applyNumberFormat="1" applyFont="1" applyFill="1" applyBorder="1" applyAlignment="1" applyProtection="1">
      <alignment horizontal="center"/>
      <protection hidden="1"/>
    </xf>
    <xf numFmtId="1" fontId="151" fillId="30" borderId="0" xfId="0" applyNumberFormat="1" applyFont="1" applyFill="1" applyBorder="1" applyAlignment="1" applyProtection="1">
      <alignment horizontal="center"/>
      <protection hidden="1"/>
    </xf>
    <xf numFmtId="165" fontId="100" fillId="0" borderId="0" xfId="0" applyNumberFormat="1" applyFont="1" applyFill="1" applyBorder="1" applyAlignment="1" applyProtection="1">
      <alignment horizontal="center"/>
      <protection hidden="1"/>
    </xf>
    <xf numFmtId="164" fontId="100" fillId="24" borderId="0" xfId="0" applyNumberFormat="1" applyFont="1" applyFill="1" applyBorder="1" applyAlignment="1" applyProtection="1">
      <alignment horizontal="center"/>
      <protection hidden="1"/>
    </xf>
    <xf numFmtId="164" fontId="100" fillId="0" borderId="0" xfId="0" applyNumberFormat="1" applyFont="1" applyFill="1" applyBorder="1" applyAlignment="1" applyProtection="1">
      <alignment horizontal="center"/>
      <protection hidden="1"/>
    </xf>
    <xf numFmtId="0" fontId="154" fillId="0" borderId="1" xfId="0" applyFont="1" applyBorder="1" applyProtection="1">
      <protection hidden="1"/>
    </xf>
    <xf numFmtId="0" fontId="154" fillId="0" borderId="1" xfId="0" applyFont="1" applyBorder="1" applyAlignment="1" applyProtection="1">
      <alignment horizontal="center"/>
      <protection hidden="1"/>
    </xf>
    <xf numFmtId="164" fontId="101" fillId="11" borderId="0" xfId="0" applyNumberFormat="1" applyFont="1" applyFill="1" applyBorder="1" applyAlignment="1" applyProtection="1">
      <alignment horizontal="center"/>
      <protection hidden="1"/>
    </xf>
    <xf numFmtId="164" fontId="101" fillId="11" borderId="0" xfId="0" applyNumberFormat="1" applyFont="1" applyFill="1" applyAlignment="1" applyProtection="1">
      <alignment horizontal="center"/>
      <protection hidden="1"/>
    </xf>
    <xf numFmtId="0" fontId="101" fillId="0" borderId="0" xfId="2" applyFont="1" applyFill="1" applyBorder="1" applyAlignment="1" applyProtection="1">
      <alignment horizontal="center" wrapText="1"/>
      <protection hidden="1"/>
    </xf>
    <xf numFmtId="164" fontId="155" fillId="24" borderId="0" xfId="0" applyNumberFormat="1" applyFont="1" applyFill="1" applyBorder="1" applyAlignment="1" applyProtection="1">
      <alignment horizontal="center"/>
      <protection hidden="1"/>
    </xf>
    <xf numFmtId="1" fontId="100" fillId="31" borderId="0" xfId="0" applyNumberFormat="1" applyFont="1" applyFill="1" applyBorder="1" applyAlignment="1" applyProtection="1">
      <alignment horizontal="center"/>
      <protection hidden="1"/>
    </xf>
    <xf numFmtId="0" fontId="154" fillId="0" borderId="1" xfId="0" applyFont="1" applyFill="1" applyBorder="1" applyProtection="1">
      <protection hidden="1"/>
    </xf>
    <xf numFmtId="0" fontId="154" fillId="0" borderId="1" xfId="0" applyFont="1" applyFill="1" applyBorder="1" applyAlignment="1" applyProtection="1">
      <alignment horizontal="center"/>
      <protection hidden="1"/>
    </xf>
    <xf numFmtId="0" fontId="154" fillId="0" borderId="1" xfId="0" applyFont="1" applyBorder="1" applyAlignment="1" applyProtection="1">
      <alignment wrapText="1"/>
      <protection hidden="1"/>
    </xf>
    <xf numFmtId="0" fontId="156" fillId="47" borderId="1" xfId="0" applyFont="1" applyFill="1" applyBorder="1" applyAlignment="1" applyProtection="1">
      <alignment horizontal="center" wrapText="1"/>
      <protection hidden="1"/>
    </xf>
    <xf numFmtId="0" fontId="156" fillId="47" borderId="1" xfId="0" applyFont="1" applyFill="1" applyBorder="1" applyAlignment="1" applyProtection="1">
      <alignment wrapText="1"/>
      <protection hidden="1"/>
    </xf>
    <xf numFmtId="0" fontId="156" fillId="47" borderId="1" xfId="0" applyFont="1" applyFill="1" applyBorder="1" applyAlignment="1" applyProtection="1">
      <alignment horizontal="center"/>
      <protection hidden="1"/>
    </xf>
    <xf numFmtId="0" fontId="156" fillId="47" borderId="1" xfId="0" applyFont="1" applyFill="1" applyBorder="1" applyProtection="1">
      <protection hidden="1"/>
    </xf>
    <xf numFmtId="0" fontId="154" fillId="0" borderId="0" xfId="0" applyFont="1" applyBorder="1" applyAlignment="1" applyProtection="1">
      <alignment horizontal="center"/>
      <protection hidden="1"/>
    </xf>
    <xf numFmtId="0" fontId="100" fillId="0" borderId="0" xfId="0" applyFont="1" applyFill="1" applyBorder="1" applyAlignment="1" applyProtection="1">
      <alignment horizontal="left" wrapText="1"/>
      <protection hidden="1"/>
    </xf>
    <xf numFmtId="164" fontId="157" fillId="24" borderId="0" xfId="0" applyNumberFormat="1" applyFont="1" applyFill="1" applyBorder="1" applyAlignment="1" applyProtection="1">
      <alignment horizontal="center"/>
      <protection hidden="1"/>
    </xf>
    <xf numFmtId="164" fontId="98" fillId="52" borderId="0" xfId="0" applyNumberFormat="1" applyFont="1" applyFill="1" applyBorder="1" applyAlignment="1" applyProtection="1">
      <alignment horizontal="center"/>
      <protection hidden="1"/>
    </xf>
    <xf numFmtId="164" fontId="101" fillId="52" borderId="0" xfId="0" applyNumberFormat="1" applyFont="1" applyFill="1" applyBorder="1" applyAlignment="1" applyProtection="1">
      <alignment horizontal="center"/>
      <protection hidden="1"/>
    </xf>
    <xf numFmtId="164" fontId="98" fillId="0" borderId="0" xfId="0" applyNumberFormat="1" applyFont="1" applyFill="1" applyBorder="1" applyAlignment="1" applyProtection="1">
      <alignment horizontal="center"/>
      <protection hidden="1"/>
    </xf>
    <xf numFmtId="164" fontId="104" fillId="0" borderId="0" xfId="0" applyNumberFormat="1" applyFont="1" applyFill="1" applyBorder="1" applyAlignment="1" applyProtection="1">
      <alignment horizontal="center"/>
      <protection hidden="1"/>
    </xf>
    <xf numFmtId="164" fontId="103" fillId="24" borderId="0" xfId="0" applyNumberFormat="1" applyFont="1" applyFill="1" applyBorder="1" applyAlignment="1" applyProtection="1">
      <alignment horizontal="center"/>
      <protection hidden="1"/>
    </xf>
    <xf numFmtId="1" fontId="98" fillId="52" borderId="0" xfId="0" applyNumberFormat="1" applyFont="1" applyFill="1" applyBorder="1" applyAlignment="1" applyProtection="1">
      <alignment horizontal="center"/>
      <protection hidden="1"/>
    </xf>
    <xf numFmtId="0" fontId="151" fillId="0" borderId="0" xfId="0" applyFont="1" applyFill="1" applyBorder="1" applyAlignment="1" applyProtection="1">
      <alignment horizontal="left"/>
      <protection hidden="1"/>
    </xf>
    <xf numFmtId="0" fontId="100" fillId="0" borderId="0" xfId="0" applyFont="1" applyFill="1" applyBorder="1" applyAlignment="1" applyProtection="1">
      <alignment horizontal="right"/>
      <protection hidden="1"/>
    </xf>
    <xf numFmtId="164" fontId="98" fillId="24" borderId="0" xfId="0" applyNumberFormat="1" applyFont="1" applyFill="1" applyBorder="1" applyAlignment="1" applyProtection="1">
      <alignment horizontal="center"/>
      <protection hidden="1"/>
    </xf>
    <xf numFmtId="164" fontId="101" fillId="24" borderId="0" xfId="0" applyNumberFormat="1" applyFont="1" applyFill="1" applyBorder="1" applyAlignment="1" applyProtection="1">
      <alignment horizontal="center"/>
      <protection hidden="1"/>
    </xf>
    <xf numFmtId="164" fontId="129" fillId="0" borderId="0" xfId="0" applyNumberFormat="1" applyFont="1" applyFill="1" applyBorder="1" applyAlignment="1" applyProtection="1">
      <alignment horizontal="center"/>
      <protection hidden="1"/>
    </xf>
    <xf numFmtId="164" fontId="103" fillId="53" borderId="0" xfId="0" applyNumberFormat="1" applyFont="1" applyFill="1" applyBorder="1" applyAlignment="1" applyProtection="1">
      <alignment horizontal="center"/>
      <protection hidden="1"/>
    </xf>
    <xf numFmtId="164" fontId="98" fillId="53" borderId="0" xfId="0" applyNumberFormat="1" applyFont="1" applyFill="1" applyBorder="1" applyAlignment="1" applyProtection="1">
      <alignment horizontal="center"/>
      <protection hidden="1"/>
    </xf>
    <xf numFmtId="164" fontId="131" fillId="0" borderId="0" xfId="0" applyNumberFormat="1" applyFont="1" applyFill="1" applyBorder="1" applyAlignment="1" applyProtection="1">
      <alignment horizontal="center"/>
      <protection hidden="1"/>
    </xf>
    <xf numFmtId="1" fontId="100" fillId="0" borderId="0" xfId="0" applyNumberFormat="1" applyFont="1" applyFill="1" applyBorder="1" applyProtection="1">
      <protection hidden="1"/>
    </xf>
    <xf numFmtId="1" fontId="98" fillId="27" borderId="0" xfId="0" applyNumberFormat="1" applyFont="1" applyFill="1" applyBorder="1" applyAlignment="1" applyProtection="1">
      <alignment horizontal="center"/>
      <protection hidden="1"/>
    </xf>
    <xf numFmtId="164" fontId="151" fillId="27" borderId="0" xfId="0" applyNumberFormat="1" applyFont="1" applyFill="1" applyBorder="1" applyAlignment="1" applyProtection="1">
      <protection hidden="1"/>
    </xf>
    <xf numFmtId="164" fontId="98" fillId="27" borderId="0" xfId="0" applyNumberFormat="1" applyFont="1" applyFill="1" applyBorder="1" applyAlignment="1" applyProtection="1">
      <alignment horizontal="center"/>
      <protection hidden="1"/>
    </xf>
    <xf numFmtId="164" fontId="101" fillId="27" borderId="0" xfId="0" applyNumberFormat="1" applyFont="1" applyFill="1" applyBorder="1" applyAlignment="1" applyProtection="1">
      <alignment horizontal="center"/>
      <protection hidden="1"/>
    </xf>
    <xf numFmtId="1" fontId="151" fillId="0" borderId="0" xfId="0" applyNumberFormat="1" applyFont="1" applyFill="1" applyBorder="1" applyProtection="1">
      <protection hidden="1"/>
    </xf>
  </cellXfs>
  <cellStyles count="3">
    <cellStyle name="Standard" xfId="0" builtinId="0"/>
    <cellStyle name="Standard_asterics_taxa_key_values_13.07.2006" xfId="1"/>
    <cellStyle name="Standard_Taxaliste BRD" xfId="2"/>
  </cellStyles>
  <dxfs count="11"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00B0F0"/>
        </patternFill>
      </fill>
    </dxf>
    <dxf>
      <fill>
        <patternFill>
          <bgColor indexed="43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</dxfs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485159619778407"/>
          <c:y val="0.12921348314606743"/>
          <c:w val="0.77227797443337565"/>
          <c:h val="0.6657303370786517"/>
        </c:manualLayout>
      </c:layout>
      <c:lineChart>
        <c:grouping val="standard"/>
        <c:varyColors val="0"/>
        <c:ser>
          <c:idx val="0"/>
          <c:order val="0"/>
          <c:tx>
            <c:strRef>
              <c:f>Berechnung!$F$70</c:f>
              <c:strCache>
                <c:ptCount val="1"/>
                <c:pt idx="0">
                  <c:v>Probe</c:v>
                </c:pt>
              </c:strCache>
            </c:strRef>
          </c:tx>
          <c:spPr>
            <a:ln w="38100">
              <a:solidFill>
                <a:srgbClr val="FF6600"/>
              </a:solidFill>
              <a:prstDash val="solid"/>
            </a:ln>
          </c:spPr>
          <c:marker>
            <c:symbol val="plus"/>
            <c:size val="9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Berechnung!$F$71:$F$76</c:f>
              <c:numCache>
                <c:formatCode>0</c:formatCode>
                <c:ptCount val="6"/>
                <c:pt idx="1">
                  <c:v>1E-4</c:v>
                </c:pt>
                <c:pt idx="2">
                  <c:v>1.0000000000000001E-5</c:v>
                </c:pt>
                <c:pt idx="3">
                  <c:v>9.9999999999999995E-7</c:v>
                </c:pt>
                <c:pt idx="4">
                  <c:v>9.9999999999999995E-7</c:v>
                </c:pt>
                <c:pt idx="5">
                  <c:v>9.9999999999999995E-7</c:v>
                </c:pt>
              </c:numCache>
            </c:numRef>
          </c:val>
          <c:smooth val="1"/>
        </c:ser>
        <c:ser>
          <c:idx val="1"/>
          <c:order val="1"/>
          <c:tx>
            <c:strRef>
              <c:f>Berechnung!$F$83</c:f>
              <c:strCache>
                <c:ptCount val="1"/>
                <c:pt idx="0">
                  <c:v>vorl. REF_HöP</c:v>
                </c:pt>
              </c:strCache>
            </c:strRef>
          </c:tx>
          <c:spPr>
            <a:ln w="25400">
              <a:solidFill>
                <a:srgbClr val="3366FF"/>
              </a:solidFill>
              <a:prstDash val="solid"/>
            </a:ln>
          </c:spPr>
          <c:marker>
            <c:symbol val="none"/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Berechnung!$F$84:$F$89</c:f>
              <c:numCache>
                <c:formatCode>0</c:formatCode>
                <c:ptCount val="6"/>
                <c:pt idx="1">
                  <c:v>49.000100000000003</c:v>
                </c:pt>
                <c:pt idx="2">
                  <c:v>39.000010000000003</c:v>
                </c:pt>
                <c:pt idx="3">
                  <c:v>25.000001000000001</c:v>
                </c:pt>
                <c:pt idx="4">
                  <c:v>9.0000009999999993</c:v>
                </c:pt>
                <c:pt idx="5">
                  <c:v>2.0000010000000001</c:v>
                </c:pt>
              </c:numCache>
            </c:numRef>
          </c:val>
          <c:smooth val="1"/>
        </c:ser>
        <c:ser>
          <c:idx val="2"/>
          <c:order val="2"/>
          <c:tx>
            <c:strRef>
              <c:f>Berechnung!$I$83</c:f>
              <c:strCache>
                <c:ptCount val="1"/>
                <c:pt idx="0">
                  <c:v>Taxa_Pool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ysDash"/>
            </a:ln>
          </c:spPr>
          <c:marker>
            <c:symbol val="plus"/>
            <c:size val="9"/>
            <c:spPr>
              <a:noFill/>
              <a:ln w="9525">
                <a:noFill/>
              </a:ln>
            </c:spPr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Berechnung!$I$84:$I$89</c:f>
              <c:numCache>
                <c:formatCode>0</c:formatCode>
                <c:ptCount val="6"/>
                <c:pt idx="0">
                  <c:v>146.001</c:v>
                </c:pt>
                <c:pt idx="1">
                  <c:v>190.001</c:v>
                </c:pt>
                <c:pt idx="2">
                  <c:v>252.001</c:v>
                </c:pt>
                <c:pt idx="3">
                  <c:v>137.001</c:v>
                </c:pt>
                <c:pt idx="4">
                  <c:v>28.001000000000001</c:v>
                </c:pt>
                <c:pt idx="5">
                  <c:v>3.0009999999999999</c:v>
                </c:pt>
              </c:numCache>
            </c:numRef>
          </c:val>
          <c:smooth val="1"/>
        </c:ser>
        <c:ser>
          <c:idx val="3"/>
          <c:order val="3"/>
          <c:tx>
            <c:v>Grenze G/M</c:v>
          </c:tx>
          <c:spPr>
            <a:ln w="34925">
              <a:solidFill>
                <a:srgbClr val="92D050"/>
              </a:solidFill>
            </a:ln>
          </c:spPr>
          <c:marker>
            <c:symbol val="none"/>
          </c:marker>
          <c:val>
            <c:numRef>
              <c:f>Berechnung!$H$84:$H$89</c:f>
              <c:numCache>
                <c:formatCode>0.0</c:formatCode>
                <c:ptCount val="6"/>
                <c:pt idx="1">
                  <c:v>29.40006</c:v>
                </c:pt>
                <c:pt idx="2">
                  <c:v>23.400006000000001</c:v>
                </c:pt>
                <c:pt idx="3">
                  <c:v>15.0000006</c:v>
                </c:pt>
                <c:pt idx="4">
                  <c:v>5.4000005999999994</c:v>
                </c:pt>
                <c:pt idx="5">
                  <c:v>1.2000006000000001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5770240"/>
        <c:axId val="45813120"/>
      </c:lineChart>
      <c:catAx>
        <c:axId val="45770240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5813120"/>
        <c:crossesAt val="1E-3"/>
        <c:auto val="1"/>
        <c:lblAlgn val="ctr"/>
        <c:lblOffset val="100"/>
        <c:tickLblSkip val="1"/>
        <c:tickMarkSkip val="1"/>
        <c:noMultiLvlLbl val="0"/>
      </c:catAx>
      <c:valAx>
        <c:axId val="45813120"/>
        <c:scaling>
          <c:orientation val="minMax"/>
          <c:max val="260"/>
          <c:min val="1.0000000000000002E-3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577024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54965828016267"/>
          <c:y val="2.203861503613418E-2"/>
          <c:w val="0.72524509750088773"/>
          <c:h val="9.9173767662603829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38467452844319"/>
          <c:y val="8.1871578809104326E-2"/>
          <c:w val="0.86503240236851831"/>
          <c:h val="0.67544052517511077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69696"/>
            </a:solidFill>
            <a:ln w="12700">
              <a:solidFill>
                <a:srgbClr val="808080"/>
              </a:solidFill>
              <a:prstDash val="solid"/>
            </a:ln>
          </c:spPr>
          <c:invertIfNegative val="0"/>
          <c:dPt>
            <c:idx val="6"/>
            <c:invertIfNegative val="0"/>
            <c:bubble3D val="0"/>
            <c:spPr>
              <a:solidFill>
                <a:srgbClr val="808000"/>
              </a:solidFill>
              <a:ln w="12700">
                <a:solidFill>
                  <a:srgbClr val="008000"/>
                </a:solidFill>
                <a:prstDash val="solid"/>
              </a:ln>
            </c:spPr>
          </c:dPt>
          <c:dPt>
            <c:idx val="7"/>
            <c:invertIfNegative val="0"/>
            <c:bubble3D val="0"/>
            <c:spPr>
              <a:solidFill>
                <a:srgbClr val="003366"/>
              </a:solidFill>
              <a:ln w="12700">
                <a:solidFill>
                  <a:srgbClr val="008000"/>
                </a:solidFill>
                <a:prstDash val="solid"/>
              </a:ln>
            </c:spPr>
          </c:dPt>
          <c:dPt>
            <c:idx val="8"/>
            <c:invertIfNegative val="0"/>
            <c:bubble3D val="0"/>
            <c:spPr>
              <a:solidFill>
                <a:srgbClr val="008000"/>
              </a:solidFill>
              <a:ln w="12700">
                <a:solidFill>
                  <a:srgbClr val="808080"/>
                </a:solidFill>
                <a:prstDash val="solid"/>
              </a:ln>
            </c:spPr>
          </c:dPt>
          <c:dPt>
            <c:idx val="9"/>
            <c:invertIfNegative val="0"/>
            <c:bubble3D val="0"/>
            <c:spPr>
              <a:solidFill>
                <a:srgbClr val="339966"/>
              </a:solidFill>
              <a:ln w="12700">
                <a:solidFill>
                  <a:srgbClr val="808080"/>
                </a:solidFill>
                <a:prstDash val="solid"/>
              </a:ln>
            </c:spPr>
          </c:dPt>
          <c:cat>
            <c:strRef>
              <c:f>Berechnung!$E$48:$E$57</c:f>
              <c:strCache>
                <c:ptCount val="8"/>
                <c:pt idx="0">
                  <c:v>ECO_sonst</c:v>
                </c:pt>
                <c:pt idx="1">
                  <c:v>ECO_Ol-DI</c:v>
                </c:pt>
                <c:pt idx="2">
                  <c:v>ECO_Col_Het</c:v>
                </c:pt>
                <c:pt idx="3">
                  <c:v>ECO_Cus</c:v>
                </c:pt>
                <c:pt idx="4">
                  <c:v>ECO_Moll</c:v>
                </c:pt>
                <c:pt idx="5">
                  <c:v>ECO_ETO</c:v>
                </c:pt>
                <c:pt idx="7">
                  <c:v>ECO_TAV</c:v>
                </c:pt>
              </c:strCache>
            </c:strRef>
          </c:cat>
          <c:val>
            <c:numRef>
              <c:f>Berechnung!$F$48:$F$57</c:f>
              <c:numCache>
                <c:formatCode>0.00</c:formatCode>
                <c:ptCount val="10"/>
                <c:pt idx="0" formatCode="0.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0</c:v>
                </c:pt>
                <c:pt idx="4" formatCode="0.0">
                  <c:v>0</c:v>
                </c:pt>
                <c:pt idx="5" formatCode="0.0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03036032"/>
        <c:axId val="103037952"/>
      </c:barChart>
      <c:catAx>
        <c:axId val="103036032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037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037952"/>
        <c:scaling>
          <c:orientation val="minMax"/>
          <c:max val="1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036032"/>
        <c:crosses val="autoZero"/>
        <c:crossBetween val="between"/>
        <c:majorUnit val="0.1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96047430830039"/>
          <c:y val="0.18497135930071251"/>
          <c:w val="0.71541501976284583"/>
          <c:h val="0.58959620777102117"/>
        </c:manualLayout>
      </c:layout>
      <c:lineChart>
        <c:grouping val="standard"/>
        <c:varyColors val="0"/>
        <c:ser>
          <c:idx val="0"/>
          <c:order val="0"/>
          <c:tx>
            <c:strRef>
              <c:f>Berechnung!$F$91</c:f>
              <c:strCache>
                <c:ptCount val="1"/>
                <c:pt idx="0">
                  <c:v>Ref_pool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ysDash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Berechnung!$F$92:$F$97</c:f>
              <c:numCache>
                <c:formatCode>0.0</c:formatCode>
                <c:ptCount val="6"/>
                <c:pt idx="1">
                  <c:v>190.001</c:v>
                </c:pt>
                <c:pt idx="2">
                  <c:v>694.00300000000004</c:v>
                </c:pt>
                <c:pt idx="3">
                  <c:v>1242.0070000000001</c:v>
                </c:pt>
                <c:pt idx="4">
                  <c:v>1466.0150000000001</c:v>
                </c:pt>
                <c:pt idx="5">
                  <c:v>1514.0310000000002</c:v>
                </c:pt>
              </c:numCache>
            </c:numRef>
          </c:val>
          <c:smooth val="1"/>
        </c:ser>
        <c:ser>
          <c:idx val="1"/>
          <c:order val="1"/>
          <c:tx>
            <c:strRef>
              <c:f>Berechnung!$G$91</c:f>
              <c:strCache>
                <c:ptCount val="1"/>
                <c:pt idx="0">
                  <c:v>Ref_Hö-Potenzial</c:v>
                </c:pt>
              </c:strCache>
            </c:strRef>
          </c:tx>
          <c:spPr>
            <a:ln w="25400">
              <a:solidFill>
                <a:srgbClr val="3366FF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Berechnung!$G$92:$G$97</c:f>
              <c:numCache>
                <c:formatCode>0.0</c:formatCode>
                <c:ptCount val="6"/>
                <c:pt idx="1">
                  <c:v>49.000100000000003</c:v>
                </c:pt>
                <c:pt idx="2">
                  <c:v>127.00012000000001</c:v>
                </c:pt>
                <c:pt idx="3">
                  <c:v>227.00012400000003</c:v>
                </c:pt>
                <c:pt idx="4">
                  <c:v>299.00013200000001</c:v>
                </c:pt>
                <c:pt idx="5">
                  <c:v>331.00014800000002</c:v>
                </c:pt>
              </c:numCache>
            </c:numRef>
          </c:val>
          <c:smooth val="1"/>
        </c:ser>
        <c:ser>
          <c:idx val="2"/>
          <c:order val="2"/>
          <c:tx>
            <c:strRef>
              <c:f>Berechnung!$H$91</c:f>
              <c:strCache>
                <c:ptCount val="1"/>
                <c:pt idx="0">
                  <c:v>Probe-ungew.</c:v>
                </c:pt>
              </c:strCache>
            </c:strRef>
          </c:tx>
          <c:spPr>
            <a:ln w="25400">
              <a:solidFill>
                <a:srgbClr val="808000"/>
              </a:solidFill>
              <a:prstDash val="solid"/>
            </a:ln>
          </c:spPr>
          <c:marker>
            <c:symbol val="plus"/>
            <c:size val="9"/>
            <c:spPr>
              <a:noFill/>
              <a:ln w="9525">
                <a:noFill/>
              </a:ln>
            </c:spPr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Berechnung!$H$92:$H$97</c:f>
              <c:numCache>
                <c:formatCode>0.0</c:formatCode>
                <c:ptCount val="6"/>
                <c:pt idx="1">
                  <c:v>1.1000000000000001E-3</c:v>
                </c:pt>
                <c:pt idx="2">
                  <c:v>1.1200000000000001E-3</c:v>
                </c:pt>
                <c:pt idx="3">
                  <c:v>1.1240000000000002E-3</c:v>
                </c:pt>
                <c:pt idx="4">
                  <c:v>1.1320000000000002E-3</c:v>
                </c:pt>
                <c:pt idx="5">
                  <c:v>1.1480000000000001E-3</c:v>
                </c:pt>
              </c:numCache>
            </c:numRef>
          </c:val>
          <c:smooth val="1"/>
        </c:ser>
        <c:ser>
          <c:idx val="3"/>
          <c:order val="3"/>
          <c:tx>
            <c:strRef>
              <c:f>Berechnung!$I$91</c:f>
              <c:strCache>
                <c:ptCount val="1"/>
                <c:pt idx="0">
                  <c:v>Probe_*Ind</c:v>
                </c:pt>
              </c:strCache>
            </c:strRef>
          </c:tx>
          <c:spPr>
            <a:ln w="25400">
              <a:solidFill>
                <a:srgbClr val="993300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Berechnung!$I$92:$I$97</c:f>
              <c:numCache>
                <c:formatCode>0.0</c:formatCode>
                <c:ptCount val="6"/>
                <c:pt idx="1">
                  <c:v>1.0000000000000001E-5</c:v>
                </c:pt>
                <c:pt idx="2">
                  <c:v>1.0000000000000001E-5</c:v>
                </c:pt>
                <c:pt idx="3">
                  <c:v>1.0000000000000001E-5</c:v>
                </c:pt>
                <c:pt idx="4">
                  <c:v>1.0000000000000001E-5</c:v>
                </c:pt>
                <c:pt idx="5">
                  <c:v>1.0000000000000001E-5</c:v>
                </c:pt>
              </c:numCache>
            </c:numRef>
          </c:val>
          <c:smooth val="1"/>
        </c:ser>
        <c:ser>
          <c:idx val="4"/>
          <c:order val="4"/>
          <c:tx>
            <c:strRef>
              <c:f>Berechnung!$J$91</c:f>
              <c:strCache>
                <c:ptCount val="1"/>
                <c:pt idx="0">
                  <c:v>Grenze zu gut</c:v>
                </c:pt>
              </c:strCache>
            </c:strRef>
          </c:tx>
          <c:spPr>
            <a:ln w="38100">
              <a:solidFill>
                <a:srgbClr val="99CC00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Berechnung!$J$92:$J$97</c:f>
              <c:numCache>
                <c:formatCode>0.0</c:formatCode>
                <c:ptCount val="6"/>
                <c:pt idx="0">
                  <c:v>0</c:v>
                </c:pt>
                <c:pt idx="1">
                  <c:v>29.40006</c:v>
                </c:pt>
                <c:pt idx="2">
                  <c:v>76.200072000000006</c:v>
                </c:pt>
                <c:pt idx="3">
                  <c:v>136.20007440000001</c:v>
                </c:pt>
                <c:pt idx="4">
                  <c:v>179.40007919999999</c:v>
                </c:pt>
                <c:pt idx="5">
                  <c:v>198.60008880000001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3785216"/>
        <c:axId val="103786752"/>
      </c:lineChart>
      <c:catAx>
        <c:axId val="103785216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786752"/>
        <c:crossesAt val="1E-3"/>
        <c:auto val="1"/>
        <c:lblAlgn val="ctr"/>
        <c:lblOffset val="100"/>
        <c:tickLblSkip val="1"/>
        <c:tickMarkSkip val="1"/>
        <c:noMultiLvlLbl val="0"/>
      </c:catAx>
      <c:valAx>
        <c:axId val="103786752"/>
        <c:scaling>
          <c:logBase val="10"/>
          <c:orientation val="minMax"/>
          <c:min val="0.1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ECO_kum</a:t>
                </a:r>
              </a:p>
            </c:rich>
          </c:tx>
          <c:layout>
            <c:manualLayout>
              <c:xMode val="edge"/>
              <c:yMode val="edge"/>
              <c:x val="9.8814966246194968E-3"/>
              <c:y val="0.3670524564711101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78521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6.5620542082738945E-2"/>
          <c:y val="2.8328712432072752E-2"/>
          <c:w val="0.75178316690442226"/>
          <c:h val="0.1161474252338176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51618547681541"/>
          <c:y val="6.528944298629337E-2"/>
          <c:w val="0.64976892335694214"/>
          <c:h val="0.8971988918051909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Berechnung!$AL$861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120882688"/>
        <c:axId val="120884608"/>
      </c:barChart>
      <c:catAx>
        <c:axId val="120882688"/>
        <c:scaling>
          <c:orientation val="minMax"/>
        </c:scaling>
        <c:delete val="1"/>
        <c:axPos val="b"/>
        <c:majorTickMark val="out"/>
        <c:minorTickMark val="none"/>
        <c:tickLblPos val="nextTo"/>
        <c:crossAx val="120884608"/>
        <c:crosses val="autoZero"/>
        <c:auto val="1"/>
        <c:lblAlgn val="ctr"/>
        <c:lblOffset val="100"/>
        <c:noMultiLvlLbl val="0"/>
      </c:catAx>
      <c:valAx>
        <c:axId val="120884608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120882688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068E-2"/>
          <c:y val="7.4548730189214152E-2"/>
          <c:w val="0.44920536148954854"/>
          <c:h val="0.8326195683872849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Berechnung!$X$851</c:f>
              <c:strCache>
                <c:ptCount val="1"/>
                <c:pt idx="0">
                  <c:v>Ref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  <a:alpha val="50000"/>
              </a:schemeClr>
            </a:solidFill>
          </c:spPr>
          <c:cat>
            <c:strRef>
              <c:f>Berechnung!$S$852:$S$857</c:f>
              <c:strCache>
                <c:ptCount val="6"/>
                <c:pt idx="0">
                  <c:v>sonst.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Berechnung!$X$852:$X$857</c:f>
              <c:numCache>
                <c:formatCode>0.0</c:formatCode>
                <c:ptCount val="6"/>
                <c:pt idx="0">
                  <c:v>1E-4</c:v>
                </c:pt>
                <c:pt idx="1">
                  <c:v>364.45357369717118</c:v>
                </c:pt>
                <c:pt idx="2">
                  <c:v>27.703489047926862</c:v>
                </c:pt>
                <c:pt idx="3">
                  <c:v>313.58707325083878</c:v>
                </c:pt>
                <c:pt idx="4">
                  <c:v>26.164411878597591</c:v>
                </c:pt>
                <c:pt idx="5">
                  <c:v>111.04451776710683</c:v>
                </c:pt>
              </c:numCache>
            </c:numRef>
          </c:val>
        </c:ser>
        <c:ser>
          <c:idx val="1"/>
          <c:order val="1"/>
          <c:tx>
            <c:strRef>
              <c:f>Berechnung!$Y$851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chemeClr val="accent1">
                <a:alpha val="23000"/>
              </a:schemeClr>
            </a:solidFill>
          </c:spPr>
          <c:cat>
            <c:strRef>
              <c:f>Berechnung!$S$852:$S$857</c:f>
              <c:strCache>
                <c:ptCount val="6"/>
                <c:pt idx="0">
                  <c:v>sonst.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Berechnung!$Y$852:$Y$857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077184"/>
        <c:axId val="124079488"/>
      </c:areaChart>
      <c:catAx>
        <c:axId val="12407718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124079488"/>
        <c:crossesAt val="1"/>
        <c:auto val="1"/>
        <c:lblAlgn val="ctr"/>
        <c:lblOffset val="100"/>
        <c:noMultiLvlLbl val="0"/>
      </c:catAx>
      <c:valAx>
        <c:axId val="124079488"/>
        <c:scaling>
          <c:logBase val="10"/>
          <c:orientation val="minMax"/>
          <c:max val="10000"/>
          <c:min val="1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0"/>
        <c:majorTickMark val="out"/>
        <c:minorTickMark val="none"/>
        <c:tickLblPos val="nextTo"/>
        <c:crossAx val="1240771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330951350022184"/>
          <c:y val="8.7615499675443798E-2"/>
          <c:w val="0.34874438047586209"/>
          <c:h val="0.1725930629639037"/>
        </c:manualLayout>
      </c:layout>
      <c:overlay val="0"/>
      <c:spPr>
        <a:noFill/>
      </c:spPr>
      <c:txPr>
        <a:bodyPr/>
        <a:lstStyle/>
        <a:p>
          <a:pPr rtl="0"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4725070826006121"/>
          <c:y val="2.7474359822669221E-2"/>
          <c:w val="0.64976892335694214"/>
          <c:h val="0.8971988918051909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Berechnung!$Z$851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207934208"/>
        <c:axId val="208008704"/>
      </c:barChart>
      <c:catAx>
        <c:axId val="207934208"/>
        <c:scaling>
          <c:orientation val="minMax"/>
        </c:scaling>
        <c:delete val="1"/>
        <c:axPos val="b"/>
        <c:majorTickMark val="out"/>
        <c:minorTickMark val="none"/>
        <c:tickLblPos val="nextTo"/>
        <c:crossAx val="208008704"/>
        <c:crosses val="autoZero"/>
        <c:auto val="1"/>
        <c:lblAlgn val="ctr"/>
        <c:lblOffset val="100"/>
        <c:noMultiLvlLbl val="0"/>
      </c:catAx>
      <c:valAx>
        <c:axId val="208008704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207934208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228825175476256"/>
          <c:y val="7.9320113314447591E-2"/>
          <c:w val="0.86017038136667168"/>
          <c:h val="0.68555240793201133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69696"/>
            </a:solidFill>
            <a:ln w="12700">
              <a:solidFill>
                <a:srgbClr val="808080"/>
              </a:solidFill>
              <a:prstDash val="solid"/>
            </a:ln>
          </c:spPr>
          <c:invertIfNegative val="0"/>
          <c:dPt>
            <c:idx val="2"/>
            <c:invertIfNegative val="0"/>
            <c:bubble3D val="0"/>
            <c:spPr>
              <a:solidFill>
                <a:schemeClr val="bg2">
                  <a:lumMod val="75000"/>
                </a:schemeClr>
              </a:solidFill>
              <a:ln w="12700">
                <a:solidFill>
                  <a:srgbClr val="808080"/>
                </a:solidFill>
                <a:prstDash val="solid"/>
              </a:ln>
            </c:spPr>
          </c:dPt>
          <c:dPt>
            <c:idx val="3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2700">
                <a:solidFill>
                  <a:srgbClr val="808080"/>
                </a:solidFill>
                <a:prstDash val="solid"/>
              </a:ln>
            </c:spPr>
          </c:dPt>
          <c:dPt>
            <c:idx val="4"/>
            <c:invertIfNegative val="0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 w="12700">
                <a:solidFill>
                  <a:srgbClr val="808080"/>
                </a:solidFill>
                <a:prstDash val="solid"/>
              </a:ln>
            </c:spPr>
          </c:dPt>
          <c:dPt>
            <c:idx val="5"/>
            <c:invertIfNegative val="0"/>
            <c:bubble3D val="0"/>
            <c:spPr>
              <a:solidFill>
                <a:srgbClr val="00B0F0"/>
              </a:solidFill>
              <a:ln w="12700">
                <a:solidFill>
                  <a:srgbClr val="808080"/>
                </a:solidFill>
                <a:prstDash val="solid"/>
              </a:ln>
            </c:spPr>
          </c:dPt>
          <c:dPt>
            <c:idx val="6"/>
            <c:invertIfNegative val="0"/>
            <c:bubble3D val="0"/>
            <c:spPr>
              <a:solidFill>
                <a:srgbClr val="808000"/>
              </a:solidFill>
              <a:ln w="12700">
                <a:solidFill>
                  <a:srgbClr val="008000"/>
                </a:solidFill>
                <a:prstDash val="solid"/>
              </a:ln>
            </c:spPr>
          </c:dPt>
          <c:dPt>
            <c:idx val="7"/>
            <c:invertIfNegative val="0"/>
            <c:bubble3D val="0"/>
            <c:spPr>
              <a:solidFill>
                <a:schemeClr val="accent6">
                  <a:lumMod val="20000"/>
                  <a:lumOff val="80000"/>
                </a:schemeClr>
              </a:solidFill>
              <a:ln w="12700">
                <a:solidFill>
                  <a:srgbClr val="008000"/>
                </a:solidFill>
                <a:prstDash val="solid"/>
              </a:ln>
            </c:spPr>
          </c:dPt>
          <c:dPt>
            <c:idx val="8"/>
            <c:invertIfNegative val="0"/>
            <c:bubble3D val="0"/>
            <c:spPr>
              <a:solidFill>
                <a:srgbClr val="008000"/>
              </a:solidFill>
              <a:ln w="12700">
                <a:solidFill>
                  <a:srgbClr val="808080"/>
                </a:solidFill>
                <a:prstDash val="solid"/>
              </a:ln>
            </c:spPr>
          </c:dPt>
          <c:dPt>
            <c:idx val="9"/>
            <c:invertIfNegative val="0"/>
            <c:bubble3D val="0"/>
            <c:spPr>
              <a:solidFill>
                <a:srgbClr val="339966"/>
              </a:solidFill>
              <a:ln w="12700">
                <a:solidFill>
                  <a:srgbClr val="808080"/>
                </a:solidFill>
                <a:prstDash val="solid"/>
              </a:ln>
            </c:spPr>
          </c:dPt>
          <c:errBars>
            <c:errBarType val="both"/>
            <c:errValType val="fixedVal"/>
            <c:noEndCap val="0"/>
            <c:val val="0.05"/>
            <c:spPr>
              <a:ln w="12700">
                <a:solidFill>
                  <a:srgbClr val="000000"/>
                </a:solidFill>
                <a:prstDash val="solid"/>
              </a:ln>
            </c:spPr>
          </c:errBars>
          <c:cat>
            <c:strRef>
              <c:f>Berechnung!$E$48:$E$57</c:f>
              <c:strCache>
                <c:ptCount val="8"/>
                <c:pt idx="0">
                  <c:v>ECO_sonst</c:v>
                </c:pt>
                <c:pt idx="1">
                  <c:v>ECO_Ol-DI</c:v>
                </c:pt>
                <c:pt idx="2">
                  <c:v>ECO_Col_Het</c:v>
                </c:pt>
                <c:pt idx="3">
                  <c:v>ECO_Cus</c:v>
                </c:pt>
                <c:pt idx="4">
                  <c:v>ECO_Moll</c:v>
                </c:pt>
                <c:pt idx="5">
                  <c:v>ECO_ETO</c:v>
                </c:pt>
                <c:pt idx="7">
                  <c:v>ECO_TAV</c:v>
                </c:pt>
              </c:strCache>
            </c:strRef>
          </c:cat>
          <c:val>
            <c:numRef>
              <c:f>Berechnung!$F$48:$F$57</c:f>
              <c:numCache>
                <c:formatCode>0.00</c:formatCode>
                <c:ptCount val="10"/>
                <c:pt idx="0" formatCode="0.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0</c:v>
                </c:pt>
                <c:pt idx="4" formatCode="0.0">
                  <c:v>0</c:v>
                </c:pt>
                <c:pt idx="5" formatCode="0.0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29786368"/>
        <c:axId val="229883904"/>
      </c:barChart>
      <c:catAx>
        <c:axId val="229786368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298839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9883904"/>
        <c:scaling>
          <c:orientation val="minMax"/>
          <c:max val="1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29786368"/>
        <c:crosses val="autoZero"/>
        <c:crossBetween val="between"/>
        <c:majorUnit val="0.1"/>
      </c:valAx>
      <c:spPr>
        <a:gradFill>
          <a:gsLst>
            <a:gs pos="0">
              <a:srgbClr val="A603AB">
                <a:alpha val="12000"/>
                <a:lumMod val="95000"/>
                <a:lumOff val="5000"/>
              </a:srgbClr>
            </a:gs>
            <a:gs pos="5000">
              <a:srgbClr val="0819FB">
                <a:alpha val="62000"/>
              </a:srgbClr>
            </a:gs>
            <a:gs pos="19000">
              <a:srgbClr val="92D050"/>
            </a:gs>
            <a:gs pos="45000">
              <a:srgbClr val="FFFF00"/>
            </a:gs>
            <a:gs pos="62000">
              <a:srgbClr val="FFC000">
                <a:lumMod val="86000"/>
                <a:lumOff val="14000"/>
              </a:srgbClr>
            </a:gs>
            <a:gs pos="98000">
              <a:srgbClr val="E81766"/>
            </a:gs>
            <a:gs pos="93000">
              <a:srgbClr val="FF0000">
                <a:alpha val="79000"/>
              </a:srgbClr>
            </a:gs>
          </a:gsLst>
          <a:lin ang="5400000" scaled="0"/>
        </a:gra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36906084365509"/>
          <c:y val="0.18604651162790697"/>
          <c:w val="0.70149326764607589"/>
          <c:h val="0.58720930232558144"/>
        </c:manualLayout>
      </c:layout>
      <c:lineChart>
        <c:grouping val="standard"/>
        <c:varyColors val="0"/>
        <c:ser>
          <c:idx val="0"/>
          <c:order val="0"/>
          <c:tx>
            <c:strRef>
              <c:f>Berechnung!$F$91</c:f>
              <c:strCache>
                <c:ptCount val="1"/>
                <c:pt idx="0">
                  <c:v>Ref_pool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ysDash"/>
            </a:ln>
          </c:spPr>
          <c:marker>
            <c:symbol val="square"/>
            <c:size val="14"/>
            <c:spPr>
              <a:noFill/>
              <a:ln w="9525">
                <a:noFill/>
              </a:ln>
            </c:spPr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Berechnung!$F$92:$F$97</c:f>
              <c:numCache>
                <c:formatCode>0.0</c:formatCode>
                <c:ptCount val="6"/>
                <c:pt idx="1">
                  <c:v>190.001</c:v>
                </c:pt>
                <c:pt idx="2">
                  <c:v>694.00300000000004</c:v>
                </c:pt>
                <c:pt idx="3">
                  <c:v>1242.0070000000001</c:v>
                </c:pt>
                <c:pt idx="4">
                  <c:v>1466.0150000000001</c:v>
                </c:pt>
                <c:pt idx="5">
                  <c:v>1514.0310000000002</c:v>
                </c:pt>
              </c:numCache>
            </c:numRef>
          </c:val>
          <c:smooth val="1"/>
        </c:ser>
        <c:ser>
          <c:idx val="1"/>
          <c:order val="1"/>
          <c:tx>
            <c:strRef>
              <c:f>Berechnung!$G$91</c:f>
              <c:strCache>
                <c:ptCount val="1"/>
                <c:pt idx="0">
                  <c:v>Ref_Hö-Potenzial</c:v>
                </c:pt>
              </c:strCache>
            </c:strRef>
          </c:tx>
          <c:spPr>
            <a:ln w="25400">
              <a:solidFill>
                <a:srgbClr val="3366FF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Berechnung!$G$92:$G$97</c:f>
              <c:numCache>
                <c:formatCode>0.0</c:formatCode>
                <c:ptCount val="6"/>
                <c:pt idx="1">
                  <c:v>49.000100000000003</c:v>
                </c:pt>
                <c:pt idx="2">
                  <c:v>127.00012000000001</c:v>
                </c:pt>
                <c:pt idx="3">
                  <c:v>227.00012400000003</c:v>
                </c:pt>
                <c:pt idx="4">
                  <c:v>299.00013200000001</c:v>
                </c:pt>
                <c:pt idx="5">
                  <c:v>331.00014800000002</c:v>
                </c:pt>
              </c:numCache>
            </c:numRef>
          </c:val>
          <c:smooth val="1"/>
        </c:ser>
        <c:ser>
          <c:idx val="2"/>
          <c:order val="2"/>
          <c:tx>
            <c:strRef>
              <c:f>Berechnung!$H$91</c:f>
              <c:strCache>
                <c:ptCount val="1"/>
                <c:pt idx="0">
                  <c:v>Probe-ungew.</c:v>
                </c:pt>
              </c:strCache>
            </c:strRef>
          </c:tx>
          <c:spPr>
            <a:ln w="25400">
              <a:solidFill>
                <a:srgbClr val="808000"/>
              </a:solidFill>
              <a:prstDash val="solid"/>
            </a:ln>
          </c:spPr>
          <c:marker>
            <c:symbol val="plus"/>
            <c:size val="9"/>
            <c:spPr>
              <a:noFill/>
              <a:ln w="9525">
                <a:noFill/>
              </a:ln>
            </c:spPr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Berechnung!$H$92:$H$97</c:f>
              <c:numCache>
                <c:formatCode>0.0</c:formatCode>
                <c:ptCount val="6"/>
                <c:pt idx="1">
                  <c:v>1.1000000000000001E-3</c:v>
                </c:pt>
                <c:pt idx="2">
                  <c:v>1.1200000000000001E-3</c:v>
                </c:pt>
                <c:pt idx="3">
                  <c:v>1.1240000000000002E-3</c:v>
                </c:pt>
                <c:pt idx="4">
                  <c:v>1.1320000000000002E-3</c:v>
                </c:pt>
                <c:pt idx="5">
                  <c:v>1.1480000000000001E-3</c:v>
                </c:pt>
              </c:numCache>
            </c:numRef>
          </c:val>
          <c:smooth val="1"/>
        </c:ser>
        <c:ser>
          <c:idx val="3"/>
          <c:order val="3"/>
          <c:tx>
            <c:strRef>
              <c:f>Berechnung!$I$91</c:f>
              <c:strCache>
                <c:ptCount val="1"/>
                <c:pt idx="0">
                  <c:v>Probe_*Ind</c:v>
                </c:pt>
              </c:strCache>
            </c:strRef>
          </c:tx>
          <c:spPr>
            <a:ln w="25400">
              <a:solidFill>
                <a:srgbClr val="993300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Berechnung!$I$92:$I$97</c:f>
              <c:numCache>
                <c:formatCode>0.0</c:formatCode>
                <c:ptCount val="6"/>
                <c:pt idx="1">
                  <c:v>1.0000000000000001E-5</c:v>
                </c:pt>
                <c:pt idx="2">
                  <c:v>1.0000000000000001E-5</c:v>
                </c:pt>
                <c:pt idx="3">
                  <c:v>1.0000000000000001E-5</c:v>
                </c:pt>
                <c:pt idx="4">
                  <c:v>1.0000000000000001E-5</c:v>
                </c:pt>
                <c:pt idx="5">
                  <c:v>1.0000000000000001E-5</c:v>
                </c:pt>
              </c:numCache>
            </c:numRef>
          </c:val>
          <c:smooth val="1"/>
        </c:ser>
        <c:ser>
          <c:idx val="4"/>
          <c:order val="4"/>
          <c:tx>
            <c:strRef>
              <c:f>Berechnung!$J$91</c:f>
              <c:strCache>
                <c:ptCount val="1"/>
                <c:pt idx="0">
                  <c:v>Grenze zu gut</c:v>
                </c:pt>
              </c:strCache>
            </c:strRef>
          </c:tx>
          <c:spPr>
            <a:ln w="38100">
              <a:solidFill>
                <a:srgbClr val="99CC00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Berechnung!$J$92:$J$97</c:f>
              <c:numCache>
                <c:formatCode>0.0</c:formatCode>
                <c:ptCount val="6"/>
                <c:pt idx="0">
                  <c:v>0</c:v>
                </c:pt>
                <c:pt idx="1">
                  <c:v>29.40006</c:v>
                </c:pt>
                <c:pt idx="2">
                  <c:v>76.200072000000006</c:v>
                </c:pt>
                <c:pt idx="3">
                  <c:v>136.20007440000001</c:v>
                </c:pt>
                <c:pt idx="4">
                  <c:v>179.40007919999999</c:v>
                </c:pt>
                <c:pt idx="5">
                  <c:v>198.60008880000001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9944320"/>
        <c:axId val="230765696"/>
      </c:lineChart>
      <c:catAx>
        <c:axId val="229944320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0765696"/>
        <c:crossesAt val="1E-3"/>
        <c:auto val="1"/>
        <c:lblAlgn val="ctr"/>
        <c:lblOffset val="100"/>
        <c:tickLblSkip val="1"/>
        <c:tickMarkSkip val="1"/>
        <c:noMultiLvlLbl val="0"/>
      </c:catAx>
      <c:valAx>
        <c:axId val="230765696"/>
        <c:scaling>
          <c:logBase val="10"/>
          <c:orientation val="minMax"/>
          <c:min val="0.1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ECO_kum</a:t>
                </a:r>
              </a:p>
            </c:rich>
          </c:tx>
          <c:layout>
            <c:manualLayout>
              <c:xMode val="edge"/>
              <c:yMode val="edge"/>
              <c:x val="2.5586337491179174E-2"/>
              <c:y val="0.3459300293345685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299443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0660940109759006E-2"/>
          <c:y val="4.2369986104678091E-2"/>
          <c:w val="0.92750625707569911"/>
          <c:h val="9.635448510112704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485159619778407"/>
          <c:y val="0.12921348314606743"/>
          <c:w val="0.77227797443337565"/>
          <c:h val="0.6657303370786517"/>
        </c:manualLayout>
      </c:layout>
      <c:lineChart>
        <c:grouping val="standard"/>
        <c:varyColors val="0"/>
        <c:ser>
          <c:idx val="0"/>
          <c:order val="0"/>
          <c:tx>
            <c:strRef>
              <c:f>Berechnung!$F$70</c:f>
              <c:strCache>
                <c:ptCount val="1"/>
                <c:pt idx="0">
                  <c:v>Probe</c:v>
                </c:pt>
              </c:strCache>
            </c:strRef>
          </c:tx>
          <c:spPr>
            <a:ln w="38100">
              <a:solidFill>
                <a:srgbClr val="FF6600"/>
              </a:solidFill>
              <a:prstDash val="solid"/>
            </a:ln>
          </c:spPr>
          <c:marker>
            <c:symbol val="plus"/>
            <c:size val="9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Berechnung!$F$71:$F$76</c:f>
              <c:numCache>
                <c:formatCode>0</c:formatCode>
                <c:ptCount val="6"/>
                <c:pt idx="1">
                  <c:v>1E-4</c:v>
                </c:pt>
                <c:pt idx="2">
                  <c:v>1.0000000000000001E-5</c:v>
                </c:pt>
                <c:pt idx="3">
                  <c:v>9.9999999999999995E-7</c:v>
                </c:pt>
                <c:pt idx="4">
                  <c:v>9.9999999999999995E-7</c:v>
                </c:pt>
                <c:pt idx="5">
                  <c:v>9.9999999999999995E-7</c:v>
                </c:pt>
              </c:numCache>
            </c:numRef>
          </c:val>
          <c:smooth val="1"/>
        </c:ser>
        <c:ser>
          <c:idx val="2"/>
          <c:order val="1"/>
          <c:tx>
            <c:strRef>
              <c:f>Berechnung!$I$83</c:f>
              <c:strCache>
                <c:ptCount val="1"/>
                <c:pt idx="0">
                  <c:v>Taxa_Pool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ysDash"/>
            </a:ln>
          </c:spPr>
          <c:marker>
            <c:symbol val="plus"/>
            <c:size val="9"/>
            <c:spPr>
              <a:noFill/>
              <a:ln w="9525">
                <a:noFill/>
              </a:ln>
            </c:spPr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Berechnung!$I$84:$I$89</c:f>
              <c:numCache>
                <c:formatCode>0</c:formatCode>
                <c:ptCount val="6"/>
                <c:pt idx="0">
                  <c:v>146.001</c:v>
                </c:pt>
                <c:pt idx="1">
                  <c:v>190.001</c:v>
                </c:pt>
                <c:pt idx="2">
                  <c:v>252.001</c:v>
                </c:pt>
                <c:pt idx="3">
                  <c:v>137.001</c:v>
                </c:pt>
                <c:pt idx="4">
                  <c:v>28.001000000000001</c:v>
                </c:pt>
                <c:pt idx="5">
                  <c:v>3.0009999999999999</c:v>
                </c:pt>
              </c:numCache>
            </c:numRef>
          </c:val>
          <c:smooth val="1"/>
        </c:ser>
        <c:ser>
          <c:idx val="3"/>
          <c:order val="2"/>
          <c:tx>
            <c:v>Grenze G/M</c:v>
          </c:tx>
          <c:spPr>
            <a:ln w="34925">
              <a:solidFill>
                <a:srgbClr val="92D050"/>
              </a:solidFill>
            </a:ln>
          </c:spPr>
          <c:marker>
            <c:symbol val="none"/>
          </c:marker>
          <c:val>
            <c:numRef>
              <c:f>Berechnung!$H$84:$H$89</c:f>
              <c:numCache>
                <c:formatCode>0.0</c:formatCode>
                <c:ptCount val="6"/>
                <c:pt idx="1">
                  <c:v>29.40006</c:v>
                </c:pt>
                <c:pt idx="2">
                  <c:v>23.400006000000001</c:v>
                </c:pt>
                <c:pt idx="3">
                  <c:v>15.0000006</c:v>
                </c:pt>
                <c:pt idx="4">
                  <c:v>5.4000005999999994</c:v>
                </c:pt>
                <c:pt idx="5">
                  <c:v>1.2000006000000001</c:v>
                </c:pt>
              </c:numCache>
            </c:numRef>
          </c:val>
          <c:smooth val="1"/>
        </c:ser>
        <c:ser>
          <c:idx val="5"/>
          <c:order val="3"/>
          <c:tx>
            <c:strRef>
              <c:f>Berechnung!$F$83</c:f>
              <c:strCache>
                <c:ptCount val="1"/>
                <c:pt idx="0">
                  <c:v>vorl. REF_HöP</c:v>
                </c:pt>
              </c:strCache>
            </c:strRef>
          </c:tx>
          <c:spPr>
            <a:ln w="25400">
              <a:solidFill>
                <a:srgbClr val="3366FF"/>
              </a:solidFill>
              <a:prstDash val="solid"/>
            </a:ln>
          </c:spPr>
          <c:marker>
            <c:symbol val="none"/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Berechnung!$F$84:$F$89</c:f>
              <c:numCache>
                <c:formatCode>0</c:formatCode>
                <c:ptCount val="6"/>
                <c:pt idx="1">
                  <c:v>49.000100000000003</c:v>
                </c:pt>
                <c:pt idx="2">
                  <c:v>39.000010000000003</c:v>
                </c:pt>
                <c:pt idx="3">
                  <c:v>25.000001000000001</c:v>
                </c:pt>
                <c:pt idx="4">
                  <c:v>9.0000009999999993</c:v>
                </c:pt>
                <c:pt idx="5">
                  <c:v>2.0000010000000001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2268928"/>
        <c:axId val="232270464"/>
      </c:lineChart>
      <c:catAx>
        <c:axId val="232268928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2270464"/>
        <c:crossesAt val="1E-3"/>
        <c:auto val="1"/>
        <c:lblAlgn val="ctr"/>
        <c:lblOffset val="100"/>
        <c:tickLblSkip val="1"/>
        <c:tickMarkSkip val="1"/>
        <c:noMultiLvlLbl val="0"/>
      </c:catAx>
      <c:valAx>
        <c:axId val="232270464"/>
        <c:scaling>
          <c:logBase val="10"/>
          <c:orientation val="minMax"/>
          <c:max val="1000"/>
          <c:min val="1.0000000000000002E-2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226892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671047849788007"/>
          <c:y val="2.0725705583098407E-2"/>
          <c:w val="0.72449040985261459"/>
          <c:h val="0.1036269725543566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247440944881892"/>
          <c:y val="0.11866232720909888"/>
          <c:w val="0.65843152054179754"/>
          <c:h val="0.80748075275340381"/>
        </c:manualLayout>
      </c:layout>
      <c:pieChart>
        <c:varyColors val="1"/>
        <c:ser>
          <c:idx val="0"/>
          <c:order val="0"/>
          <c:explosion val="5"/>
          <c:dPt>
            <c:idx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</c:dPt>
          <c:dPt>
            <c:idx val="1"/>
            <c:bubble3D val="0"/>
            <c:spPr>
              <a:solidFill>
                <a:schemeClr val="accent3">
                  <a:lumMod val="40000"/>
                  <a:lumOff val="60000"/>
                </a:schemeClr>
              </a:solidFill>
            </c:spPr>
          </c:dPt>
          <c:dPt>
            <c:idx val="2"/>
            <c:bubble3D val="0"/>
          </c:dPt>
          <c:dPt>
            <c:idx val="3"/>
            <c:bubble3D val="0"/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tx1"/>
                </a:solidFill>
              </a:ln>
            </c:spPr>
          </c:dPt>
          <c:dPt>
            <c:idx val="4"/>
            <c:bubble3D val="0"/>
            <c:spPr>
              <a:solidFill>
                <a:srgbClr val="FF0000"/>
              </a:solidFill>
            </c:spPr>
          </c:dPt>
          <c:dPt>
            <c:idx val="5"/>
            <c:bubble3D val="0"/>
          </c:dPt>
          <c:dLbls>
            <c:dLbl>
              <c:idx val="4"/>
              <c:spPr/>
              <c:txPr>
                <a:bodyPr/>
                <a:lstStyle/>
                <a:p>
                  <a:pPr>
                    <a:defRPr sz="1200" b="1">
                      <a:solidFill>
                        <a:sysClr val="windowText" lastClr="000000"/>
                      </a:solidFill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1200" b="1"/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Berechnung!$AG$844:$AG$849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Berechnung!$AH$844:$AH$849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gap"/>
    <c:showDLblsOverMax val="0"/>
  </c:chart>
  <c:spPr>
    <a:ln w="6350">
      <a:solidFill>
        <a:schemeClr val="bg1">
          <a:lumMod val="75000"/>
        </a:schemeClr>
      </a:solidFill>
    </a:ln>
  </c:sp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068E-2"/>
          <c:y val="7.4548730189214152E-2"/>
          <c:w val="0.44920536148954854"/>
          <c:h val="0.8326195683872849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Berechnung!$AJ$853</c:f>
              <c:strCache>
                <c:ptCount val="1"/>
                <c:pt idx="0">
                  <c:v>Probe % gew. d. Taxazahl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  <a:alpha val="50000"/>
              </a:schemeClr>
            </a:solidFill>
          </c:spPr>
          <c:cat>
            <c:strRef>
              <c:f>Berechnung!$AI$854:$AI$859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Berechnung!$AJ$854:$AJ$859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Berechnung!$AK$853</c:f>
              <c:strCache>
                <c:ptCount val="1"/>
                <c:pt idx="0">
                  <c:v>REF%</c:v>
                </c:pt>
              </c:strCache>
            </c:strRef>
          </c:tx>
          <c:spPr>
            <a:solidFill>
              <a:schemeClr val="accent1">
                <a:alpha val="23000"/>
              </a:schemeClr>
            </a:solidFill>
          </c:spPr>
          <c:cat>
            <c:strRef>
              <c:f>Berechnung!$AI$854:$AI$859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Berechnung!$AK$854:$AK$859</c:f>
              <c:numCache>
                <c:formatCode>0</c:formatCode>
                <c:ptCount val="6"/>
                <c:pt idx="0">
                  <c:v>2.4390243902439024</c:v>
                </c:pt>
                <c:pt idx="1">
                  <c:v>7.3170731707317067</c:v>
                </c:pt>
                <c:pt idx="2">
                  <c:v>36.585365853658537</c:v>
                </c:pt>
                <c:pt idx="3">
                  <c:v>67.073170731707322</c:v>
                </c:pt>
                <c:pt idx="4">
                  <c:v>8.536585365853659</c:v>
                </c:pt>
                <c:pt idx="5">
                  <c:v>29.268292682926827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6334464"/>
        <c:axId val="236377600"/>
      </c:areaChart>
      <c:catAx>
        <c:axId val="236334464"/>
        <c:scaling>
          <c:orientation val="minMax"/>
        </c:scaling>
        <c:delete val="0"/>
        <c:axPos val="b"/>
        <c:majorGridlines/>
        <c:numFmt formatCode="0.00" sourceLinked="1"/>
        <c:majorTickMark val="out"/>
        <c:minorTickMark val="none"/>
        <c:tickLblPos val="nextTo"/>
        <c:crossAx val="236377600"/>
        <c:crosses val="autoZero"/>
        <c:auto val="1"/>
        <c:lblAlgn val="ctr"/>
        <c:lblOffset val="100"/>
        <c:noMultiLvlLbl val="0"/>
      </c:catAx>
      <c:valAx>
        <c:axId val="236377600"/>
        <c:scaling>
          <c:orientation val="minMax"/>
          <c:max val="100"/>
          <c:min val="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1"/>
        <c:majorTickMark val="out"/>
        <c:minorTickMark val="none"/>
        <c:tickLblPos val="nextTo"/>
        <c:crossAx val="2363344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1681114100451218"/>
          <c:y val="9.8372181089304137E-2"/>
          <c:w val="0.34874424239009477"/>
          <c:h val="0.17259320196915684"/>
        </c:manualLayout>
      </c:layout>
      <c:overlay val="0"/>
      <c:spPr>
        <a:solidFill>
          <a:schemeClr val="bg1"/>
        </a:solidFill>
      </c:spPr>
      <c:txPr>
        <a:bodyPr/>
        <a:lstStyle/>
        <a:p>
          <a:pPr rtl="0">
            <a:defRPr sz="1200"/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185047492221757"/>
          <c:y val="9.9085491935278977E-2"/>
          <c:w val="0.64976892335694214"/>
          <c:h val="0.859438915758979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alpha val="65000"/>
              </a:schemeClr>
            </a:solidFill>
          </c:spPr>
          <c:invertIfNegative val="0"/>
          <c:dPt>
            <c:idx val="0"/>
            <c:invertIfNegative val="0"/>
            <c:bubble3D val="0"/>
          </c:dPt>
          <c:dLbls>
            <c:dLbl>
              <c:idx val="0"/>
              <c:spPr>
                <a:noFill/>
              </c:spPr>
              <c:txPr>
                <a:bodyPr/>
                <a:lstStyle/>
                <a:p>
                  <a:pPr>
                    <a:defRPr sz="1600" b="1"/>
                  </a:pPr>
                  <a:endParaRPr lang="de-DE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solidFill>
                <a:schemeClr val="bg1"/>
              </a:solidFill>
            </c:spPr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Berechnung!$AL$861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236711296"/>
        <c:axId val="237820160"/>
      </c:barChart>
      <c:catAx>
        <c:axId val="236711296"/>
        <c:scaling>
          <c:orientation val="minMax"/>
        </c:scaling>
        <c:delete val="1"/>
        <c:axPos val="b"/>
        <c:majorTickMark val="out"/>
        <c:minorTickMark val="none"/>
        <c:tickLblPos val="nextTo"/>
        <c:crossAx val="237820160"/>
        <c:crosses val="autoZero"/>
        <c:auto val="1"/>
        <c:lblAlgn val="ctr"/>
        <c:lblOffset val="100"/>
        <c:noMultiLvlLbl val="0"/>
      </c:catAx>
      <c:valAx>
        <c:axId val="237820160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236711296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12000">
              <a:srgbClr val="1A8D48"/>
            </a:gs>
            <a:gs pos="39000">
              <a:srgbClr val="FFFF00"/>
            </a:gs>
            <a:gs pos="81000">
              <a:srgbClr val="EE3F17"/>
            </a:gs>
            <a:gs pos="98000">
              <a:srgbClr val="E81766"/>
            </a:gs>
            <a:gs pos="100000">
              <a:srgbClr val="FF0000"/>
            </a:gs>
          </a:gsLst>
          <a:lin ang="5400000" scaled="0"/>
        </a:gradFill>
      </c:spPr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71876657010389"/>
          <c:y val="5.8823529411764705E-2"/>
          <c:w val="0.58281294465098932"/>
          <c:h val="0.87764705882352945"/>
        </c:manualLayout>
      </c:layout>
      <c:radarChart>
        <c:radarStyle val="filled"/>
        <c:varyColors val="0"/>
        <c:ser>
          <c:idx val="1"/>
          <c:order val="0"/>
          <c:tx>
            <c:strRef>
              <c:f>Berechnung!$C$46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rgbClr val="99CCFF"/>
            </a:solidFill>
            <a:ln w="3175">
              <a:solidFill>
                <a:srgbClr val="339966"/>
              </a:solidFill>
              <a:prstDash val="solid"/>
            </a:ln>
          </c:spPr>
          <c:cat>
            <c:strRef>
              <c:f>Berechnung!$A$47:$A$59</c:f>
              <c:strCache>
                <c:ptCount val="13"/>
                <c:pt idx="0">
                  <c:v>EPHEMEROPTERA</c:v>
                </c:pt>
                <c:pt idx="1">
                  <c:v>TRICHOPTERA</c:v>
                </c:pt>
                <c:pt idx="2">
                  <c:v>COLEOPTERA</c:v>
                </c:pt>
                <c:pt idx="3">
                  <c:v>ODONATA</c:v>
                </c:pt>
                <c:pt idx="4">
                  <c:v>BIVALVIA</c:v>
                </c:pt>
                <c:pt idx="5">
                  <c:v>GASTROPODA</c:v>
                </c:pt>
                <c:pt idx="6">
                  <c:v>CRUSTACEA</c:v>
                </c:pt>
                <c:pt idx="7">
                  <c:v>DIPTERA</c:v>
                </c:pt>
                <c:pt idx="8">
                  <c:v>HIRUDINEA</c:v>
                </c:pt>
                <c:pt idx="9">
                  <c:v>OLIGOCHAETA</c:v>
                </c:pt>
                <c:pt idx="10">
                  <c:v>HETEROPTERA</c:v>
                </c:pt>
                <c:pt idx="11">
                  <c:v>TURBELLARIA</c:v>
                </c:pt>
                <c:pt idx="12">
                  <c:v>MEGALOPTERA</c:v>
                </c:pt>
              </c:strCache>
            </c:strRef>
          </c:cat>
          <c:val>
            <c:numRef>
              <c:f>Berechnung!$C$47:$C$59</c:f>
              <c:numCache>
                <c:formatCode>0.0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9.9999999999999995E-7</c:v>
                </c:pt>
                <c:pt idx="1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5549312"/>
        <c:axId val="270569856"/>
      </c:radarChart>
      <c:catAx>
        <c:axId val="245549312"/>
        <c:scaling>
          <c:orientation val="minMax"/>
        </c:scaling>
        <c:delete val="0"/>
        <c:axPos val="b"/>
        <c:majorGridlines>
          <c:spPr>
            <a:ln w="9525"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70569856"/>
        <c:crosses val="autoZero"/>
        <c:auto val="0"/>
        <c:lblAlgn val="ctr"/>
        <c:lblOffset val="100"/>
        <c:noMultiLvlLbl val="0"/>
      </c:catAx>
      <c:valAx>
        <c:axId val="270569856"/>
        <c:scaling>
          <c:orientation val="minMax"/>
          <c:max val="100"/>
          <c:min val="-20"/>
        </c:scaling>
        <c:delete val="0"/>
        <c:axPos val="l"/>
        <c:numFmt formatCode="0" sourceLinked="0"/>
        <c:majorTickMark val="cross"/>
        <c:minorTickMark val="none"/>
        <c:tickLblPos val="low"/>
        <c:spPr>
          <a:ln w="9525">
            <a:noFill/>
          </a:ln>
        </c:spPr>
        <c:txPr>
          <a:bodyPr rot="0" vert="horz"/>
          <a:lstStyle/>
          <a:p>
            <a:pPr>
              <a:defRPr sz="1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5549312"/>
        <c:crosses val="autoZero"/>
        <c:crossBetween val="between"/>
        <c:majorUnit val="20"/>
      </c:valAx>
      <c:spPr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5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068E-2"/>
          <c:y val="7.4548730189214152E-2"/>
          <c:w val="0.44920536148954854"/>
          <c:h val="0.79744758523889547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Berechnung!$X$851</c:f>
              <c:strCache>
                <c:ptCount val="1"/>
                <c:pt idx="0">
                  <c:v>Ref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  <a:alpha val="61000"/>
              </a:schemeClr>
            </a:solidFill>
          </c:spPr>
          <c:cat>
            <c:strRef>
              <c:f>Berechnung!$S$852:$S$857</c:f>
              <c:strCache>
                <c:ptCount val="6"/>
                <c:pt idx="0">
                  <c:v>sonst.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Berechnung!$X$852:$X$857</c:f>
              <c:numCache>
                <c:formatCode>0.0</c:formatCode>
                <c:ptCount val="6"/>
                <c:pt idx="0">
                  <c:v>1E-4</c:v>
                </c:pt>
                <c:pt idx="1">
                  <c:v>364.45357369717118</c:v>
                </c:pt>
                <c:pt idx="2">
                  <c:v>27.703489047926862</c:v>
                </c:pt>
                <c:pt idx="3">
                  <c:v>313.58707325083878</c:v>
                </c:pt>
                <c:pt idx="4">
                  <c:v>26.164411878597591</c:v>
                </c:pt>
                <c:pt idx="5">
                  <c:v>111.04451776710683</c:v>
                </c:pt>
              </c:numCache>
            </c:numRef>
          </c:val>
        </c:ser>
        <c:ser>
          <c:idx val="1"/>
          <c:order val="1"/>
          <c:tx>
            <c:strRef>
              <c:f>Berechnung!$Y$851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  <a:alpha val="31000"/>
              </a:schemeClr>
            </a:solidFill>
          </c:spPr>
          <c:cat>
            <c:strRef>
              <c:f>Berechnung!$S$852:$S$857</c:f>
              <c:strCache>
                <c:ptCount val="6"/>
                <c:pt idx="0">
                  <c:v>sonst.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Berechnung!$Y$852:$Y$857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3557376"/>
        <c:axId val="306962432"/>
      </c:areaChart>
      <c:catAx>
        <c:axId val="273557376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1200"/>
            </a:pPr>
            <a:endParaRPr lang="de-DE"/>
          </a:p>
        </c:txPr>
        <c:crossAx val="306962432"/>
        <c:crossesAt val="1"/>
        <c:auto val="1"/>
        <c:lblAlgn val="ctr"/>
        <c:lblOffset val="100"/>
        <c:noMultiLvlLbl val="0"/>
      </c:catAx>
      <c:valAx>
        <c:axId val="306962432"/>
        <c:scaling>
          <c:logBase val="10"/>
          <c:orientation val="minMax"/>
          <c:max val="10000"/>
          <c:min val="1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0"/>
        <c:majorTickMark val="out"/>
        <c:minorTickMark val="none"/>
        <c:tickLblPos val="nextTo"/>
        <c:crossAx val="2735573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3309524833985914"/>
          <c:y val="8.7615450946329554E-2"/>
          <c:w val="0.34874422118000276"/>
          <c:h val="0.17259313808795484"/>
        </c:manualLayout>
      </c:layout>
      <c:overlay val="0"/>
      <c:spPr>
        <a:noFill/>
      </c:spPr>
      <c:txPr>
        <a:bodyPr/>
        <a:lstStyle/>
        <a:p>
          <a:pPr rtl="0">
            <a:defRPr sz="1600"/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7482436502030994"/>
          <c:y val="6.1114238070940491E-2"/>
          <c:w val="0.64976892335694214"/>
          <c:h val="0.8136914593667643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dLbl>
              <c:idx val="0"/>
              <c:layout>
                <c:manualLayout>
                  <c:x val="6.8627466873737893E-3"/>
                  <c:y val="0.11620082271189829"/>
                </c:manualLayout>
              </c:layout>
              <c:spPr/>
              <c:txPr>
                <a:bodyPr/>
                <a:lstStyle/>
                <a:p>
                  <a:pPr>
                    <a:defRPr sz="1600" b="1"/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howLegendKey val="0"/>
            <c:showVal val="0"/>
            <c:showCatName val="0"/>
            <c:showSerName val="0"/>
            <c:showPercent val="0"/>
            <c:showBubbleSize val="0"/>
          </c:dLbls>
          <c:val>
            <c:numRef>
              <c:f>Berechnung!$Z$851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307845376"/>
        <c:axId val="307863552"/>
      </c:barChart>
      <c:catAx>
        <c:axId val="307845376"/>
        <c:scaling>
          <c:orientation val="minMax"/>
        </c:scaling>
        <c:delete val="1"/>
        <c:axPos val="b"/>
        <c:majorTickMark val="out"/>
        <c:minorTickMark val="none"/>
        <c:tickLblPos val="nextTo"/>
        <c:crossAx val="307863552"/>
        <c:crosses val="autoZero"/>
        <c:auto val="1"/>
        <c:lblAlgn val="ctr"/>
        <c:lblOffset val="100"/>
        <c:noMultiLvlLbl val="0"/>
      </c:catAx>
      <c:valAx>
        <c:axId val="307863552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307845376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247440944881892"/>
          <c:y val="0.11445836733768588"/>
          <c:w val="0.64012034435165965"/>
          <c:h val="0.78456790273704191"/>
        </c:manualLayout>
      </c:layout>
      <c:pieChart>
        <c:varyColors val="1"/>
        <c:ser>
          <c:idx val="0"/>
          <c:order val="0"/>
          <c:explosion val="5"/>
          <c:dPt>
            <c:idx val="0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Pt>
            <c:idx val="1"/>
            <c:bubble3D val="0"/>
            <c:spPr>
              <a:solidFill>
                <a:schemeClr val="accent3">
                  <a:lumMod val="40000"/>
                  <a:lumOff val="60000"/>
                </a:schemeClr>
              </a:solidFill>
            </c:spPr>
          </c:dPt>
          <c:dPt>
            <c:idx val="2"/>
            <c:bubble3D val="0"/>
            <c:spPr>
              <a:solidFill>
                <a:schemeClr val="accent3">
                  <a:lumMod val="50000"/>
                </a:schemeClr>
              </a:solidFill>
            </c:spPr>
          </c:dPt>
          <c:dPt>
            <c:idx val="3"/>
            <c:bubble3D val="0"/>
            <c:spPr>
              <a:solidFill>
                <a:srgbClr val="92D050"/>
              </a:solidFill>
              <a:ln>
                <a:noFill/>
              </a:ln>
            </c:spPr>
          </c:dPt>
          <c:dPt>
            <c:idx val="4"/>
            <c:bubble3D val="0"/>
            <c:spPr>
              <a:solidFill>
                <a:schemeClr val="accent6">
                  <a:lumMod val="50000"/>
                </a:schemeClr>
              </a:solidFill>
            </c:spPr>
          </c:dPt>
          <c:dPt>
            <c:idx val="5"/>
            <c:bubble3D val="0"/>
            <c:spPr>
              <a:solidFill>
                <a:srgbClr val="FFC000"/>
              </a:solidFill>
            </c:spPr>
          </c:dPt>
          <c:dLbls>
            <c:dLbl>
              <c:idx val="4"/>
              <c:spPr/>
              <c:txPr>
                <a:bodyPr/>
                <a:lstStyle/>
                <a:p>
                  <a:pPr>
                    <a:defRPr sz="1200" b="1">
                      <a:solidFill>
                        <a:sysClr val="windowText" lastClr="000000"/>
                      </a:solidFill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1200" b="1"/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Berechnung!$S$844:$S$849</c:f>
              <c:strCache>
                <c:ptCount val="6"/>
                <c:pt idx="0">
                  <c:v>sonst.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Berechnung!$U$844:$U$849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6350">
      <a:solidFill>
        <a:schemeClr val="bg1">
          <a:lumMod val="75000"/>
        </a:schemeClr>
      </a:solidFill>
    </a:ln>
  </c:spPr>
  <c:printSettings>
    <c:headerFooter/>
    <c:pageMargins b="0.78740157499999996" l="0.7" r="0.7" t="0.78740157499999996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256426749473215"/>
          <c:y val="4.1895548770689385E-2"/>
          <c:w val="0.3969544091686048"/>
          <c:h val="0.8326195683872849"/>
        </c:manualLayout>
      </c:layout>
      <c:lineChart>
        <c:grouping val="standard"/>
        <c:varyColors val="0"/>
        <c:ser>
          <c:idx val="0"/>
          <c:order val="0"/>
          <c:tx>
            <c:strRef>
              <c:f>'Ergebnis 1 PN'!$X$86</c:f>
              <c:strCache>
                <c:ptCount val="1"/>
                <c:pt idx="0">
                  <c:v>EQR</c:v>
                </c:pt>
              </c:strCache>
            </c:strRef>
          </c:tx>
          <c:marker>
            <c:symbol val="diamond"/>
            <c:size val="10"/>
            <c:spPr>
              <a:solidFill>
                <a:schemeClr val="tx1">
                  <a:lumMod val="75000"/>
                  <a:lumOff val="25000"/>
                </a:schemeClr>
              </a:solidFill>
            </c:spPr>
          </c:marker>
          <c:dPt>
            <c:idx val="0"/>
            <c:marker>
              <c:symbol val="plus"/>
              <c:size val="10"/>
            </c:marker>
            <c:bubble3D val="0"/>
          </c:dPt>
          <c:cat>
            <c:strRef>
              <c:f>'Ergebnis 1 PN'!$V$65</c:f>
              <c:strCache>
                <c:ptCount val="1"/>
                <c:pt idx="0">
                  <c:v>Probe</c:v>
                </c:pt>
              </c:strCache>
            </c:strRef>
          </c:cat>
          <c:val>
            <c:numRef>
              <c:f>'Ergebnis 1 PN'!$W$86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'Ergebnis 1 PN'!$X$87</c:f>
              <c:strCache>
                <c:ptCount val="1"/>
                <c:pt idx="0">
                  <c:v>  - 5% Standard</c:v>
                </c:pt>
              </c:strCache>
            </c:strRef>
          </c:tx>
          <c:marker>
            <c:symbol val="circle"/>
            <c:size val="7"/>
            <c:spPr>
              <a:solidFill>
                <a:schemeClr val="accent2">
                  <a:lumMod val="75000"/>
                </a:schemeClr>
              </a:solidFill>
            </c:spPr>
          </c:marker>
          <c:dPt>
            <c:idx val="0"/>
            <c:bubble3D val="0"/>
          </c:dPt>
          <c:cat>
            <c:strRef>
              <c:f>'Ergebnis 1 PN'!$V$65</c:f>
              <c:strCache>
                <c:ptCount val="1"/>
                <c:pt idx="0">
                  <c:v>Probe</c:v>
                </c:pt>
              </c:strCache>
            </c:strRef>
          </c:cat>
          <c:val>
            <c:numRef>
              <c:f>'Ergebnis 1 PN'!$W$87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'Ergebnis 1 PN'!$X$85</c:f>
              <c:strCache>
                <c:ptCount val="1"/>
                <c:pt idx="0">
                  <c:v> + 5% Standard</c:v>
                </c:pt>
              </c:strCache>
            </c:strRef>
          </c:tx>
          <c:marker>
            <c:spPr>
              <a:solidFill>
                <a:schemeClr val="accent1"/>
              </a:solidFill>
            </c:spPr>
          </c:marker>
          <c:dPt>
            <c:idx val="0"/>
            <c:marker>
              <c:symbol val="circle"/>
              <c:size val="7"/>
            </c:marker>
            <c:bubble3D val="0"/>
          </c:dPt>
          <c:cat>
            <c:strRef>
              <c:f>'Ergebnis 1 PN'!$V$65</c:f>
              <c:strCache>
                <c:ptCount val="1"/>
                <c:pt idx="0">
                  <c:v>Probe</c:v>
                </c:pt>
              </c:strCache>
            </c:strRef>
          </c:cat>
          <c:val>
            <c:numRef>
              <c:f>'Ergebnis 1 PN'!$W$85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561728"/>
        <c:axId val="127563648"/>
      </c:lineChart>
      <c:catAx>
        <c:axId val="127561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 b="1"/>
            </a:pPr>
            <a:endParaRPr lang="de-DE"/>
          </a:p>
        </c:txPr>
        <c:crossAx val="127563648"/>
        <c:crosses val="autoZero"/>
        <c:auto val="1"/>
        <c:lblAlgn val="ctr"/>
        <c:lblOffset val="100"/>
        <c:noMultiLvlLbl val="0"/>
      </c:catAx>
      <c:valAx>
        <c:axId val="127563648"/>
        <c:scaling>
          <c:orientation val="minMax"/>
          <c:max val="1"/>
          <c:min val="0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0" vert="horz"/>
              <a:lstStyle/>
              <a:p>
                <a:pPr>
                  <a:defRPr sz="1600"/>
                </a:pPr>
                <a:r>
                  <a:rPr lang="en-US" sz="1600"/>
                  <a:t>EQR</a:t>
                </a:r>
              </a:p>
            </c:rich>
          </c:tx>
          <c:layout>
            <c:manualLayout>
              <c:xMode val="edge"/>
              <c:yMode val="edge"/>
              <c:x val="4.9474613606709045E-2"/>
              <c:y val="0.38459543235828553"/>
            </c:manualLayout>
          </c:layout>
          <c:overlay val="0"/>
        </c:title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de-DE"/>
          </a:p>
        </c:txPr>
        <c:crossAx val="127561728"/>
        <c:crosses val="autoZero"/>
        <c:crossBetween val="between"/>
        <c:majorUnit val="0.1"/>
      </c:valAx>
      <c:spPr>
        <a:gradFill>
          <a:gsLst>
            <a:gs pos="15000">
              <a:schemeClr val="tx2">
                <a:lumMod val="60000"/>
                <a:lumOff val="40000"/>
              </a:schemeClr>
            </a:gs>
            <a:gs pos="43000">
              <a:srgbClr val="FFFF00"/>
            </a:gs>
            <a:gs pos="23000">
              <a:schemeClr val="accent3">
                <a:lumMod val="75000"/>
              </a:schemeClr>
            </a:gs>
            <a:gs pos="95000">
              <a:srgbClr val="FF0000"/>
            </a:gs>
            <a:gs pos="98125">
              <a:srgbClr val="FF0000"/>
            </a:gs>
            <a:gs pos="100000">
              <a:schemeClr val="accent1">
                <a:tint val="23500"/>
                <a:satMod val="160000"/>
              </a:schemeClr>
            </a:gs>
            <a:gs pos="83000">
              <a:srgbClr val="FF5500"/>
            </a:gs>
            <a:gs pos="98750">
              <a:srgbClr val="FF0000"/>
            </a:gs>
            <a:gs pos="100000">
              <a:schemeClr val="accent1">
                <a:tint val="23500"/>
                <a:satMod val="160000"/>
              </a:schemeClr>
            </a:gs>
            <a:gs pos="58000">
              <a:srgbClr val="FFC000"/>
            </a:gs>
          </a:gsLst>
          <a:lin ang="5400000" scaled="0"/>
        </a:gradFill>
      </c:spPr>
    </c:plotArea>
    <c:legend>
      <c:legendPos val="r"/>
      <c:overlay val="0"/>
      <c:txPr>
        <a:bodyPr/>
        <a:lstStyle/>
        <a:p>
          <a:pPr rtl="0">
            <a:defRPr sz="1400"/>
          </a:pPr>
          <a:endParaRPr lang="de-DE"/>
        </a:p>
      </c:txPr>
    </c:legend>
    <c:plotVisOnly val="1"/>
    <c:dispBlanksAs val="gap"/>
    <c:showDLblsOverMax val="0"/>
  </c:chart>
  <c:spPr>
    <a:solidFill>
      <a:schemeClr val="bg1">
        <a:lumMod val="75000"/>
      </a:schemeClr>
    </a:solidFill>
    <a:ln>
      <a:noFill/>
    </a:ln>
  </c:spPr>
  <c:printSettings>
    <c:headerFooter/>
    <c:pageMargins b="0.78740157499999996" l="0.7" r="0.7" t="0.78740157499999996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explosion val="8"/>
          <c:dPt>
            <c:idx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cat>
            <c:strRef>
              <c:f>'weitere Infos'!$B$29:$C$29</c:f>
              <c:strCache>
                <c:ptCount val="2"/>
                <c:pt idx="0">
                  <c:v>Taxa Probe</c:v>
                </c:pt>
                <c:pt idx="1">
                  <c:v>Anteil Neo</c:v>
                </c:pt>
              </c:strCache>
            </c:strRef>
          </c:cat>
          <c:val>
            <c:numRef>
              <c:f>'weitere Infos'!$B$30:$C$30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gap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" r="0.7" t="0.78740157499999996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cat>
            <c:strRef>
              <c:f>'weitere Infos'!$B$32:$C$32</c:f>
              <c:strCache>
                <c:ptCount val="2"/>
                <c:pt idx="0">
                  <c:v>Ind Probe</c:v>
                </c:pt>
                <c:pt idx="1">
                  <c:v>Anteil Neo</c:v>
                </c:pt>
              </c:strCache>
            </c:strRef>
          </c:cat>
          <c:val>
            <c:numRef>
              <c:f>'weitere Infos'!$B$33:$C$33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gap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" r="0.7" t="0.78740157499999996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1225604996096799E-2"/>
          <c:y val="0.20298573242125428"/>
          <c:w val="0.58430556836133185"/>
          <c:h val="0.5877466356594746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</c:spPr>
          </c:dPt>
          <c:dPt>
            <c:idx val="1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cat>
            <c:strRef>
              <c:f>'weitere Infos'!$P$20:$Q$20</c:f>
              <c:strCache>
                <c:ptCount val="2"/>
                <c:pt idx="0">
                  <c:v>Ind. Anteil BW</c:v>
                </c:pt>
                <c:pt idx="1">
                  <c:v> Ind Probe</c:v>
                </c:pt>
              </c:strCache>
            </c:strRef>
          </c:cat>
          <c:val>
            <c:numRef>
              <c:f>'weitere Infos'!$P$21:$Q$21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gap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" r="0.7" t="0.78740157499999996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'weitere Infos'!$W$5</c:f>
              <c:strCache>
                <c:ptCount val="1"/>
                <c:pt idx="0">
                  <c:v>Ref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val>
            <c:numRef>
              <c:f>'weitere Infos'!$U$5</c:f>
              <c:numCache>
                <c:formatCode>General</c:formatCode>
                <c:ptCount val="1"/>
                <c:pt idx="0">
                  <c:v>11500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31"/>
        <c:overlap val="-57"/>
        <c:axId val="229778560"/>
        <c:axId val="229780096"/>
      </c:barChart>
      <c:barChart>
        <c:barDir val="col"/>
        <c:grouping val="clustered"/>
        <c:varyColors val="0"/>
        <c:ser>
          <c:idx val="0"/>
          <c:order val="0"/>
          <c:tx>
            <c:strRef>
              <c:f>'weitere Infos'!$V$4</c:f>
              <c:strCache>
                <c:ptCount val="1"/>
                <c:pt idx="0">
                  <c:v>Ind./m² Probe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FF99"/>
              </a:solidFill>
            </c:spPr>
          </c:dPt>
          <c:val>
            <c:numRef>
              <c:f>'weitere Infos'!$U$4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21"/>
        <c:overlap val="-57"/>
        <c:axId val="229803904"/>
        <c:axId val="229802368"/>
      </c:barChart>
      <c:catAx>
        <c:axId val="229778560"/>
        <c:scaling>
          <c:orientation val="minMax"/>
        </c:scaling>
        <c:delete val="0"/>
        <c:axPos val="b"/>
        <c:majorTickMark val="out"/>
        <c:minorTickMark val="none"/>
        <c:tickLblPos val="nextTo"/>
        <c:crossAx val="229780096"/>
        <c:crossesAt val="0.1"/>
        <c:auto val="1"/>
        <c:lblAlgn val="ctr"/>
        <c:lblOffset val="100"/>
        <c:noMultiLvlLbl val="0"/>
      </c:catAx>
      <c:valAx>
        <c:axId val="229780096"/>
        <c:scaling>
          <c:logBase val="10"/>
          <c:orientation val="minMax"/>
          <c:max val="100000"/>
          <c:min val="0.1"/>
        </c:scaling>
        <c:delete val="0"/>
        <c:axPos val="l"/>
        <c:majorGridlines>
          <c:spPr>
            <a:ln w="12700"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crossAx val="229778560"/>
        <c:crosses val="autoZero"/>
        <c:crossBetween val="between"/>
      </c:valAx>
      <c:valAx>
        <c:axId val="229802368"/>
        <c:scaling>
          <c:logBase val="10"/>
          <c:orientation val="minMax"/>
          <c:max val="100000"/>
          <c:min val="0.1"/>
        </c:scaling>
        <c:delete val="0"/>
        <c:axPos val="r"/>
        <c:numFmt formatCode="0" sourceLinked="1"/>
        <c:majorTickMark val="out"/>
        <c:minorTickMark val="none"/>
        <c:tickLblPos val="nextTo"/>
        <c:crossAx val="229803904"/>
        <c:crosses val="max"/>
        <c:crossBetween val="between"/>
        <c:majorUnit val="10"/>
      </c:valAx>
      <c:catAx>
        <c:axId val="229803904"/>
        <c:scaling>
          <c:orientation val="minMax"/>
        </c:scaling>
        <c:delete val="1"/>
        <c:axPos val="b"/>
        <c:majorTickMark val="out"/>
        <c:minorTickMark val="none"/>
        <c:tickLblPos val="nextTo"/>
        <c:crossAx val="229802368"/>
        <c:crossesAt val="0.1"/>
        <c:auto val="1"/>
        <c:lblAlgn val="ctr"/>
        <c:lblOffset val="100"/>
        <c:noMultiLvlLbl val="0"/>
      </c:catAx>
      <c:spPr>
        <a:solidFill>
          <a:schemeClr val="bg2">
            <a:lumMod val="90000"/>
          </a:schemeClr>
        </a:solidFill>
      </c:spPr>
    </c:plotArea>
    <c:legend>
      <c:legendPos val="r"/>
      <c:overlay val="0"/>
      <c:txPr>
        <a:bodyPr/>
        <a:lstStyle/>
        <a:p>
          <a:pPr>
            <a:defRPr sz="1400" b="1"/>
          </a:pPr>
          <a:endParaRPr lang="de-DE"/>
        </a:p>
      </c:txPr>
    </c:legend>
    <c:plotVisOnly val="1"/>
    <c:dispBlanksAs val="gap"/>
    <c:showDLblsOverMax val="0"/>
  </c:chart>
  <c:spPr>
    <a:solidFill>
      <a:schemeClr val="bg2">
        <a:lumMod val="90000"/>
      </a:schemeClr>
    </a:solidFill>
  </c:spPr>
  <c:printSettings>
    <c:headerFooter/>
    <c:pageMargins b="0.78740157499999996" l="0.7" r="0.7" t="0.78740157499999996" header="0.3" footer="0.3"/>
    <c:pageSetup/>
  </c:printSettings>
</c:chartSpace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.xml"/><Relationship Id="rId3" Type="http://schemas.openxmlformats.org/officeDocument/2006/relationships/chart" Target="../charts/chart9.xml"/><Relationship Id="rId7" Type="http://schemas.openxmlformats.org/officeDocument/2006/relationships/chart" Target="../charts/chart13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10" Type="http://schemas.openxmlformats.org/officeDocument/2006/relationships/chart" Target="../charts/chart16.xml"/><Relationship Id="rId4" Type="http://schemas.openxmlformats.org/officeDocument/2006/relationships/chart" Target="../charts/chart10.xml"/><Relationship Id="rId9" Type="http://schemas.openxmlformats.org/officeDocument/2006/relationships/chart" Target="../charts/chart1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emf"/><Relationship Id="rId1" Type="http://schemas.openxmlformats.org/officeDocument/2006/relationships/chart" Target="../charts/chart17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Relationship Id="rId4" Type="http://schemas.openxmlformats.org/officeDocument/2006/relationships/chart" Target="../charts/chart2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32</xdr:col>
      <xdr:colOff>203200</xdr:colOff>
      <xdr:row>55</xdr:row>
      <xdr:rowOff>127000</xdr:rowOff>
    </xdr:to>
    <xdr:sp macro="" textlink="">
      <xdr:nvSpPr>
        <xdr:cNvPr id="2" name="Textfeld 1"/>
        <xdr:cNvSpPr txBox="1"/>
      </xdr:nvSpPr>
      <xdr:spPr>
        <a:xfrm>
          <a:off x="0" y="0"/>
          <a:ext cx="24587200" cy="9207500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de-DE" sz="3200" b="1"/>
            <a:t>Vorlandgewässer</a:t>
          </a:r>
          <a:r>
            <a:rPr lang="de-DE" sz="3200" b="1" baseline="0"/>
            <a:t> Benthos Index  (VGBI)</a:t>
          </a:r>
        </a:p>
        <a:p>
          <a:pPr algn="l"/>
          <a:endParaRPr lang="de-DE" sz="3200" b="1" baseline="0"/>
        </a:p>
        <a:p>
          <a:pPr algn="l"/>
          <a:r>
            <a:rPr lang="de-DE" sz="2400" b="1" baseline="0"/>
            <a:t>für ästuarine Gewässertypen 22.3 (Ströme der Marschen) &amp; 20 (Sandgeprägte Ströme)</a:t>
          </a:r>
          <a:endParaRPr lang="de-DE" sz="2400" b="1" baseline="0">
            <a:solidFill>
              <a:schemeClr val="bg2">
                <a:lumMod val="50000"/>
              </a:schemeClr>
            </a:solidFill>
          </a:endParaRPr>
        </a:p>
        <a:p>
          <a:pPr algn="l"/>
          <a:endParaRPr lang="de-DE" sz="2000" b="1" baseline="0"/>
        </a:p>
        <a:p>
          <a:pPr algn="l"/>
          <a:endParaRPr lang="de-DE" sz="3200" b="1" baseline="0"/>
        </a:p>
        <a:p>
          <a:pPr algn="l"/>
          <a:endParaRPr lang="de-DE" sz="3200" b="1" baseline="0"/>
        </a:p>
        <a:p>
          <a:pPr algn="l"/>
          <a:r>
            <a:rPr lang="de-DE" sz="2000" b="1" i="1" baseline="0"/>
            <a:t>Vers. August 2013_Bioconsult</a:t>
          </a:r>
          <a:endParaRPr lang="de-DE" sz="2000" b="1" i="1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523875</xdr:colOff>
      <xdr:row>132</xdr:row>
      <xdr:rowOff>180975</xdr:rowOff>
    </xdr:from>
    <xdr:to>
      <xdr:col>4</xdr:col>
      <xdr:colOff>466725</xdr:colOff>
      <xdr:row>150</xdr:row>
      <xdr:rowOff>142875</xdr:rowOff>
    </xdr:to>
    <xdr:graphicFrame macro="">
      <xdr:nvGraphicFramePr>
        <xdr:cNvPr id="3648754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419100</xdr:colOff>
      <xdr:row>135</xdr:row>
      <xdr:rowOff>123825</xdr:rowOff>
    </xdr:from>
    <xdr:to>
      <xdr:col>2</xdr:col>
      <xdr:colOff>419100</xdr:colOff>
      <xdr:row>146</xdr:row>
      <xdr:rowOff>180975</xdr:rowOff>
    </xdr:to>
    <xdr:sp macro="" textlink="">
      <xdr:nvSpPr>
        <xdr:cNvPr id="3648755" name="Line 7"/>
        <xdr:cNvSpPr>
          <a:spLocks noChangeShapeType="1"/>
        </xdr:cNvSpPr>
      </xdr:nvSpPr>
      <xdr:spPr bwMode="auto">
        <a:xfrm flipH="1">
          <a:off x="4086225" y="30013275"/>
          <a:ext cx="0" cy="22288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714375</xdr:colOff>
      <xdr:row>114</xdr:row>
      <xdr:rowOff>142875</xdr:rowOff>
    </xdr:from>
    <xdr:to>
      <xdr:col>9</xdr:col>
      <xdr:colOff>723900</xdr:colOff>
      <xdr:row>131</xdr:row>
      <xdr:rowOff>152400</xdr:rowOff>
    </xdr:to>
    <xdr:graphicFrame macro="">
      <xdr:nvGraphicFramePr>
        <xdr:cNvPr id="3648756" name="Diagramm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171450</xdr:colOff>
      <xdr:row>123</xdr:row>
      <xdr:rowOff>9525</xdr:rowOff>
    </xdr:from>
    <xdr:to>
      <xdr:col>9</xdr:col>
      <xdr:colOff>438150</xdr:colOff>
      <xdr:row>123</xdr:row>
      <xdr:rowOff>9525</xdr:rowOff>
    </xdr:to>
    <xdr:sp macro="" textlink="">
      <xdr:nvSpPr>
        <xdr:cNvPr id="3648757" name="Line 16"/>
        <xdr:cNvSpPr>
          <a:spLocks noChangeShapeType="1"/>
        </xdr:cNvSpPr>
      </xdr:nvSpPr>
      <xdr:spPr bwMode="auto">
        <a:xfrm>
          <a:off x="8477250" y="27593925"/>
          <a:ext cx="5067300" cy="0"/>
        </a:xfrm>
        <a:prstGeom prst="line">
          <a:avLst/>
        </a:prstGeom>
        <a:noFill/>
        <a:ln w="25400">
          <a:solidFill>
            <a:srgbClr xmlns:mc="http://schemas.openxmlformats.org/markup-compatibility/2006" xmlns:a14="http://schemas.microsoft.com/office/drawing/2010/main" val="FFFF00" mc:Ignorable="a14" a14:legacySpreadsheetColorIndex="13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66675</xdr:colOff>
      <xdr:row>116</xdr:row>
      <xdr:rowOff>95250</xdr:rowOff>
    </xdr:from>
    <xdr:to>
      <xdr:col>9</xdr:col>
      <xdr:colOff>485775</xdr:colOff>
      <xdr:row>118</xdr:row>
      <xdr:rowOff>76200</xdr:rowOff>
    </xdr:to>
    <xdr:sp macro="" textlink="">
      <xdr:nvSpPr>
        <xdr:cNvPr id="3648758" name="Rectangle 17"/>
        <xdr:cNvSpPr>
          <a:spLocks noChangeArrowheads="1"/>
        </xdr:cNvSpPr>
      </xdr:nvSpPr>
      <xdr:spPr bwMode="auto">
        <a:xfrm>
          <a:off x="8372475" y="26336625"/>
          <a:ext cx="5219700" cy="3619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99CCFF" mc:Ignorable="a14" a14:legacySpreadsheetColorIndex="44">
            <a:alpha val="50195"/>
          </a:srgbClr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104775</xdr:colOff>
      <xdr:row>118</xdr:row>
      <xdr:rowOff>47625</xdr:rowOff>
    </xdr:from>
    <xdr:to>
      <xdr:col>9</xdr:col>
      <xdr:colOff>504825</xdr:colOff>
      <xdr:row>120</xdr:row>
      <xdr:rowOff>123825</xdr:rowOff>
    </xdr:to>
    <xdr:sp macro="" textlink="">
      <xdr:nvSpPr>
        <xdr:cNvPr id="3648759" name="Rectangle 18"/>
        <xdr:cNvSpPr>
          <a:spLocks noChangeArrowheads="1"/>
        </xdr:cNvSpPr>
      </xdr:nvSpPr>
      <xdr:spPr bwMode="auto">
        <a:xfrm>
          <a:off x="8410575" y="26670000"/>
          <a:ext cx="5200650" cy="466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99CC00" mc:Ignorable="a14" a14:legacySpreadsheetColorIndex="50">
            <a:alpha val="50195"/>
          </a:srgbClr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190500</xdr:colOff>
      <xdr:row>120</xdr:row>
      <xdr:rowOff>123825</xdr:rowOff>
    </xdr:from>
    <xdr:to>
      <xdr:col>9</xdr:col>
      <xdr:colOff>581025</xdr:colOff>
      <xdr:row>120</xdr:row>
      <xdr:rowOff>133350</xdr:rowOff>
    </xdr:to>
    <xdr:sp macro="" textlink="">
      <xdr:nvSpPr>
        <xdr:cNvPr id="3648760" name="Line 19"/>
        <xdr:cNvSpPr>
          <a:spLocks noChangeShapeType="1"/>
        </xdr:cNvSpPr>
      </xdr:nvSpPr>
      <xdr:spPr bwMode="auto">
        <a:xfrm flipV="1">
          <a:off x="8496300" y="27136725"/>
          <a:ext cx="5191125" cy="9525"/>
        </a:xfrm>
        <a:prstGeom prst="line">
          <a:avLst/>
        </a:prstGeom>
        <a:noFill/>
        <a:ln w="25400">
          <a:solidFill>
            <a:srgbClr xmlns:mc="http://schemas.openxmlformats.org/markup-compatibility/2006" xmlns:a14="http://schemas.microsoft.com/office/drawing/2010/main" val="99CC00" mc:Ignorable="a14" a14:legacySpreadsheetColorIndex="5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171450</xdr:colOff>
      <xdr:row>125</xdr:row>
      <xdr:rowOff>57150</xdr:rowOff>
    </xdr:from>
    <xdr:to>
      <xdr:col>9</xdr:col>
      <xdr:colOff>438150</xdr:colOff>
      <xdr:row>125</xdr:row>
      <xdr:rowOff>57150</xdr:rowOff>
    </xdr:to>
    <xdr:sp macro="" textlink="">
      <xdr:nvSpPr>
        <xdr:cNvPr id="3648761" name="Line 20"/>
        <xdr:cNvSpPr>
          <a:spLocks noChangeShapeType="1"/>
        </xdr:cNvSpPr>
      </xdr:nvSpPr>
      <xdr:spPr bwMode="auto">
        <a:xfrm>
          <a:off x="8477250" y="28022550"/>
          <a:ext cx="5067300" cy="0"/>
        </a:xfrm>
        <a:prstGeom prst="line">
          <a:avLst/>
        </a:prstGeom>
        <a:noFill/>
        <a:ln w="25400">
          <a:solidFill>
            <a:srgbClr xmlns:mc="http://schemas.openxmlformats.org/markup-compatibility/2006" xmlns:a14="http://schemas.microsoft.com/office/drawing/2010/main" val="FF9900" mc:Ignorable="a14" a14:legacySpreadsheetColorIndex="52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714375</xdr:colOff>
      <xdr:row>133</xdr:row>
      <xdr:rowOff>66675</xdr:rowOff>
    </xdr:from>
    <xdr:to>
      <xdr:col>10</xdr:col>
      <xdr:colOff>142875</xdr:colOff>
      <xdr:row>150</xdr:row>
      <xdr:rowOff>123825</xdr:rowOff>
    </xdr:to>
    <xdr:graphicFrame macro="">
      <xdr:nvGraphicFramePr>
        <xdr:cNvPr id="3648762" name="Diagramm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41</xdr:col>
      <xdr:colOff>66675</xdr:colOff>
      <xdr:row>848</xdr:row>
      <xdr:rowOff>47625</xdr:rowOff>
    </xdr:from>
    <xdr:to>
      <xdr:col>44</xdr:col>
      <xdr:colOff>457200</xdr:colOff>
      <xdr:row>862</xdr:row>
      <xdr:rowOff>85725</xdr:rowOff>
    </xdr:to>
    <xdr:graphicFrame macro="">
      <xdr:nvGraphicFramePr>
        <xdr:cNvPr id="364876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304800</xdr:colOff>
      <xdr:row>844</xdr:row>
      <xdr:rowOff>161925</xdr:rowOff>
    </xdr:from>
    <xdr:to>
      <xdr:col>29</xdr:col>
      <xdr:colOff>523875</xdr:colOff>
      <xdr:row>863</xdr:row>
      <xdr:rowOff>66675</xdr:rowOff>
    </xdr:to>
    <xdr:graphicFrame macro="">
      <xdr:nvGraphicFramePr>
        <xdr:cNvPr id="364876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27</xdr:col>
      <xdr:colOff>1152525</xdr:colOff>
      <xdr:row>846</xdr:row>
      <xdr:rowOff>85725</xdr:rowOff>
    </xdr:from>
    <xdr:to>
      <xdr:col>29</xdr:col>
      <xdr:colOff>419100</xdr:colOff>
      <xdr:row>862</xdr:row>
      <xdr:rowOff>38100</xdr:rowOff>
    </xdr:to>
    <xdr:graphicFrame macro="">
      <xdr:nvGraphicFramePr>
        <xdr:cNvPr id="364876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381000</xdr:colOff>
      <xdr:row>5</xdr:row>
      <xdr:rowOff>19050</xdr:rowOff>
    </xdr:from>
    <xdr:to>
      <xdr:col>1</xdr:col>
      <xdr:colOff>38100</xdr:colOff>
      <xdr:row>6</xdr:row>
      <xdr:rowOff>133350</xdr:rowOff>
    </xdr:to>
    <xdr:sp macro="" textlink="">
      <xdr:nvSpPr>
        <xdr:cNvPr id="2059" name="Text Box 11"/>
        <xdr:cNvSpPr txBox="1">
          <a:spLocks noChangeArrowheads="1"/>
        </xdr:cNvSpPr>
      </xdr:nvSpPr>
      <xdr:spPr bwMode="auto">
        <a:xfrm>
          <a:off x="381000" y="876300"/>
          <a:ext cx="57150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1</a:t>
          </a:r>
          <a:endParaRPr lang="de-DE"/>
        </a:p>
      </xdr:txBody>
    </xdr:sp>
    <xdr:clientData/>
  </xdr:twoCellAnchor>
  <xdr:twoCellAnchor>
    <xdr:from>
      <xdr:col>9</xdr:col>
      <xdr:colOff>19051</xdr:colOff>
      <xdr:row>5</xdr:row>
      <xdr:rowOff>28575</xdr:rowOff>
    </xdr:from>
    <xdr:to>
      <xdr:col>9</xdr:col>
      <xdr:colOff>571501</xdr:colOff>
      <xdr:row>6</xdr:row>
      <xdr:rowOff>76200</xdr:rowOff>
    </xdr:to>
    <xdr:sp macro="" textlink="">
      <xdr:nvSpPr>
        <xdr:cNvPr id="2060" name="Text Box 12"/>
        <xdr:cNvSpPr txBox="1">
          <a:spLocks noChangeArrowheads="1"/>
        </xdr:cNvSpPr>
      </xdr:nvSpPr>
      <xdr:spPr bwMode="auto">
        <a:xfrm>
          <a:off x="7905751" y="885825"/>
          <a:ext cx="552450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3</a:t>
          </a:r>
          <a:endParaRPr lang="de-DE"/>
        </a:p>
      </xdr:txBody>
    </xdr:sp>
    <xdr:clientData/>
  </xdr:twoCellAnchor>
  <xdr:twoCellAnchor>
    <xdr:from>
      <xdr:col>9</xdr:col>
      <xdr:colOff>689883</xdr:colOff>
      <xdr:row>51</xdr:row>
      <xdr:rowOff>160111</xdr:rowOff>
    </xdr:from>
    <xdr:to>
      <xdr:col>16</xdr:col>
      <xdr:colOff>209550</xdr:colOff>
      <xdr:row>54</xdr:row>
      <xdr:rowOff>158750</xdr:rowOff>
    </xdr:to>
    <xdr:sp macro="" textlink="">
      <xdr:nvSpPr>
        <xdr:cNvPr id="2061" name="Text Box 13"/>
        <xdr:cNvSpPr txBox="1">
          <a:spLocks noChangeArrowheads="1"/>
        </xdr:cNvSpPr>
      </xdr:nvSpPr>
      <xdr:spPr bwMode="auto">
        <a:xfrm>
          <a:off x="7700283" y="9139011"/>
          <a:ext cx="4904467" cy="49393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 3: Anzahl Taxa differinziert nach Eco_Einstufung (Beobachtungswerte der Probe (rot) Wert Referenzpool (dunkelblau), hellblau (HÖP_Subtyp Marsch)</a:t>
          </a:r>
        </a:p>
      </xdr:txBody>
    </xdr:sp>
    <xdr:clientData/>
  </xdr:twoCellAnchor>
  <xdr:twoCellAnchor>
    <xdr:from>
      <xdr:col>1</xdr:col>
      <xdr:colOff>95250</xdr:colOff>
      <xdr:row>52</xdr:row>
      <xdr:rowOff>95250</xdr:rowOff>
    </xdr:from>
    <xdr:to>
      <xdr:col>8</xdr:col>
      <xdr:colOff>561975</xdr:colOff>
      <xdr:row>58</xdr:row>
      <xdr:rowOff>148936</xdr:rowOff>
    </xdr:to>
    <xdr:sp macro="" textlink="">
      <xdr:nvSpPr>
        <xdr:cNvPr id="2058" name="Text Box 10"/>
        <xdr:cNvSpPr txBox="1">
          <a:spLocks noChangeArrowheads="1"/>
        </xdr:cNvSpPr>
      </xdr:nvSpPr>
      <xdr:spPr bwMode="auto">
        <a:xfrm>
          <a:off x="1016000" y="8953500"/>
          <a:ext cx="5800725" cy="105381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Abb.1 &amp; Abb. 2: Ähnlichkeit % (Bray Curtis) Großtaxagruppen Beobachtungswerte vs Referenzgemeinschaft  HÖP  (100%_Linie = alle Taxa im Ref-Taxa-Pool). n r = nicht relevant</a:t>
          </a:r>
        </a:p>
        <a:p>
          <a:pPr algn="l" rtl="0">
            <a:defRPr sz="1000"/>
          </a:pPr>
          <a:endParaRPr lang="de-DE" sz="14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r>
            <a:rPr lang="de-DE" sz="1400" b="0" i="1" u="none" strike="noStrike" baseline="0">
              <a:solidFill>
                <a:srgbClr val="000000"/>
              </a:solidFill>
              <a:latin typeface="+mn-lt"/>
              <a:cs typeface="Arial"/>
            </a:rPr>
            <a:t>Grundlage: (Summe Ecowerte * LOG_Abundanzwert)*Faktor</a:t>
          </a:r>
          <a:r>
            <a:rPr lang="de-DE" sz="1400" b="0" i="1" u="none" strike="noStrike" baseline="-25000">
              <a:solidFill>
                <a:srgbClr val="000000"/>
              </a:solidFill>
              <a:latin typeface="+mn-lt"/>
              <a:cs typeface="Arial"/>
            </a:rPr>
            <a:t>Ref</a:t>
          </a:r>
          <a:endParaRPr lang="de-DE" b="0">
            <a:latin typeface="+mn-lt"/>
          </a:endParaRPr>
        </a:p>
      </xdr:txBody>
    </xdr:sp>
    <xdr:clientData/>
  </xdr:twoCellAnchor>
  <xdr:twoCellAnchor>
    <xdr:from>
      <xdr:col>1</xdr:col>
      <xdr:colOff>47625</xdr:colOff>
      <xdr:row>58</xdr:row>
      <xdr:rowOff>9669</xdr:rowOff>
    </xdr:from>
    <xdr:to>
      <xdr:col>8</xdr:col>
      <xdr:colOff>466725</xdr:colOff>
      <xdr:row>60</xdr:row>
      <xdr:rowOff>95250</xdr:rowOff>
    </xdr:to>
    <xdr:sp macro="" textlink="">
      <xdr:nvSpPr>
        <xdr:cNvPr id="2062" name="Text Box 14"/>
        <xdr:cNvSpPr txBox="1">
          <a:spLocks noChangeArrowheads="1"/>
        </xdr:cNvSpPr>
      </xdr:nvSpPr>
      <xdr:spPr bwMode="auto">
        <a:xfrm>
          <a:off x="962025" y="10144269"/>
          <a:ext cx="5753100" cy="41578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0" bIns="0" anchor="t" upright="1"/>
        <a:lstStyle/>
        <a:p>
          <a:pPr algn="l" rtl="0">
            <a:defRPr sz="1000"/>
          </a:pPr>
          <a:r>
            <a:rPr lang="de-DE" sz="1200" b="0" i="1" u="none" strike="noStrike" baseline="0">
              <a:solidFill>
                <a:srgbClr val="000000"/>
              </a:solidFill>
              <a:latin typeface="Arial"/>
              <a:cs typeface="Arial"/>
            </a:rPr>
            <a:t>angenommener  5 %_Fehler-Standardwert (konstant)</a:t>
          </a:r>
          <a:endParaRPr lang="de-DE"/>
        </a:p>
      </xdr:txBody>
    </xdr:sp>
    <xdr:clientData/>
  </xdr:twoCellAnchor>
  <xdr:twoCellAnchor>
    <xdr:from>
      <xdr:col>9</xdr:col>
      <xdr:colOff>714374</xdr:colOff>
      <xdr:row>55</xdr:row>
      <xdr:rowOff>9525</xdr:rowOff>
    </xdr:from>
    <xdr:to>
      <xdr:col>16</xdr:col>
      <xdr:colOff>209549</xdr:colOff>
      <xdr:row>56</xdr:row>
      <xdr:rowOff>107950</xdr:rowOff>
    </xdr:to>
    <xdr:sp macro="" textlink="">
      <xdr:nvSpPr>
        <xdr:cNvPr id="2072" name="Text Box 24"/>
        <xdr:cNvSpPr txBox="1">
          <a:spLocks noChangeArrowheads="1"/>
        </xdr:cNvSpPr>
      </xdr:nvSpPr>
      <xdr:spPr bwMode="auto">
        <a:xfrm>
          <a:off x="7724774" y="9648825"/>
          <a:ext cx="4879975" cy="2635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 4 : ECO_Werte kumuliert (alle Eco_Taxa)</a:t>
          </a:r>
          <a:endParaRPr lang="de-DE" sz="1200" b="0">
            <a:latin typeface="+mn-lt"/>
          </a:endParaRPr>
        </a:p>
      </xdr:txBody>
    </xdr:sp>
    <xdr:clientData/>
  </xdr:twoCellAnchor>
  <xdr:twoCellAnchor>
    <xdr:from>
      <xdr:col>1</xdr:col>
      <xdr:colOff>123825</xdr:colOff>
      <xdr:row>29</xdr:row>
      <xdr:rowOff>19050</xdr:rowOff>
    </xdr:from>
    <xdr:to>
      <xdr:col>8</xdr:col>
      <xdr:colOff>609600</xdr:colOff>
      <xdr:row>53</xdr:row>
      <xdr:rowOff>0</xdr:rowOff>
    </xdr:to>
    <xdr:grpSp>
      <xdr:nvGrpSpPr>
        <xdr:cNvPr id="3687173" name="Gruppieren 4"/>
        <xdr:cNvGrpSpPr>
          <a:grpSpLocks/>
        </xdr:cNvGrpSpPr>
      </xdr:nvGrpSpPr>
      <xdr:grpSpPr bwMode="auto">
        <a:xfrm>
          <a:off x="1038225" y="4984750"/>
          <a:ext cx="5819775" cy="4324350"/>
          <a:chOff x="1915884" y="5181598"/>
          <a:chExt cx="5818415" cy="4210051"/>
        </a:xfrm>
      </xdr:grpSpPr>
      <xdr:graphicFrame macro="">
        <xdr:nvGraphicFramePr>
          <xdr:cNvPr id="3687215" name="Diagramm 28"/>
          <xdr:cNvGraphicFramePr>
            <a:graphicFrameLocks/>
          </xdr:cNvGraphicFramePr>
        </xdr:nvGraphicFramePr>
        <xdr:xfrm>
          <a:off x="1915884" y="5181598"/>
          <a:ext cx="5818415" cy="421005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sp macro="" textlink="">
        <xdr:nvSpPr>
          <xdr:cNvPr id="3687216" name="Line 29"/>
          <xdr:cNvSpPr>
            <a:spLocks noChangeShapeType="1"/>
          </xdr:cNvSpPr>
        </xdr:nvSpPr>
        <xdr:spPr bwMode="auto">
          <a:xfrm>
            <a:off x="2619374" y="7229474"/>
            <a:ext cx="4943475" cy="9525"/>
          </a:xfrm>
          <a:prstGeom prst="line">
            <a:avLst/>
          </a:prstGeom>
          <a:noFill/>
          <a:ln w="50800">
            <a:solidFill>
              <a:srgbClr xmlns:mc="http://schemas.openxmlformats.org/markup-compatibility/2006" xmlns:a14="http://schemas.microsoft.com/office/drawing/2010/main" val="FFFF00" mc:Ignorable="a14" a14:legacySpreadsheetColorIndex="13">
                <a:alpha val="43137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687217" name="Line 32"/>
          <xdr:cNvSpPr>
            <a:spLocks noChangeShapeType="1"/>
          </xdr:cNvSpPr>
        </xdr:nvSpPr>
        <xdr:spPr bwMode="auto">
          <a:xfrm flipV="1">
            <a:off x="2571750" y="6648448"/>
            <a:ext cx="5067300" cy="38101"/>
          </a:xfrm>
          <a:prstGeom prst="line">
            <a:avLst/>
          </a:prstGeom>
          <a:noFill/>
          <a:ln w="44450">
            <a:solidFill>
              <a:srgbClr xmlns:mc="http://schemas.openxmlformats.org/markup-compatibility/2006" xmlns:a14="http://schemas.microsoft.com/office/drawing/2010/main" val="99CC00" mc:Ignorable="a14" a14:legacySpreadsheetColorIndex="50">
                <a:alpha val="45882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687218" name="Line 33"/>
          <xdr:cNvSpPr>
            <a:spLocks noChangeShapeType="1"/>
          </xdr:cNvSpPr>
        </xdr:nvSpPr>
        <xdr:spPr bwMode="auto">
          <a:xfrm>
            <a:off x="2590800" y="7800974"/>
            <a:ext cx="5029200" cy="9525"/>
          </a:xfrm>
          <a:prstGeom prst="line">
            <a:avLst/>
          </a:prstGeom>
          <a:noFill/>
          <a:ln w="50800">
            <a:solidFill>
              <a:srgbClr val="FFC000">
                <a:alpha val="43137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9</xdr:col>
      <xdr:colOff>628650</xdr:colOff>
      <xdr:row>29</xdr:row>
      <xdr:rowOff>19050</xdr:rowOff>
    </xdr:from>
    <xdr:to>
      <xdr:col>16</xdr:col>
      <xdr:colOff>171450</xdr:colOff>
      <xdr:row>51</xdr:row>
      <xdr:rowOff>95250</xdr:rowOff>
    </xdr:to>
    <xdr:graphicFrame macro="">
      <xdr:nvGraphicFramePr>
        <xdr:cNvPr id="3687174" name="Diagramm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704849</xdr:colOff>
      <xdr:row>56</xdr:row>
      <xdr:rowOff>149225</xdr:rowOff>
    </xdr:from>
    <xdr:to>
      <xdr:col>16</xdr:col>
      <xdr:colOff>190500</xdr:colOff>
      <xdr:row>58</xdr:row>
      <xdr:rowOff>149225</xdr:rowOff>
    </xdr:to>
    <xdr:sp macro="" textlink="">
      <xdr:nvSpPr>
        <xdr:cNvPr id="2095" name="Text Box 47"/>
        <xdr:cNvSpPr txBox="1">
          <a:spLocks noChangeArrowheads="1"/>
        </xdr:cNvSpPr>
      </xdr:nvSpPr>
      <xdr:spPr bwMode="auto">
        <a:xfrm>
          <a:off x="7715249" y="9953625"/>
          <a:ext cx="4870451" cy="330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de-DE" sz="1200" b="0" i="1" u="none" strike="noStrike" baseline="0">
              <a:solidFill>
                <a:srgbClr val="FF6600"/>
              </a:solidFill>
              <a:latin typeface="+mn-lt"/>
              <a:cs typeface="Arial"/>
            </a:rPr>
            <a:t>Probe-ungew.</a:t>
          </a:r>
          <a:r>
            <a:rPr lang="de-DE" sz="1200" b="0" i="1" u="none" strike="noStrike" baseline="0">
              <a:solidFill>
                <a:srgbClr val="000000"/>
              </a:solidFill>
              <a:latin typeface="+mn-lt"/>
              <a:cs typeface="Arial"/>
            </a:rPr>
            <a:t> = Ecowerte ohne Gewichtung durch Abundanz(nur nachrichtlich)</a:t>
          </a:r>
        </a:p>
        <a:p>
          <a:pPr algn="l" rtl="0">
            <a:lnSpc>
              <a:spcPts val="1200"/>
            </a:lnSpc>
            <a:defRPr sz="1000"/>
          </a:pPr>
          <a:r>
            <a:rPr lang="de-DE" sz="1200" b="0" i="1" u="none" strike="noStrike" baseline="0">
              <a:solidFill>
                <a:srgbClr val="FF6600"/>
              </a:solidFill>
              <a:latin typeface="+mn-lt"/>
              <a:cs typeface="Arial"/>
            </a:rPr>
            <a:t>Probe_Ind </a:t>
          </a:r>
          <a:r>
            <a:rPr lang="de-DE" sz="1200" b="0" i="1" u="none" strike="noStrike" baseline="0">
              <a:solidFill>
                <a:srgbClr val="000000"/>
              </a:solidFill>
              <a:latin typeface="+mn-lt"/>
              <a:cs typeface="Arial"/>
            </a:rPr>
            <a:t>= Ecowerte gewichtet durch Abundanz</a:t>
          </a:r>
          <a:endParaRPr lang="de-DE">
            <a:latin typeface="+mn-lt"/>
          </a:endParaRPr>
        </a:p>
      </xdr:txBody>
    </xdr:sp>
    <xdr:clientData/>
  </xdr:twoCellAnchor>
  <xdr:twoCellAnchor>
    <xdr:from>
      <xdr:col>9</xdr:col>
      <xdr:colOff>657225</xdr:colOff>
      <xdr:row>4</xdr:row>
      <xdr:rowOff>142875</xdr:rowOff>
    </xdr:from>
    <xdr:to>
      <xdr:col>16</xdr:col>
      <xdr:colOff>228600</xdr:colOff>
      <xdr:row>28</xdr:row>
      <xdr:rowOff>0</xdr:rowOff>
    </xdr:to>
    <xdr:grpSp>
      <xdr:nvGrpSpPr>
        <xdr:cNvPr id="3687176" name="Gruppieren 6"/>
        <xdr:cNvGrpSpPr>
          <a:grpSpLocks/>
        </xdr:cNvGrpSpPr>
      </xdr:nvGrpSpPr>
      <xdr:grpSpPr bwMode="auto">
        <a:xfrm>
          <a:off x="7667625" y="803275"/>
          <a:ext cx="4956175" cy="3997325"/>
          <a:chOff x="7972424" y="828674"/>
          <a:chExt cx="4962525" cy="4162425"/>
        </a:xfrm>
      </xdr:grpSpPr>
      <xdr:graphicFrame macro="">
        <xdr:nvGraphicFramePr>
          <xdr:cNvPr id="3687213" name="Diagramm 41"/>
          <xdr:cNvGraphicFramePr>
            <a:graphicFrameLocks/>
          </xdr:cNvGraphicFramePr>
        </xdr:nvGraphicFramePr>
        <xdr:xfrm>
          <a:off x="7972424" y="828674"/>
          <a:ext cx="4962525" cy="416242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2097" name="Text Box 49"/>
          <xdr:cNvSpPr txBox="1">
            <a:spLocks noChangeArrowheads="1"/>
          </xdr:cNvSpPr>
        </xdr:nvSpPr>
        <xdr:spPr bwMode="auto">
          <a:xfrm>
            <a:off x="8144204" y="979852"/>
            <a:ext cx="696662" cy="221727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de-DE" sz="1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N Taxa</a:t>
            </a:r>
            <a:endParaRPr lang="de-DE"/>
          </a:p>
        </xdr:txBody>
      </xdr:sp>
    </xdr:grpSp>
    <xdr:clientData/>
  </xdr:twoCellAnchor>
  <xdr:twoCellAnchor>
    <xdr:from>
      <xdr:col>1</xdr:col>
      <xdr:colOff>266700</xdr:colOff>
      <xdr:row>29</xdr:row>
      <xdr:rowOff>76200</xdr:rowOff>
    </xdr:from>
    <xdr:to>
      <xdr:col>2</xdr:col>
      <xdr:colOff>542925</xdr:colOff>
      <xdr:row>30</xdr:row>
      <xdr:rowOff>76200</xdr:rowOff>
    </xdr:to>
    <xdr:sp macro="" textlink="">
      <xdr:nvSpPr>
        <xdr:cNvPr id="2057" name="Text Box 9"/>
        <xdr:cNvSpPr txBox="1">
          <a:spLocks noChangeArrowheads="1"/>
        </xdr:cNvSpPr>
      </xdr:nvSpPr>
      <xdr:spPr bwMode="auto">
        <a:xfrm>
          <a:off x="2057400" y="5238750"/>
          <a:ext cx="1038225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Score/EQR</a:t>
          </a:r>
          <a:endParaRPr lang="de-DE"/>
        </a:p>
      </xdr:txBody>
    </xdr:sp>
    <xdr:clientData/>
  </xdr:twoCellAnchor>
  <xdr:twoCellAnchor>
    <xdr:from>
      <xdr:col>16</xdr:col>
      <xdr:colOff>457200</xdr:colOff>
      <xdr:row>4</xdr:row>
      <xdr:rowOff>161925</xdr:rowOff>
    </xdr:from>
    <xdr:to>
      <xdr:col>21</xdr:col>
      <xdr:colOff>1409700</xdr:colOff>
      <xdr:row>28</xdr:row>
      <xdr:rowOff>19050</xdr:rowOff>
    </xdr:to>
    <xdr:graphicFrame macro="">
      <xdr:nvGraphicFramePr>
        <xdr:cNvPr id="3687178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1130754</xdr:colOff>
      <xdr:row>29</xdr:row>
      <xdr:rowOff>102054</xdr:rowOff>
    </xdr:from>
    <xdr:to>
      <xdr:col>0</xdr:col>
      <xdr:colOff>1778454</xdr:colOff>
      <xdr:row>30</xdr:row>
      <xdr:rowOff>149679</xdr:rowOff>
    </xdr:to>
    <xdr:sp macro="" textlink="">
      <xdr:nvSpPr>
        <xdr:cNvPr id="31" name="Text Box 25"/>
        <xdr:cNvSpPr txBox="1">
          <a:spLocks noChangeArrowheads="1"/>
        </xdr:cNvSpPr>
      </xdr:nvSpPr>
      <xdr:spPr bwMode="auto">
        <a:xfrm>
          <a:off x="1130754" y="5264604"/>
          <a:ext cx="647700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2</a:t>
          </a:r>
          <a:endParaRPr lang="de-DE"/>
        </a:p>
      </xdr:txBody>
    </xdr:sp>
    <xdr:clientData/>
  </xdr:twoCellAnchor>
  <xdr:twoCellAnchor>
    <xdr:from>
      <xdr:col>9</xdr:col>
      <xdr:colOff>302079</xdr:colOff>
      <xdr:row>28</xdr:row>
      <xdr:rowOff>156030</xdr:rowOff>
    </xdr:from>
    <xdr:to>
      <xdr:col>10</xdr:col>
      <xdr:colOff>136979</xdr:colOff>
      <xdr:row>30</xdr:row>
      <xdr:rowOff>46719</xdr:rowOff>
    </xdr:to>
    <xdr:sp macro="" textlink="">
      <xdr:nvSpPr>
        <xdr:cNvPr id="32" name="Text Box 25"/>
        <xdr:cNvSpPr txBox="1">
          <a:spLocks noChangeArrowheads="1"/>
        </xdr:cNvSpPr>
      </xdr:nvSpPr>
      <xdr:spPr bwMode="auto">
        <a:xfrm>
          <a:off x="7312479" y="4956630"/>
          <a:ext cx="647700" cy="22088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4</a:t>
          </a:r>
          <a:endParaRPr lang="de-DE"/>
        </a:p>
      </xdr:txBody>
    </xdr:sp>
    <xdr:clientData/>
  </xdr:twoCellAnchor>
  <xdr:twoCellAnchor>
    <xdr:from>
      <xdr:col>21</xdr:col>
      <xdr:colOff>1857375</xdr:colOff>
      <xdr:row>5</xdr:row>
      <xdr:rowOff>28575</xdr:rowOff>
    </xdr:from>
    <xdr:to>
      <xdr:col>25</xdr:col>
      <xdr:colOff>114300</xdr:colOff>
      <xdr:row>28</xdr:row>
      <xdr:rowOff>19050</xdr:rowOff>
    </xdr:to>
    <xdr:grpSp>
      <xdr:nvGrpSpPr>
        <xdr:cNvPr id="3687181" name="Gruppieren 1"/>
        <xdr:cNvGrpSpPr>
          <a:grpSpLocks/>
        </xdr:cNvGrpSpPr>
      </xdr:nvGrpSpPr>
      <xdr:grpSpPr bwMode="auto">
        <a:xfrm>
          <a:off x="18202275" y="854075"/>
          <a:ext cx="5470525" cy="3965575"/>
          <a:chOff x="17961428" y="1190625"/>
          <a:chExt cx="4679497" cy="3541939"/>
        </a:xfrm>
      </xdr:grpSpPr>
      <xdr:graphicFrame macro="">
        <xdr:nvGraphicFramePr>
          <xdr:cNvPr id="3687211" name="Diagramm 1"/>
          <xdr:cNvGraphicFramePr>
            <a:graphicFrameLocks/>
          </xdr:cNvGraphicFramePr>
        </xdr:nvGraphicFramePr>
        <xdr:xfrm>
          <a:off x="17961428" y="1190625"/>
          <a:ext cx="4679497" cy="354193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graphicFrame macro="">
        <xdr:nvGraphicFramePr>
          <xdr:cNvPr id="3687212" name="Diagramm 33"/>
          <xdr:cNvGraphicFramePr>
            <a:graphicFrameLocks/>
          </xdr:cNvGraphicFramePr>
        </xdr:nvGraphicFramePr>
        <xdr:xfrm>
          <a:off x="20534539" y="1377043"/>
          <a:ext cx="1968954" cy="317726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6"/>
          </a:graphicData>
        </a:graphic>
      </xdr:graphicFrame>
    </xdr:grpSp>
    <xdr:clientData/>
  </xdr:twoCellAnchor>
  <xdr:twoCellAnchor>
    <xdr:from>
      <xdr:col>23</xdr:col>
      <xdr:colOff>647700</xdr:colOff>
      <xdr:row>5</xdr:row>
      <xdr:rowOff>48987</xdr:rowOff>
    </xdr:from>
    <xdr:to>
      <xdr:col>24</xdr:col>
      <xdr:colOff>650422</xdr:colOff>
      <xdr:row>7</xdr:row>
      <xdr:rowOff>19050</xdr:rowOff>
    </xdr:to>
    <xdr:sp macro="" textlink="">
      <xdr:nvSpPr>
        <xdr:cNvPr id="6" name="Textfeld 5"/>
        <xdr:cNvSpPr txBox="1"/>
      </xdr:nvSpPr>
      <xdr:spPr>
        <a:xfrm>
          <a:off x="21126450" y="906237"/>
          <a:ext cx="1736272" cy="31296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Abweichung</a:t>
          </a:r>
          <a:r>
            <a:rPr lang="de-DE" sz="1400" b="1" baseline="0"/>
            <a:t>  </a:t>
          </a:r>
          <a:r>
            <a:rPr lang="de-DE" sz="1400" b="1"/>
            <a:t>(%)</a:t>
          </a:r>
        </a:p>
      </xdr:txBody>
    </xdr:sp>
    <xdr:clientData/>
  </xdr:twoCellAnchor>
  <xdr:twoCellAnchor>
    <xdr:from>
      <xdr:col>3</xdr:col>
      <xdr:colOff>542925</xdr:colOff>
      <xdr:row>9</xdr:row>
      <xdr:rowOff>114300</xdr:rowOff>
    </xdr:from>
    <xdr:to>
      <xdr:col>6</xdr:col>
      <xdr:colOff>581025</xdr:colOff>
      <xdr:row>23</xdr:row>
      <xdr:rowOff>95250</xdr:rowOff>
    </xdr:to>
    <xdr:sp macro="" textlink="">
      <xdr:nvSpPr>
        <xdr:cNvPr id="3687183" name="Oval 38"/>
        <xdr:cNvSpPr>
          <a:spLocks noChangeArrowheads="1"/>
        </xdr:cNvSpPr>
      </xdr:nvSpPr>
      <xdr:spPr bwMode="auto">
        <a:xfrm>
          <a:off x="2981325" y="1666875"/>
          <a:ext cx="2324100" cy="2343150"/>
        </a:xfrm>
        <a:prstGeom prst="ellips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FF00" mc:Ignorable="a14" a14:legacySpreadsheetColorIndex="13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</xdr:col>
      <xdr:colOff>152400</xdr:colOff>
      <xdr:row>4</xdr:row>
      <xdr:rowOff>133350</xdr:rowOff>
    </xdr:from>
    <xdr:to>
      <xdr:col>8</xdr:col>
      <xdr:colOff>666750</xdr:colOff>
      <xdr:row>27</xdr:row>
      <xdr:rowOff>152400</xdr:rowOff>
    </xdr:to>
    <xdr:grpSp>
      <xdr:nvGrpSpPr>
        <xdr:cNvPr id="3687184" name="Gruppieren 2"/>
        <xdr:cNvGrpSpPr>
          <a:grpSpLocks/>
        </xdr:cNvGrpSpPr>
      </xdr:nvGrpSpPr>
      <xdr:grpSpPr bwMode="auto">
        <a:xfrm>
          <a:off x="1066800" y="793750"/>
          <a:ext cx="5848350" cy="3994150"/>
          <a:chOff x="1948543" y="786493"/>
          <a:chExt cx="5848350" cy="3962400"/>
        </a:xfrm>
      </xdr:grpSpPr>
      <xdr:graphicFrame macro="">
        <xdr:nvGraphicFramePr>
          <xdr:cNvPr id="3687203" name="Diagramm 35"/>
          <xdr:cNvGraphicFramePr>
            <a:graphicFrameLocks/>
          </xdr:cNvGraphicFramePr>
        </xdr:nvGraphicFramePr>
        <xdr:xfrm>
          <a:off x="1948543" y="786493"/>
          <a:ext cx="5848350" cy="39624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7"/>
          </a:graphicData>
        </a:graphic>
      </xdr:graphicFrame>
      <xdr:sp macro="" textlink="">
        <xdr:nvSpPr>
          <xdr:cNvPr id="3687204" name="Oval 36"/>
          <xdr:cNvSpPr>
            <a:spLocks noChangeArrowheads="1"/>
          </xdr:cNvSpPr>
        </xdr:nvSpPr>
        <xdr:spPr bwMode="auto">
          <a:xfrm>
            <a:off x="3230611" y="1079476"/>
            <a:ext cx="3324254" cy="3342511"/>
          </a:xfrm>
          <a:prstGeom prst="ellipse">
            <a:avLst/>
          </a:prstGeom>
          <a:noFill/>
          <a:ln w="38100">
            <a:solidFill>
              <a:srgbClr xmlns:mc="http://schemas.openxmlformats.org/markup-compatibility/2006" xmlns:a14="http://schemas.microsoft.com/office/drawing/2010/main" val="0000FF" mc:Ignorable="a14" a14:legacySpreadsheetColorIndex="12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5" name="Oval 37"/>
          <xdr:cNvSpPr>
            <a:spLocks noChangeArrowheads="1"/>
          </xdr:cNvSpPr>
        </xdr:nvSpPr>
        <xdr:spPr bwMode="auto">
          <a:xfrm>
            <a:off x="4085151" y="1930070"/>
            <a:ext cx="1662127" cy="1678193"/>
          </a:xfrm>
          <a:prstGeom prst="ellipse">
            <a:avLst/>
          </a:prstGeom>
          <a:noFill/>
          <a:ln w="25400">
            <a:solidFill>
              <a:srgbClr xmlns:mc="http://schemas.openxmlformats.org/markup-compatibility/2006" xmlns:a14="http://schemas.microsoft.com/office/drawing/2010/main" val="FF9900" mc:Ignorable="a14" a14:legacySpreadsheetColorIndex="52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6" name="Oval 39"/>
          <xdr:cNvSpPr>
            <a:spLocks noChangeArrowheads="1"/>
          </xdr:cNvSpPr>
        </xdr:nvSpPr>
        <xdr:spPr bwMode="auto">
          <a:xfrm>
            <a:off x="3537197" y="1390276"/>
            <a:ext cx="2785432" cy="2724702"/>
          </a:xfrm>
          <a:prstGeom prst="ellipse">
            <a:avLst/>
          </a:prstGeom>
          <a:noFill/>
          <a:ln w="25400">
            <a:solidFill>
              <a:srgbClr xmlns:mc="http://schemas.openxmlformats.org/markup-compatibility/2006" xmlns:a14="http://schemas.microsoft.com/office/drawing/2010/main" val="99CC00" mc:Ignorable="a14" a14:legacySpreadsheetColorIndex="5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7" name="Oval 37"/>
          <xdr:cNvSpPr>
            <a:spLocks noChangeArrowheads="1"/>
          </xdr:cNvSpPr>
        </xdr:nvSpPr>
        <xdr:spPr bwMode="auto">
          <a:xfrm>
            <a:off x="4376096" y="2183381"/>
            <a:ext cx="1095907" cy="1112906"/>
          </a:xfrm>
          <a:prstGeom prst="ellipse">
            <a:avLst/>
          </a:prstGeom>
          <a:noFill/>
          <a:ln w="25400">
            <a:solidFill>
              <a:srgbClr val="FF33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8" name="Ellipse 4"/>
          <xdr:cNvSpPr>
            <a:spLocks noChangeArrowheads="1"/>
          </xdr:cNvSpPr>
        </xdr:nvSpPr>
        <xdr:spPr bwMode="auto">
          <a:xfrm>
            <a:off x="4648179" y="2490144"/>
            <a:ext cx="552600" cy="541418"/>
          </a:xfrm>
          <a:prstGeom prst="ellipse">
            <a:avLst/>
          </a:prstGeom>
          <a:solidFill>
            <a:srgbClr val="B9CDE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87209" name="Oval 37"/>
          <xdr:cNvSpPr>
            <a:spLocks noChangeArrowheads="1"/>
          </xdr:cNvSpPr>
        </xdr:nvSpPr>
        <xdr:spPr bwMode="auto">
          <a:xfrm>
            <a:off x="3825759" y="1684364"/>
            <a:ext cx="2193130" cy="2135961"/>
          </a:xfrm>
          <a:prstGeom prst="ellipse">
            <a:avLst/>
          </a:prstGeom>
          <a:noFill/>
          <a:ln w="25400">
            <a:solidFill>
              <a:srgbClr val="FFFF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1914525</xdr:colOff>
      <xdr:row>29</xdr:row>
      <xdr:rowOff>66675</xdr:rowOff>
    </xdr:from>
    <xdr:to>
      <xdr:col>25</xdr:col>
      <xdr:colOff>76200</xdr:colOff>
      <xdr:row>51</xdr:row>
      <xdr:rowOff>133350</xdr:rowOff>
    </xdr:to>
    <xdr:grpSp>
      <xdr:nvGrpSpPr>
        <xdr:cNvPr id="3687186" name="Gruppieren 7"/>
        <xdr:cNvGrpSpPr>
          <a:grpSpLocks/>
        </xdr:cNvGrpSpPr>
      </xdr:nvGrpSpPr>
      <xdr:grpSpPr bwMode="auto">
        <a:xfrm>
          <a:off x="18259425" y="5032375"/>
          <a:ext cx="5375275" cy="4079875"/>
          <a:chOff x="18121994" y="5861960"/>
          <a:chExt cx="4674054" cy="3842656"/>
        </a:xfrm>
      </xdr:grpSpPr>
      <xdr:graphicFrame macro="">
        <xdr:nvGraphicFramePr>
          <xdr:cNvPr id="3687201" name="Diagramm 1"/>
          <xdr:cNvGraphicFramePr>
            <a:graphicFrameLocks/>
          </xdr:cNvGraphicFramePr>
        </xdr:nvGraphicFramePr>
        <xdr:xfrm>
          <a:off x="18121994" y="5861960"/>
          <a:ext cx="4674054" cy="384265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  <xdr:graphicFrame macro="">
        <xdr:nvGraphicFramePr>
          <xdr:cNvPr id="3687202" name="Diagramm 2"/>
          <xdr:cNvGraphicFramePr>
            <a:graphicFrameLocks/>
          </xdr:cNvGraphicFramePr>
        </xdr:nvGraphicFramePr>
        <xdr:xfrm>
          <a:off x="20810764" y="6216652"/>
          <a:ext cx="1850571" cy="317227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9"/>
          </a:graphicData>
        </a:graphic>
      </xdr:graphicFrame>
    </xdr:grpSp>
    <xdr:clientData/>
  </xdr:twoCellAnchor>
  <xdr:twoCellAnchor>
    <xdr:from>
      <xdr:col>16</xdr:col>
      <xdr:colOff>379187</xdr:colOff>
      <xdr:row>52</xdr:row>
      <xdr:rowOff>156936</xdr:rowOff>
    </xdr:from>
    <xdr:to>
      <xdr:col>21</xdr:col>
      <xdr:colOff>1397000</xdr:colOff>
      <xdr:row>54</xdr:row>
      <xdr:rowOff>107950</xdr:rowOff>
    </xdr:to>
    <xdr:sp macro="" textlink="">
      <xdr:nvSpPr>
        <xdr:cNvPr id="41" name="Text Box 25"/>
        <xdr:cNvSpPr txBox="1">
          <a:spLocks noChangeArrowheads="1"/>
        </xdr:cNvSpPr>
      </xdr:nvSpPr>
      <xdr:spPr bwMode="auto">
        <a:xfrm>
          <a:off x="12777562" y="9015186"/>
          <a:ext cx="4827813" cy="26851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 Abb.6: Verteilung  Habitattyp , Legende siehe links (</a:t>
          </a:r>
          <a:endParaRPr lang="de-DE" sz="1200" b="0">
            <a:latin typeface="+mn-lt"/>
          </a:endParaRPr>
        </a:p>
      </xdr:txBody>
    </xdr:sp>
    <xdr:clientData/>
  </xdr:twoCellAnchor>
  <xdr:twoCellAnchor>
    <xdr:from>
      <xdr:col>16</xdr:col>
      <xdr:colOff>367392</xdr:colOff>
      <xdr:row>54</xdr:row>
      <xdr:rowOff>161473</xdr:rowOff>
    </xdr:from>
    <xdr:to>
      <xdr:col>21</xdr:col>
      <xdr:colOff>1333500</xdr:colOff>
      <xdr:row>56</xdr:row>
      <xdr:rowOff>69851</xdr:rowOff>
    </xdr:to>
    <xdr:sp macro="" textlink="">
      <xdr:nvSpPr>
        <xdr:cNvPr id="42" name="Text Box 25"/>
        <xdr:cNvSpPr txBox="1">
          <a:spLocks noChangeArrowheads="1"/>
        </xdr:cNvSpPr>
      </xdr:nvSpPr>
      <xdr:spPr bwMode="auto">
        <a:xfrm>
          <a:off x="12762592" y="9635673"/>
          <a:ext cx="4776108" cy="23857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 Abb.7: Verteilung  Ernähtungstyp </a:t>
          </a:r>
          <a:endParaRPr lang="de-DE" sz="1200" b="0">
            <a:latin typeface="+mn-lt"/>
          </a:endParaRPr>
        </a:p>
      </xdr:txBody>
    </xdr:sp>
    <xdr:clientData/>
  </xdr:twoCellAnchor>
  <xdr:twoCellAnchor>
    <xdr:from>
      <xdr:col>16</xdr:col>
      <xdr:colOff>381000</xdr:colOff>
      <xdr:row>29</xdr:row>
      <xdr:rowOff>57150</xdr:rowOff>
    </xdr:from>
    <xdr:to>
      <xdr:col>21</xdr:col>
      <xdr:colOff>1466850</xdr:colOff>
      <xdr:row>51</xdr:row>
      <xdr:rowOff>152400</xdr:rowOff>
    </xdr:to>
    <xdr:graphicFrame macro="">
      <xdr:nvGraphicFramePr>
        <xdr:cNvPr id="3687189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16</xdr:col>
      <xdr:colOff>625929</xdr:colOff>
      <xdr:row>6</xdr:row>
      <xdr:rowOff>63955</xdr:rowOff>
    </xdr:from>
    <xdr:to>
      <xdr:col>17</xdr:col>
      <xdr:colOff>511629</xdr:colOff>
      <xdr:row>7</xdr:row>
      <xdr:rowOff>119744</xdr:rowOff>
    </xdr:to>
    <xdr:sp macro="" textlink="">
      <xdr:nvSpPr>
        <xdr:cNvPr id="47" name="Text Box 25"/>
        <xdr:cNvSpPr txBox="1">
          <a:spLocks noChangeArrowheads="1"/>
        </xdr:cNvSpPr>
      </xdr:nvSpPr>
      <xdr:spPr bwMode="auto">
        <a:xfrm>
          <a:off x="13027479" y="1092655"/>
          <a:ext cx="647700" cy="22723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6</a:t>
          </a:r>
          <a:endParaRPr lang="de-DE"/>
        </a:p>
      </xdr:txBody>
    </xdr:sp>
    <xdr:clientData/>
  </xdr:twoCellAnchor>
  <xdr:twoCellAnchor>
    <xdr:from>
      <xdr:col>16</xdr:col>
      <xdr:colOff>644979</xdr:colOff>
      <xdr:row>30</xdr:row>
      <xdr:rowOff>159205</xdr:rowOff>
    </xdr:from>
    <xdr:to>
      <xdr:col>17</xdr:col>
      <xdr:colOff>530679</xdr:colOff>
      <xdr:row>32</xdr:row>
      <xdr:rowOff>43544</xdr:rowOff>
    </xdr:to>
    <xdr:sp macro="" textlink="">
      <xdr:nvSpPr>
        <xdr:cNvPr id="48" name="Text Box 25"/>
        <xdr:cNvSpPr txBox="1">
          <a:spLocks noChangeArrowheads="1"/>
        </xdr:cNvSpPr>
      </xdr:nvSpPr>
      <xdr:spPr bwMode="auto">
        <a:xfrm>
          <a:off x="13046529" y="5493205"/>
          <a:ext cx="647700" cy="22723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7</a:t>
          </a:r>
          <a:endParaRPr lang="de-DE"/>
        </a:p>
      </xdr:txBody>
    </xdr:sp>
    <xdr:clientData/>
  </xdr:twoCellAnchor>
  <xdr:twoCellAnchor>
    <xdr:from>
      <xdr:col>0</xdr:col>
      <xdr:colOff>361950</xdr:colOff>
      <xdr:row>29</xdr:row>
      <xdr:rowOff>57150</xdr:rowOff>
    </xdr:from>
    <xdr:to>
      <xdr:col>1</xdr:col>
      <xdr:colOff>19050</xdr:colOff>
      <xdr:row>31</xdr:row>
      <xdr:rowOff>0</xdr:rowOff>
    </xdr:to>
    <xdr:sp macro="" textlink="">
      <xdr:nvSpPr>
        <xdr:cNvPr id="49" name="Text Box 11"/>
        <xdr:cNvSpPr txBox="1">
          <a:spLocks noChangeArrowheads="1"/>
        </xdr:cNvSpPr>
      </xdr:nvSpPr>
      <xdr:spPr bwMode="auto">
        <a:xfrm>
          <a:off x="361950" y="5219700"/>
          <a:ext cx="57150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2</a:t>
          </a:r>
        </a:p>
        <a:p>
          <a:pPr algn="l" rtl="0">
            <a:defRPr sz="1000"/>
          </a:pPr>
          <a:endParaRPr lang="de-DE"/>
        </a:p>
      </xdr:txBody>
    </xdr:sp>
    <xdr:clientData/>
  </xdr:twoCellAnchor>
  <xdr:twoCellAnchor>
    <xdr:from>
      <xdr:col>23</xdr:col>
      <xdr:colOff>781050</xdr:colOff>
      <xdr:row>30</xdr:row>
      <xdr:rowOff>48987</xdr:rowOff>
    </xdr:from>
    <xdr:to>
      <xdr:col>25</xdr:col>
      <xdr:colOff>21772</xdr:colOff>
      <xdr:row>32</xdr:row>
      <xdr:rowOff>19050</xdr:rowOff>
    </xdr:to>
    <xdr:sp macro="" textlink="">
      <xdr:nvSpPr>
        <xdr:cNvPr id="50" name="Textfeld 49"/>
        <xdr:cNvSpPr txBox="1"/>
      </xdr:nvSpPr>
      <xdr:spPr>
        <a:xfrm>
          <a:off x="21259800" y="5382987"/>
          <a:ext cx="1736272" cy="31296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Abweichung</a:t>
          </a:r>
          <a:r>
            <a:rPr lang="de-DE" sz="1400" b="1" baseline="0"/>
            <a:t>  </a:t>
          </a:r>
          <a:r>
            <a:rPr lang="de-DE" sz="1400" b="1"/>
            <a:t>(%)</a:t>
          </a:r>
        </a:p>
      </xdr:txBody>
    </xdr:sp>
    <xdr:clientData/>
  </xdr:twoCellAnchor>
  <xdr:twoCellAnchor>
    <xdr:from>
      <xdr:col>21</xdr:col>
      <xdr:colOff>1816100</xdr:colOff>
      <xdr:row>3</xdr:row>
      <xdr:rowOff>114300</xdr:rowOff>
    </xdr:from>
    <xdr:to>
      <xdr:col>22</xdr:col>
      <xdr:colOff>101600</xdr:colOff>
      <xdr:row>5</xdr:row>
      <xdr:rowOff>4989</xdr:rowOff>
    </xdr:to>
    <xdr:sp macro="" textlink="">
      <xdr:nvSpPr>
        <xdr:cNvPr id="53" name="Text Box 25"/>
        <xdr:cNvSpPr txBox="1">
          <a:spLocks noChangeArrowheads="1"/>
        </xdr:cNvSpPr>
      </xdr:nvSpPr>
      <xdr:spPr bwMode="auto">
        <a:xfrm>
          <a:off x="18021300" y="609600"/>
          <a:ext cx="647700" cy="22088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8</a:t>
          </a:r>
          <a:endParaRPr lang="de-DE"/>
        </a:p>
      </xdr:txBody>
    </xdr:sp>
    <xdr:clientData/>
  </xdr:twoCellAnchor>
  <xdr:twoCellAnchor>
    <xdr:from>
      <xdr:col>21</xdr:col>
      <xdr:colOff>1816100</xdr:colOff>
      <xdr:row>28</xdr:row>
      <xdr:rowOff>25400</xdr:rowOff>
    </xdr:from>
    <xdr:to>
      <xdr:col>22</xdr:col>
      <xdr:colOff>101600</xdr:colOff>
      <xdr:row>29</xdr:row>
      <xdr:rowOff>81189</xdr:rowOff>
    </xdr:to>
    <xdr:sp macro="" textlink="">
      <xdr:nvSpPr>
        <xdr:cNvPr id="54" name="Text Box 25"/>
        <xdr:cNvSpPr txBox="1">
          <a:spLocks noChangeArrowheads="1"/>
        </xdr:cNvSpPr>
      </xdr:nvSpPr>
      <xdr:spPr bwMode="auto">
        <a:xfrm>
          <a:off x="18021300" y="4826000"/>
          <a:ext cx="647700" cy="22088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9</a:t>
          </a:r>
          <a:endParaRPr lang="de-DE"/>
        </a:p>
      </xdr:txBody>
    </xdr:sp>
    <xdr:clientData/>
  </xdr:twoCellAnchor>
  <xdr:twoCellAnchor>
    <xdr:from>
      <xdr:col>21</xdr:col>
      <xdr:colOff>1828800</xdr:colOff>
      <xdr:row>5</xdr:row>
      <xdr:rowOff>12700</xdr:rowOff>
    </xdr:from>
    <xdr:to>
      <xdr:col>22</xdr:col>
      <xdr:colOff>431800</xdr:colOff>
      <xdr:row>6</xdr:row>
      <xdr:rowOff>76200</xdr:rowOff>
    </xdr:to>
    <xdr:sp macro="" textlink="">
      <xdr:nvSpPr>
        <xdr:cNvPr id="2" name="Textfeld 1"/>
        <xdr:cNvSpPr txBox="1"/>
      </xdr:nvSpPr>
      <xdr:spPr>
        <a:xfrm>
          <a:off x="18034000" y="838200"/>
          <a:ext cx="965200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200"/>
            <a:t>Anteil %</a:t>
          </a:r>
        </a:p>
      </xdr:txBody>
    </xdr:sp>
    <xdr:clientData/>
  </xdr:twoCellAnchor>
  <xdr:twoCellAnchor>
    <xdr:from>
      <xdr:col>0</xdr:col>
      <xdr:colOff>114300</xdr:colOff>
      <xdr:row>3</xdr:row>
      <xdr:rowOff>76200</xdr:rowOff>
    </xdr:from>
    <xdr:to>
      <xdr:col>15</xdr:col>
      <xdr:colOff>638175</xdr:colOff>
      <xdr:row>60</xdr:row>
      <xdr:rowOff>104775</xdr:rowOff>
    </xdr:to>
    <xdr:sp macro="" textlink="">
      <xdr:nvSpPr>
        <xdr:cNvPr id="3687197" name="Rechteck 2"/>
        <xdr:cNvSpPr>
          <a:spLocks noChangeArrowheads="1"/>
        </xdr:cNvSpPr>
      </xdr:nvSpPr>
      <xdr:spPr bwMode="auto">
        <a:xfrm>
          <a:off x="114300" y="561975"/>
          <a:ext cx="12153900" cy="9934575"/>
        </a:xfrm>
        <a:prstGeom prst="rect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16</xdr:col>
      <xdr:colOff>123825</xdr:colOff>
      <xdr:row>3</xdr:row>
      <xdr:rowOff>76200</xdr:rowOff>
    </xdr:from>
    <xdr:to>
      <xdr:col>27</xdr:col>
      <xdr:colOff>180975</xdr:colOff>
      <xdr:row>60</xdr:row>
      <xdr:rowOff>104775</xdr:rowOff>
    </xdr:to>
    <xdr:sp macro="" textlink="">
      <xdr:nvSpPr>
        <xdr:cNvPr id="3687198" name="Rechteck 55"/>
        <xdr:cNvSpPr>
          <a:spLocks noChangeArrowheads="1"/>
        </xdr:cNvSpPr>
      </xdr:nvSpPr>
      <xdr:spPr bwMode="auto">
        <a:xfrm>
          <a:off x="12515850" y="561975"/>
          <a:ext cx="12439650" cy="9934575"/>
        </a:xfrm>
        <a:prstGeom prst="rect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15875</xdr:colOff>
      <xdr:row>53</xdr:row>
      <xdr:rowOff>95250</xdr:rowOff>
    </xdr:from>
    <xdr:to>
      <xdr:col>26</xdr:col>
      <xdr:colOff>241125</xdr:colOff>
      <xdr:row>60</xdr:row>
      <xdr:rowOff>112005</xdr:rowOff>
    </xdr:to>
    <xdr:sp macro="" textlink="">
      <xdr:nvSpPr>
        <xdr:cNvPr id="55" name="Text Box 25"/>
        <xdr:cNvSpPr txBox="1">
          <a:spLocks noChangeArrowheads="1"/>
        </xdr:cNvSpPr>
      </xdr:nvSpPr>
      <xdr:spPr bwMode="auto">
        <a:xfrm>
          <a:off x="18589625" y="9112250"/>
          <a:ext cx="5686250" cy="122325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 pitchFamily="34" charset="0"/>
            </a:rPr>
            <a:t>Abb.8:  Habitattyp  HÖP vs. Probe (FG = Fließgewässerart, FG_SG = Fließ- &amp; Stillgewässer; SG-FG Still- &amp; Fließgewässer,     SG = Stillgewässer,  Ind = indifferent)</a:t>
          </a:r>
          <a:endParaRPr lang="de-DE" sz="1200" b="0"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22</xdr:col>
      <xdr:colOff>40821</xdr:colOff>
      <xdr:row>56</xdr:row>
      <xdr:rowOff>122466</xdr:rowOff>
    </xdr:from>
    <xdr:to>
      <xdr:col>23</xdr:col>
      <xdr:colOff>1403628</xdr:colOff>
      <xdr:row>58</xdr:row>
      <xdr:rowOff>46334</xdr:rowOff>
    </xdr:to>
    <xdr:sp macro="" textlink="">
      <xdr:nvSpPr>
        <xdr:cNvPr id="52" name="Text Box 25"/>
        <xdr:cNvSpPr txBox="1">
          <a:spLocks noChangeArrowheads="1"/>
        </xdr:cNvSpPr>
      </xdr:nvSpPr>
      <xdr:spPr bwMode="auto">
        <a:xfrm>
          <a:off x="18614571" y="9865180"/>
          <a:ext cx="3267807" cy="29126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Abb.9: Ernähtungstyp (TI-Wert)) HÖP vs. Probe</a:t>
          </a:r>
          <a:endParaRPr lang="de-DE" b="0">
            <a:latin typeface="+mn-lt"/>
          </a:endParaRPr>
        </a:p>
      </xdr:txBody>
    </xdr:sp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0.03121</cdr:x>
      <cdr:y>0.00072</cdr:y>
    </cdr:from>
    <cdr:to>
      <cdr:x>0.47397</cdr:x>
      <cdr:y>0.08581</cdr:y>
    </cdr:to>
    <cdr:sp macro="" textlink="">
      <cdr:nvSpPr>
        <cdr:cNvPr id="4" name="Textfeld 5"/>
        <cdr:cNvSpPr txBox="1"/>
      </cdr:nvSpPr>
      <cdr:spPr>
        <a:xfrm xmlns:a="http://schemas.openxmlformats.org/drawingml/2006/main">
          <a:off x="146050" y="0"/>
          <a:ext cx="2071914" cy="3253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200" b="0"/>
            <a:t>Taxazahl*Summe Cpue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</xdr:rowOff>
    </xdr:from>
    <xdr:to>
      <xdr:col>12</xdr:col>
      <xdr:colOff>752475</xdr:colOff>
      <xdr:row>46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190500</xdr:colOff>
      <xdr:row>25</xdr:row>
      <xdr:rowOff>61137</xdr:rowOff>
    </xdr:from>
    <xdr:to>
      <xdr:col>15</xdr:col>
      <xdr:colOff>209727</xdr:colOff>
      <xdr:row>37</xdr:row>
      <xdr:rowOff>28575</xdr:rowOff>
    </xdr:to>
    <xdr:sp macro="" textlink="">
      <xdr:nvSpPr>
        <xdr:cNvPr id="9" name="Freihandform 8"/>
        <xdr:cNvSpPr/>
      </xdr:nvSpPr>
      <xdr:spPr bwMode="auto">
        <a:xfrm>
          <a:off x="13906500" y="4109262"/>
          <a:ext cx="19227" cy="1910538"/>
        </a:xfrm>
        <a:custGeom>
          <a:avLst/>
          <a:gdLst>
            <a:gd name="connsiteX0" fmla="*/ 9525 w 19227"/>
            <a:gd name="connsiteY0" fmla="*/ 1910538 h 1910538"/>
            <a:gd name="connsiteX1" fmla="*/ 9525 w 19227"/>
            <a:gd name="connsiteY1" fmla="*/ 167463 h 1910538"/>
            <a:gd name="connsiteX2" fmla="*/ 19050 w 19227"/>
            <a:gd name="connsiteY2" fmla="*/ 53163 h 1910538"/>
            <a:gd name="connsiteX3" fmla="*/ 0 w 19227"/>
            <a:gd name="connsiteY3" fmla="*/ 24588 h 191053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9227" h="1910538">
              <a:moveTo>
                <a:pt x="9525" y="1910538"/>
              </a:moveTo>
              <a:cubicBezTo>
                <a:pt x="9525" y="1193781"/>
                <a:pt x="7938" y="477025"/>
                <a:pt x="9525" y="167463"/>
              </a:cubicBezTo>
              <a:cubicBezTo>
                <a:pt x="11112" y="-142099"/>
                <a:pt x="20638" y="76976"/>
                <a:pt x="19050" y="53163"/>
              </a:cubicBezTo>
              <a:cubicBezTo>
                <a:pt x="17462" y="29350"/>
                <a:pt x="8731" y="26969"/>
                <a:pt x="0" y="24588"/>
              </a:cubicBezTo>
            </a:path>
          </a:pathLst>
        </a:custGeom>
        <a:noFill/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15</xdr:col>
      <xdr:colOff>571535</xdr:colOff>
      <xdr:row>1</xdr:row>
      <xdr:rowOff>23847</xdr:rowOff>
    </xdr:from>
    <xdr:to>
      <xdr:col>16</xdr:col>
      <xdr:colOff>740874</xdr:colOff>
      <xdr:row>37</xdr:row>
      <xdr:rowOff>28575</xdr:rowOff>
    </xdr:to>
    <xdr:sp macro="" textlink="">
      <xdr:nvSpPr>
        <xdr:cNvPr id="10" name="Freihandform 9"/>
        <xdr:cNvSpPr/>
      </xdr:nvSpPr>
      <xdr:spPr bwMode="auto">
        <a:xfrm>
          <a:off x="14287535" y="185772"/>
          <a:ext cx="931339" cy="5834028"/>
        </a:xfrm>
        <a:custGeom>
          <a:avLst/>
          <a:gdLst>
            <a:gd name="connsiteX0" fmla="*/ 47590 w 931339"/>
            <a:gd name="connsiteY0" fmla="*/ 5834028 h 5834028"/>
            <a:gd name="connsiteX1" fmla="*/ 104740 w 931339"/>
            <a:gd name="connsiteY1" fmla="*/ 5091078 h 5834028"/>
            <a:gd name="connsiteX2" fmla="*/ 38065 w 931339"/>
            <a:gd name="connsiteY2" fmla="*/ 3938553 h 5834028"/>
            <a:gd name="connsiteX3" fmla="*/ 790540 w 931339"/>
            <a:gd name="connsiteY3" fmla="*/ 3919503 h 5834028"/>
            <a:gd name="connsiteX4" fmla="*/ 914365 w 931339"/>
            <a:gd name="connsiteY4" fmla="*/ 3605178 h 5834028"/>
            <a:gd name="connsiteX5" fmla="*/ 571465 w 931339"/>
            <a:gd name="connsiteY5" fmla="*/ 3538503 h 5834028"/>
            <a:gd name="connsiteX6" fmla="*/ 571465 w 931339"/>
            <a:gd name="connsiteY6" fmla="*/ 3700428 h 5834028"/>
            <a:gd name="connsiteX7" fmla="*/ 419065 w 931339"/>
            <a:gd name="connsiteY7" fmla="*/ 3643278 h 5834028"/>
            <a:gd name="connsiteX8" fmla="*/ 180940 w 931339"/>
            <a:gd name="connsiteY8" fmla="*/ 3709953 h 5834028"/>
            <a:gd name="connsiteX9" fmla="*/ 85690 w 931339"/>
            <a:gd name="connsiteY9" fmla="*/ 3757578 h 5834028"/>
            <a:gd name="connsiteX10" fmla="*/ 76165 w 931339"/>
            <a:gd name="connsiteY10" fmla="*/ 3119403 h 5834028"/>
            <a:gd name="connsiteX11" fmla="*/ 314290 w 931339"/>
            <a:gd name="connsiteY11" fmla="*/ 2833653 h 5834028"/>
            <a:gd name="connsiteX12" fmla="*/ 609565 w 931339"/>
            <a:gd name="connsiteY12" fmla="*/ 2576478 h 5834028"/>
            <a:gd name="connsiteX13" fmla="*/ 657190 w 931339"/>
            <a:gd name="connsiteY13" fmla="*/ 2090703 h 5834028"/>
            <a:gd name="connsiteX14" fmla="*/ 142840 w 931339"/>
            <a:gd name="connsiteY14" fmla="*/ 1776378 h 5834028"/>
            <a:gd name="connsiteX15" fmla="*/ 152365 w 931339"/>
            <a:gd name="connsiteY15" fmla="*/ 223803 h 5834028"/>
            <a:gd name="connsiteX16" fmla="*/ 161890 w 931339"/>
            <a:gd name="connsiteY16" fmla="*/ 42828 h 583402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</a:cxnLst>
          <a:rect l="l" t="t" r="r" b="b"/>
          <a:pathLst>
            <a:path w="931339" h="5834028">
              <a:moveTo>
                <a:pt x="47590" y="5834028"/>
              </a:moveTo>
              <a:cubicBezTo>
                <a:pt x="76958" y="5620509"/>
                <a:pt x="106327" y="5406990"/>
                <a:pt x="104740" y="5091078"/>
              </a:cubicBezTo>
              <a:cubicBezTo>
                <a:pt x="103153" y="4775166"/>
                <a:pt x="-76235" y="4133815"/>
                <a:pt x="38065" y="3938553"/>
              </a:cubicBezTo>
              <a:cubicBezTo>
                <a:pt x="152365" y="3743291"/>
                <a:pt x="644490" y="3975065"/>
                <a:pt x="790540" y="3919503"/>
              </a:cubicBezTo>
              <a:cubicBezTo>
                <a:pt x="936590" y="3863941"/>
                <a:pt x="950877" y="3668678"/>
                <a:pt x="914365" y="3605178"/>
              </a:cubicBezTo>
              <a:cubicBezTo>
                <a:pt x="877853" y="3541678"/>
                <a:pt x="628615" y="3522628"/>
                <a:pt x="571465" y="3538503"/>
              </a:cubicBezTo>
              <a:cubicBezTo>
                <a:pt x="514315" y="3554378"/>
                <a:pt x="596865" y="3682965"/>
                <a:pt x="571465" y="3700428"/>
              </a:cubicBezTo>
              <a:cubicBezTo>
                <a:pt x="546065" y="3717891"/>
                <a:pt x="484152" y="3641691"/>
                <a:pt x="419065" y="3643278"/>
              </a:cubicBezTo>
              <a:cubicBezTo>
                <a:pt x="353978" y="3644865"/>
                <a:pt x="236503" y="3690903"/>
                <a:pt x="180940" y="3709953"/>
              </a:cubicBezTo>
              <a:cubicBezTo>
                <a:pt x="125378" y="3729003"/>
                <a:pt x="103153" y="3856003"/>
                <a:pt x="85690" y="3757578"/>
              </a:cubicBezTo>
              <a:cubicBezTo>
                <a:pt x="68228" y="3659153"/>
                <a:pt x="38065" y="3273390"/>
                <a:pt x="76165" y="3119403"/>
              </a:cubicBezTo>
              <a:cubicBezTo>
                <a:pt x="114265" y="2965415"/>
                <a:pt x="225390" y="2924140"/>
                <a:pt x="314290" y="2833653"/>
              </a:cubicBezTo>
              <a:cubicBezTo>
                <a:pt x="403190" y="2743165"/>
                <a:pt x="552415" y="2700303"/>
                <a:pt x="609565" y="2576478"/>
              </a:cubicBezTo>
              <a:cubicBezTo>
                <a:pt x="666715" y="2452653"/>
                <a:pt x="734977" y="2224053"/>
                <a:pt x="657190" y="2090703"/>
              </a:cubicBezTo>
              <a:cubicBezTo>
                <a:pt x="579403" y="1957353"/>
                <a:pt x="226977" y="2087528"/>
                <a:pt x="142840" y="1776378"/>
              </a:cubicBezTo>
              <a:cubicBezTo>
                <a:pt x="58703" y="1465228"/>
                <a:pt x="149190" y="512728"/>
                <a:pt x="152365" y="223803"/>
              </a:cubicBezTo>
              <a:cubicBezTo>
                <a:pt x="155540" y="-65122"/>
                <a:pt x="158715" y="-11147"/>
                <a:pt x="161890" y="42828"/>
              </a:cubicBezTo>
            </a:path>
          </a:pathLst>
        </a:cu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14</xdr:col>
      <xdr:colOff>275954</xdr:colOff>
      <xdr:row>1</xdr:row>
      <xdr:rowOff>0</xdr:rowOff>
    </xdr:from>
    <xdr:to>
      <xdr:col>15</xdr:col>
      <xdr:colOff>249815</xdr:colOff>
      <xdr:row>25</xdr:row>
      <xdr:rowOff>57331</xdr:rowOff>
    </xdr:to>
    <xdr:sp macro="" textlink="">
      <xdr:nvSpPr>
        <xdr:cNvPr id="11" name="Freihandform 10"/>
        <xdr:cNvSpPr/>
      </xdr:nvSpPr>
      <xdr:spPr bwMode="auto">
        <a:xfrm>
          <a:off x="10943954" y="161925"/>
          <a:ext cx="735861" cy="4172131"/>
        </a:xfrm>
        <a:custGeom>
          <a:avLst/>
          <a:gdLst>
            <a:gd name="connsiteX0" fmla="*/ 695596 w 735861"/>
            <a:gd name="connsiteY0" fmla="*/ 3933825 h 3943531"/>
            <a:gd name="connsiteX1" fmla="*/ 647971 w 735861"/>
            <a:gd name="connsiteY1" fmla="*/ 3943350 h 3943531"/>
            <a:gd name="connsiteX2" fmla="*/ 590821 w 735861"/>
            <a:gd name="connsiteY2" fmla="*/ 3924300 h 3943531"/>
            <a:gd name="connsiteX3" fmla="*/ 486046 w 735861"/>
            <a:gd name="connsiteY3" fmla="*/ 3905250 h 3943531"/>
            <a:gd name="connsiteX4" fmla="*/ 447946 w 735861"/>
            <a:gd name="connsiteY4" fmla="*/ 3895725 h 3943531"/>
            <a:gd name="connsiteX5" fmla="*/ 457471 w 735861"/>
            <a:gd name="connsiteY5" fmla="*/ 3857625 h 3943531"/>
            <a:gd name="connsiteX6" fmla="*/ 514621 w 735861"/>
            <a:gd name="connsiteY6" fmla="*/ 3800475 h 3943531"/>
            <a:gd name="connsiteX7" fmla="*/ 505096 w 735861"/>
            <a:gd name="connsiteY7" fmla="*/ 3686175 h 3943531"/>
            <a:gd name="connsiteX8" fmla="*/ 447946 w 735861"/>
            <a:gd name="connsiteY8" fmla="*/ 3667125 h 3943531"/>
            <a:gd name="connsiteX9" fmla="*/ 352696 w 735861"/>
            <a:gd name="connsiteY9" fmla="*/ 3629025 h 3943531"/>
            <a:gd name="connsiteX10" fmla="*/ 324121 w 735861"/>
            <a:gd name="connsiteY10" fmla="*/ 3619500 h 3943531"/>
            <a:gd name="connsiteX11" fmla="*/ 209821 w 735861"/>
            <a:gd name="connsiteY11" fmla="*/ 3600450 h 3943531"/>
            <a:gd name="connsiteX12" fmla="*/ 152671 w 735861"/>
            <a:gd name="connsiteY12" fmla="*/ 3571875 h 3943531"/>
            <a:gd name="connsiteX13" fmla="*/ 66946 w 735861"/>
            <a:gd name="connsiteY13" fmla="*/ 3562350 h 3943531"/>
            <a:gd name="connsiteX14" fmla="*/ 38371 w 735861"/>
            <a:gd name="connsiteY14" fmla="*/ 3552825 h 3943531"/>
            <a:gd name="connsiteX15" fmla="*/ 28846 w 735861"/>
            <a:gd name="connsiteY15" fmla="*/ 3505200 h 3943531"/>
            <a:gd name="connsiteX16" fmla="*/ 9796 w 735861"/>
            <a:gd name="connsiteY16" fmla="*/ 3476625 h 3943531"/>
            <a:gd name="connsiteX17" fmla="*/ 19321 w 735861"/>
            <a:gd name="connsiteY17" fmla="*/ 3333750 h 3943531"/>
            <a:gd name="connsiteX18" fmla="*/ 57421 w 735861"/>
            <a:gd name="connsiteY18" fmla="*/ 3305175 h 3943531"/>
            <a:gd name="connsiteX19" fmla="*/ 381271 w 735861"/>
            <a:gd name="connsiteY19" fmla="*/ 3295650 h 3943531"/>
            <a:gd name="connsiteX20" fmla="*/ 409846 w 735861"/>
            <a:gd name="connsiteY20" fmla="*/ 3267075 h 3943531"/>
            <a:gd name="connsiteX21" fmla="*/ 419371 w 735861"/>
            <a:gd name="connsiteY21" fmla="*/ 3219450 h 3943531"/>
            <a:gd name="connsiteX22" fmla="*/ 438421 w 735861"/>
            <a:gd name="connsiteY22" fmla="*/ 3067050 h 3943531"/>
            <a:gd name="connsiteX23" fmla="*/ 486046 w 735861"/>
            <a:gd name="connsiteY23" fmla="*/ 3076575 h 3943531"/>
            <a:gd name="connsiteX24" fmla="*/ 524146 w 735861"/>
            <a:gd name="connsiteY24" fmla="*/ 3133725 h 3943531"/>
            <a:gd name="connsiteX25" fmla="*/ 543196 w 735861"/>
            <a:gd name="connsiteY25" fmla="*/ 3162300 h 3943531"/>
            <a:gd name="connsiteX26" fmla="*/ 562246 w 735861"/>
            <a:gd name="connsiteY26" fmla="*/ 3200400 h 3943531"/>
            <a:gd name="connsiteX27" fmla="*/ 581296 w 735861"/>
            <a:gd name="connsiteY27" fmla="*/ 3228975 h 3943531"/>
            <a:gd name="connsiteX28" fmla="*/ 600346 w 735861"/>
            <a:gd name="connsiteY28" fmla="*/ 3286125 h 3943531"/>
            <a:gd name="connsiteX29" fmla="*/ 609871 w 735861"/>
            <a:gd name="connsiteY29" fmla="*/ 3429000 h 3943531"/>
            <a:gd name="connsiteX30" fmla="*/ 619396 w 735861"/>
            <a:gd name="connsiteY30" fmla="*/ 3457575 h 3943531"/>
            <a:gd name="connsiteX31" fmla="*/ 686071 w 735861"/>
            <a:gd name="connsiteY31" fmla="*/ 3543300 h 3943531"/>
            <a:gd name="connsiteX32" fmla="*/ 705121 w 735861"/>
            <a:gd name="connsiteY32" fmla="*/ 3686175 h 3943531"/>
            <a:gd name="connsiteX33" fmla="*/ 724171 w 735861"/>
            <a:gd name="connsiteY33" fmla="*/ 3762375 h 3943531"/>
            <a:gd name="connsiteX34" fmla="*/ 724171 w 735861"/>
            <a:gd name="connsiteY34" fmla="*/ 3590925 h 3943531"/>
            <a:gd name="connsiteX35" fmla="*/ 705121 w 735861"/>
            <a:gd name="connsiteY35" fmla="*/ 3495675 h 3943531"/>
            <a:gd name="connsiteX36" fmla="*/ 695596 w 735861"/>
            <a:gd name="connsiteY36" fmla="*/ 3076575 h 3943531"/>
            <a:gd name="connsiteX37" fmla="*/ 714646 w 735861"/>
            <a:gd name="connsiteY37" fmla="*/ 2724150 h 3943531"/>
            <a:gd name="connsiteX38" fmla="*/ 705121 w 735861"/>
            <a:gd name="connsiteY38" fmla="*/ 2200275 h 3943531"/>
            <a:gd name="connsiteX39" fmla="*/ 647971 w 735861"/>
            <a:gd name="connsiteY39" fmla="*/ 2124075 h 3943531"/>
            <a:gd name="connsiteX40" fmla="*/ 571771 w 735861"/>
            <a:gd name="connsiteY40" fmla="*/ 2133600 h 3943531"/>
            <a:gd name="connsiteX41" fmla="*/ 486046 w 735861"/>
            <a:gd name="connsiteY41" fmla="*/ 2209800 h 3943531"/>
            <a:gd name="connsiteX42" fmla="*/ 409846 w 735861"/>
            <a:gd name="connsiteY42" fmla="*/ 2228850 h 3943531"/>
            <a:gd name="connsiteX43" fmla="*/ 371746 w 735861"/>
            <a:gd name="connsiteY43" fmla="*/ 2238375 h 3943531"/>
            <a:gd name="connsiteX44" fmla="*/ 305071 w 735861"/>
            <a:gd name="connsiteY44" fmla="*/ 2276475 h 3943531"/>
            <a:gd name="connsiteX45" fmla="*/ 266971 w 735861"/>
            <a:gd name="connsiteY45" fmla="*/ 2305050 h 3943531"/>
            <a:gd name="connsiteX46" fmla="*/ 238396 w 735861"/>
            <a:gd name="connsiteY46" fmla="*/ 2209800 h 3943531"/>
            <a:gd name="connsiteX47" fmla="*/ 171721 w 735861"/>
            <a:gd name="connsiteY47" fmla="*/ 2162175 h 3943531"/>
            <a:gd name="connsiteX48" fmla="*/ 162196 w 735861"/>
            <a:gd name="connsiteY48" fmla="*/ 1981200 h 3943531"/>
            <a:gd name="connsiteX49" fmla="*/ 133621 w 735861"/>
            <a:gd name="connsiteY49" fmla="*/ 1962150 h 3943531"/>
            <a:gd name="connsiteX50" fmla="*/ 76471 w 735861"/>
            <a:gd name="connsiteY50" fmla="*/ 1914525 h 3943531"/>
            <a:gd name="connsiteX51" fmla="*/ 19321 w 735861"/>
            <a:gd name="connsiteY51" fmla="*/ 1895475 h 3943531"/>
            <a:gd name="connsiteX52" fmla="*/ 271 w 735861"/>
            <a:gd name="connsiteY52" fmla="*/ 1866900 h 3943531"/>
            <a:gd name="connsiteX53" fmla="*/ 66946 w 735861"/>
            <a:gd name="connsiteY53" fmla="*/ 1790700 h 3943531"/>
            <a:gd name="connsiteX54" fmla="*/ 76471 w 735861"/>
            <a:gd name="connsiteY54" fmla="*/ 1762125 h 3943531"/>
            <a:gd name="connsiteX55" fmla="*/ 85996 w 735861"/>
            <a:gd name="connsiteY55" fmla="*/ 1695450 h 3943531"/>
            <a:gd name="connsiteX56" fmla="*/ 105046 w 735861"/>
            <a:gd name="connsiteY56" fmla="*/ 1666875 h 3943531"/>
            <a:gd name="connsiteX57" fmla="*/ 162196 w 735861"/>
            <a:gd name="connsiteY57" fmla="*/ 1619250 h 3943531"/>
            <a:gd name="connsiteX58" fmla="*/ 181246 w 735861"/>
            <a:gd name="connsiteY58" fmla="*/ 1590675 h 3943531"/>
            <a:gd name="connsiteX59" fmla="*/ 200296 w 735861"/>
            <a:gd name="connsiteY59" fmla="*/ 1485900 h 3943531"/>
            <a:gd name="connsiteX60" fmla="*/ 286021 w 735861"/>
            <a:gd name="connsiteY60" fmla="*/ 1495425 h 3943531"/>
            <a:gd name="connsiteX61" fmla="*/ 314596 w 735861"/>
            <a:gd name="connsiteY61" fmla="*/ 1514475 h 3943531"/>
            <a:gd name="connsiteX62" fmla="*/ 343171 w 735861"/>
            <a:gd name="connsiteY62" fmla="*/ 1524000 h 3943531"/>
            <a:gd name="connsiteX63" fmla="*/ 371746 w 735861"/>
            <a:gd name="connsiteY63" fmla="*/ 1504950 h 3943531"/>
            <a:gd name="connsiteX64" fmla="*/ 381271 w 735861"/>
            <a:gd name="connsiteY64" fmla="*/ 1466850 h 3943531"/>
            <a:gd name="connsiteX65" fmla="*/ 447946 w 735861"/>
            <a:gd name="connsiteY65" fmla="*/ 1457325 h 3943531"/>
            <a:gd name="connsiteX66" fmla="*/ 514621 w 735861"/>
            <a:gd name="connsiteY66" fmla="*/ 1457325 h 3943531"/>
            <a:gd name="connsiteX67" fmla="*/ 533671 w 735861"/>
            <a:gd name="connsiteY67" fmla="*/ 1485900 h 3943531"/>
            <a:gd name="connsiteX68" fmla="*/ 581296 w 735861"/>
            <a:gd name="connsiteY68" fmla="*/ 1552575 h 3943531"/>
            <a:gd name="connsiteX69" fmla="*/ 600346 w 735861"/>
            <a:gd name="connsiteY69" fmla="*/ 1609725 h 3943531"/>
            <a:gd name="connsiteX70" fmla="*/ 609871 w 735861"/>
            <a:gd name="connsiteY70" fmla="*/ 1638300 h 3943531"/>
            <a:gd name="connsiteX71" fmla="*/ 619396 w 735861"/>
            <a:gd name="connsiteY71" fmla="*/ 1800225 h 3943531"/>
            <a:gd name="connsiteX72" fmla="*/ 628921 w 735861"/>
            <a:gd name="connsiteY72" fmla="*/ 1828800 h 3943531"/>
            <a:gd name="connsiteX73" fmla="*/ 657496 w 735861"/>
            <a:gd name="connsiteY73" fmla="*/ 1952625 h 3943531"/>
            <a:gd name="connsiteX74" fmla="*/ 695596 w 735861"/>
            <a:gd name="connsiteY74" fmla="*/ 1962150 h 3943531"/>
            <a:gd name="connsiteX75" fmla="*/ 695596 w 735861"/>
            <a:gd name="connsiteY75" fmla="*/ 1666875 h 3943531"/>
            <a:gd name="connsiteX76" fmla="*/ 714646 w 735861"/>
            <a:gd name="connsiteY76" fmla="*/ 1038225 h 3943531"/>
            <a:gd name="connsiteX77" fmla="*/ 705121 w 735861"/>
            <a:gd name="connsiteY77" fmla="*/ 733425 h 3943531"/>
            <a:gd name="connsiteX78" fmla="*/ 676546 w 735861"/>
            <a:gd name="connsiteY78" fmla="*/ 676275 h 3943531"/>
            <a:gd name="connsiteX79" fmla="*/ 667021 w 735861"/>
            <a:gd name="connsiteY79" fmla="*/ 647700 h 3943531"/>
            <a:gd name="connsiteX80" fmla="*/ 647971 w 735861"/>
            <a:gd name="connsiteY80" fmla="*/ 619125 h 3943531"/>
            <a:gd name="connsiteX81" fmla="*/ 638446 w 735861"/>
            <a:gd name="connsiteY81" fmla="*/ 590550 h 3943531"/>
            <a:gd name="connsiteX82" fmla="*/ 609871 w 735861"/>
            <a:gd name="connsiteY82" fmla="*/ 561975 h 3943531"/>
            <a:gd name="connsiteX83" fmla="*/ 590821 w 735861"/>
            <a:gd name="connsiteY83" fmla="*/ 533400 h 3943531"/>
            <a:gd name="connsiteX84" fmla="*/ 533671 w 735861"/>
            <a:gd name="connsiteY84" fmla="*/ 504825 h 3943531"/>
            <a:gd name="connsiteX85" fmla="*/ 543196 w 735861"/>
            <a:gd name="connsiteY85" fmla="*/ 381000 h 3943531"/>
            <a:gd name="connsiteX86" fmla="*/ 581296 w 735861"/>
            <a:gd name="connsiteY86" fmla="*/ 342900 h 3943531"/>
            <a:gd name="connsiteX87" fmla="*/ 609871 w 735861"/>
            <a:gd name="connsiteY87" fmla="*/ 285750 h 3943531"/>
            <a:gd name="connsiteX88" fmla="*/ 628921 w 735861"/>
            <a:gd name="connsiteY88" fmla="*/ 257175 h 3943531"/>
            <a:gd name="connsiteX89" fmla="*/ 657496 w 735861"/>
            <a:gd name="connsiteY89" fmla="*/ 133350 h 3943531"/>
            <a:gd name="connsiteX90" fmla="*/ 686071 w 735861"/>
            <a:gd name="connsiteY90" fmla="*/ 123825 h 3943531"/>
            <a:gd name="connsiteX91" fmla="*/ 714646 w 735861"/>
            <a:gd name="connsiteY91" fmla="*/ 0 h 394353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</a:cxnLst>
          <a:rect l="l" t="t" r="r" b="b"/>
          <a:pathLst>
            <a:path w="735861" h="3943531">
              <a:moveTo>
                <a:pt x="695596" y="3933825"/>
              </a:moveTo>
              <a:cubicBezTo>
                <a:pt x="679721" y="3937000"/>
                <a:pt x="664094" y="3944816"/>
                <a:pt x="647971" y="3943350"/>
              </a:cubicBezTo>
              <a:cubicBezTo>
                <a:pt x="627973" y="3941532"/>
                <a:pt x="610628" y="3927601"/>
                <a:pt x="590821" y="3924300"/>
              </a:cubicBezTo>
              <a:cubicBezTo>
                <a:pt x="549464" y="3917407"/>
                <a:pt x="525984" y="3914125"/>
                <a:pt x="486046" y="3905250"/>
              </a:cubicBezTo>
              <a:cubicBezTo>
                <a:pt x="473267" y="3902410"/>
                <a:pt x="460646" y="3898900"/>
                <a:pt x="447946" y="3895725"/>
              </a:cubicBezTo>
              <a:cubicBezTo>
                <a:pt x="451121" y="3883025"/>
                <a:pt x="451617" y="3869334"/>
                <a:pt x="457471" y="3857625"/>
              </a:cubicBezTo>
              <a:cubicBezTo>
                <a:pt x="475193" y="3822181"/>
                <a:pt x="485617" y="3819811"/>
                <a:pt x="514621" y="3800475"/>
              </a:cubicBezTo>
              <a:cubicBezTo>
                <a:pt x="528202" y="3759733"/>
                <a:pt x="541487" y="3736213"/>
                <a:pt x="505096" y="3686175"/>
              </a:cubicBezTo>
              <a:cubicBezTo>
                <a:pt x="493285" y="3669935"/>
                <a:pt x="465907" y="3676105"/>
                <a:pt x="447946" y="3667125"/>
              </a:cubicBezTo>
              <a:cubicBezTo>
                <a:pt x="391885" y="3639095"/>
                <a:pt x="423316" y="3652565"/>
                <a:pt x="352696" y="3629025"/>
              </a:cubicBezTo>
              <a:cubicBezTo>
                <a:pt x="343171" y="3625850"/>
                <a:pt x="334025" y="3621151"/>
                <a:pt x="324121" y="3619500"/>
              </a:cubicBezTo>
              <a:lnTo>
                <a:pt x="209821" y="3600450"/>
              </a:lnTo>
              <a:cubicBezTo>
                <a:pt x="190771" y="3590925"/>
                <a:pt x="173250" y="3577363"/>
                <a:pt x="152671" y="3571875"/>
              </a:cubicBezTo>
              <a:cubicBezTo>
                <a:pt x="124891" y="3564467"/>
                <a:pt x="95306" y="3567077"/>
                <a:pt x="66946" y="3562350"/>
              </a:cubicBezTo>
              <a:cubicBezTo>
                <a:pt x="57042" y="3560699"/>
                <a:pt x="47896" y="3556000"/>
                <a:pt x="38371" y="3552825"/>
              </a:cubicBezTo>
              <a:cubicBezTo>
                <a:pt x="35196" y="3536950"/>
                <a:pt x="34530" y="3520359"/>
                <a:pt x="28846" y="3505200"/>
              </a:cubicBezTo>
              <a:cubicBezTo>
                <a:pt x="24826" y="3494481"/>
                <a:pt x="10431" y="3488055"/>
                <a:pt x="9796" y="3476625"/>
              </a:cubicBezTo>
              <a:cubicBezTo>
                <a:pt x="7148" y="3428968"/>
                <a:pt x="6546" y="3379739"/>
                <a:pt x="19321" y="3333750"/>
              </a:cubicBezTo>
              <a:cubicBezTo>
                <a:pt x="23570" y="3318454"/>
                <a:pt x="41633" y="3306837"/>
                <a:pt x="57421" y="3305175"/>
              </a:cubicBezTo>
              <a:cubicBezTo>
                <a:pt x="164824" y="3293869"/>
                <a:pt x="273321" y="3298825"/>
                <a:pt x="381271" y="3295650"/>
              </a:cubicBezTo>
              <a:cubicBezTo>
                <a:pt x="390796" y="3286125"/>
                <a:pt x="403822" y="3279123"/>
                <a:pt x="409846" y="3267075"/>
              </a:cubicBezTo>
              <a:cubicBezTo>
                <a:pt x="417086" y="3252595"/>
                <a:pt x="416475" y="3235378"/>
                <a:pt x="419371" y="3219450"/>
              </a:cubicBezTo>
              <a:cubicBezTo>
                <a:pt x="432501" y="3147238"/>
                <a:pt x="429686" y="3154401"/>
                <a:pt x="438421" y="3067050"/>
              </a:cubicBezTo>
              <a:cubicBezTo>
                <a:pt x="454296" y="3070225"/>
                <a:pt x="471566" y="3069335"/>
                <a:pt x="486046" y="3076575"/>
              </a:cubicBezTo>
              <a:cubicBezTo>
                <a:pt x="522158" y="3094631"/>
                <a:pt x="510035" y="3105503"/>
                <a:pt x="524146" y="3133725"/>
              </a:cubicBezTo>
              <a:cubicBezTo>
                <a:pt x="529266" y="3143964"/>
                <a:pt x="537516" y="3152361"/>
                <a:pt x="543196" y="3162300"/>
              </a:cubicBezTo>
              <a:cubicBezTo>
                <a:pt x="550241" y="3174628"/>
                <a:pt x="555201" y="3188072"/>
                <a:pt x="562246" y="3200400"/>
              </a:cubicBezTo>
              <a:cubicBezTo>
                <a:pt x="567926" y="3210339"/>
                <a:pt x="576647" y="3218514"/>
                <a:pt x="581296" y="3228975"/>
              </a:cubicBezTo>
              <a:cubicBezTo>
                <a:pt x="589451" y="3247325"/>
                <a:pt x="600346" y="3286125"/>
                <a:pt x="600346" y="3286125"/>
              </a:cubicBezTo>
              <a:cubicBezTo>
                <a:pt x="603521" y="3333750"/>
                <a:pt x="604600" y="3381561"/>
                <a:pt x="609871" y="3429000"/>
              </a:cubicBezTo>
              <a:cubicBezTo>
                <a:pt x="610980" y="3438979"/>
                <a:pt x="614520" y="3448798"/>
                <a:pt x="619396" y="3457575"/>
              </a:cubicBezTo>
              <a:cubicBezTo>
                <a:pt x="647879" y="3508844"/>
                <a:pt x="651361" y="3508590"/>
                <a:pt x="686071" y="3543300"/>
              </a:cubicBezTo>
              <a:cubicBezTo>
                <a:pt x="692421" y="3590925"/>
                <a:pt x="696889" y="3638839"/>
                <a:pt x="705121" y="3686175"/>
              </a:cubicBezTo>
              <a:cubicBezTo>
                <a:pt x="709607" y="3711970"/>
                <a:pt x="724171" y="3762375"/>
                <a:pt x="724171" y="3762375"/>
              </a:cubicBezTo>
              <a:cubicBezTo>
                <a:pt x="740042" y="3683021"/>
                <a:pt x="739471" y="3708225"/>
                <a:pt x="724171" y="3590925"/>
              </a:cubicBezTo>
              <a:cubicBezTo>
                <a:pt x="719983" y="3558818"/>
                <a:pt x="705121" y="3495675"/>
                <a:pt x="705121" y="3495675"/>
              </a:cubicBezTo>
              <a:cubicBezTo>
                <a:pt x="701946" y="3355975"/>
                <a:pt x="695596" y="3216311"/>
                <a:pt x="695596" y="3076575"/>
              </a:cubicBezTo>
              <a:cubicBezTo>
                <a:pt x="695596" y="2788851"/>
                <a:pt x="680937" y="2858987"/>
                <a:pt x="714646" y="2724150"/>
              </a:cubicBezTo>
              <a:cubicBezTo>
                <a:pt x="711471" y="2549525"/>
                <a:pt x="713562" y="2374725"/>
                <a:pt x="705121" y="2200275"/>
              </a:cubicBezTo>
              <a:cubicBezTo>
                <a:pt x="701516" y="2125773"/>
                <a:pt x="697711" y="2136510"/>
                <a:pt x="647971" y="2124075"/>
              </a:cubicBezTo>
              <a:cubicBezTo>
                <a:pt x="622571" y="2127250"/>
                <a:pt x="595074" y="2123008"/>
                <a:pt x="571771" y="2133600"/>
              </a:cubicBezTo>
              <a:cubicBezTo>
                <a:pt x="472820" y="2178578"/>
                <a:pt x="638090" y="2179391"/>
                <a:pt x="486046" y="2209800"/>
              </a:cubicBezTo>
              <a:cubicBezTo>
                <a:pt x="389220" y="2229165"/>
                <a:pt x="478187" y="2209324"/>
                <a:pt x="409846" y="2228850"/>
              </a:cubicBezTo>
              <a:cubicBezTo>
                <a:pt x="397259" y="2232446"/>
                <a:pt x="384003" y="2233778"/>
                <a:pt x="371746" y="2238375"/>
              </a:cubicBezTo>
              <a:cubicBezTo>
                <a:pt x="344124" y="2248733"/>
                <a:pt x="328758" y="2260684"/>
                <a:pt x="305071" y="2276475"/>
              </a:cubicBezTo>
              <a:cubicBezTo>
                <a:pt x="282401" y="2344485"/>
                <a:pt x="297160" y="2350333"/>
                <a:pt x="266971" y="2305050"/>
              </a:cubicBezTo>
              <a:cubicBezTo>
                <a:pt x="263158" y="2289799"/>
                <a:pt x="245353" y="2214438"/>
                <a:pt x="238396" y="2209800"/>
              </a:cubicBezTo>
              <a:cubicBezTo>
                <a:pt x="196612" y="2181944"/>
                <a:pt x="218979" y="2197619"/>
                <a:pt x="171721" y="2162175"/>
              </a:cubicBezTo>
              <a:cubicBezTo>
                <a:pt x="186486" y="2088348"/>
                <a:pt x="193425" y="2081131"/>
                <a:pt x="162196" y="1981200"/>
              </a:cubicBezTo>
              <a:cubicBezTo>
                <a:pt x="158781" y="1970273"/>
                <a:pt x="142415" y="1969479"/>
                <a:pt x="133621" y="1962150"/>
              </a:cubicBezTo>
              <a:cubicBezTo>
                <a:pt x="107986" y="1940787"/>
                <a:pt x="106877" y="1928039"/>
                <a:pt x="76471" y="1914525"/>
              </a:cubicBezTo>
              <a:cubicBezTo>
                <a:pt x="58121" y="1906370"/>
                <a:pt x="19321" y="1895475"/>
                <a:pt x="19321" y="1895475"/>
              </a:cubicBezTo>
              <a:cubicBezTo>
                <a:pt x="12971" y="1885950"/>
                <a:pt x="-2212" y="1878075"/>
                <a:pt x="271" y="1866900"/>
              </a:cubicBezTo>
              <a:cubicBezTo>
                <a:pt x="9934" y="1823416"/>
                <a:pt x="36714" y="1810854"/>
                <a:pt x="66946" y="1790700"/>
              </a:cubicBezTo>
              <a:cubicBezTo>
                <a:pt x="70121" y="1781175"/>
                <a:pt x="74502" y="1771970"/>
                <a:pt x="76471" y="1762125"/>
              </a:cubicBezTo>
              <a:cubicBezTo>
                <a:pt x="80874" y="1740110"/>
                <a:pt x="79545" y="1716954"/>
                <a:pt x="85996" y="1695450"/>
              </a:cubicBezTo>
              <a:cubicBezTo>
                <a:pt x="89285" y="1684485"/>
                <a:pt x="97717" y="1675669"/>
                <a:pt x="105046" y="1666875"/>
              </a:cubicBezTo>
              <a:cubicBezTo>
                <a:pt x="127965" y="1639373"/>
                <a:pt x="134099" y="1637981"/>
                <a:pt x="162196" y="1619250"/>
              </a:cubicBezTo>
              <a:cubicBezTo>
                <a:pt x="168546" y="1609725"/>
                <a:pt x="176126" y="1600914"/>
                <a:pt x="181246" y="1590675"/>
              </a:cubicBezTo>
              <a:cubicBezTo>
                <a:pt x="195929" y="1561309"/>
                <a:pt x="197013" y="1512167"/>
                <a:pt x="200296" y="1485900"/>
              </a:cubicBezTo>
              <a:cubicBezTo>
                <a:pt x="228871" y="1489075"/>
                <a:pt x="258129" y="1488452"/>
                <a:pt x="286021" y="1495425"/>
              </a:cubicBezTo>
              <a:cubicBezTo>
                <a:pt x="297127" y="1498201"/>
                <a:pt x="304357" y="1509355"/>
                <a:pt x="314596" y="1514475"/>
              </a:cubicBezTo>
              <a:cubicBezTo>
                <a:pt x="323576" y="1518965"/>
                <a:pt x="333646" y="1520825"/>
                <a:pt x="343171" y="1524000"/>
              </a:cubicBezTo>
              <a:cubicBezTo>
                <a:pt x="352696" y="1517650"/>
                <a:pt x="365396" y="1514475"/>
                <a:pt x="371746" y="1504950"/>
              </a:cubicBezTo>
              <a:cubicBezTo>
                <a:pt x="379008" y="1494058"/>
                <a:pt x="370170" y="1473788"/>
                <a:pt x="381271" y="1466850"/>
              </a:cubicBezTo>
              <a:cubicBezTo>
                <a:pt x="400309" y="1454951"/>
                <a:pt x="425721" y="1460500"/>
                <a:pt x="447946" y="1457325"/>
              </a:cubicBezTo>
              <a:cubicBezTo>
                <a:pt x="473652" y="1448756"/>
                <a:pt x="486714" y="1438720"/>
                <a:pt x="514621" y="1457325"/>
              </a:cubicBezTo>
              <a:cubicBezTo>
                <a:pt x="524146" y="1463675"/>
                <a:pt x="526342" y="1477106"/>
                <a:pt x="533671" y="1485900"/>
              </a:cubicBezTo>
              <a:cubicBezTo>
                <a:pt x="569078" y="1528388"/>
                <a:pt x="559604" y="1498344"/>
                <a:pt x="581296" y="1552575"/>
              </a:cubicBezTo>
              <a:cubicBezTo>
                <a:pt x="588754" y="1571219"/>
                <a:pt x="593996" y="1590675"/>
                <a:pt x="600346" y="1609725"/>
              </a:cubicBezTo>
              <a:lnTo>
                <a:pt x="609871" y="1638300"/>
              </a:lnTo>
              <a:cubicBezTo>
                <a:pt x="613046" y="1692275"/>
                <a:pt x="614016" y="1746425"/>
                <a:pt x="619396" y="1800225"/>
              </a:cubicBezTo>
              <a:cubicBezTo>
                <a:pt x="620395" y="1810215"/>
                <a:pt x="627394" y="1818877"/>
                <a:pt x="628921" y="1828800"/>
              </a:cubicBezTo>
              <a:cubicBezTo>
                <a:pt x="631350" y="1844590"/>
                <a:pt x="623701" y="1930095"/>
                <a:pt x="657496" y="1952625"/>
              </a:cubicBezTo>
              <a:cubicBezTo>
                <a:pt x="668388" y="1959887"/>
                <a:pt x="682896" y="1958975"/>
                <a:pt x="695596" y="1962150"/>
              </a:cubicBezTo>
              <a:cubicBezTo>
                <a:pt x="734367" y="1845837"/>
                <a:pt x="695596" y="1973259"/>
                <a:pt x="695596" y="1666875"/>
              </a:cubicBezTo>
              <a:cubicBezTo>
                <a:pt x="695596" y="1102180"/>
                <a:pt x="658019" y="1264733"/>
                <a:pt x="714646" y="1038225"/>
              </a:cubicBezTo>
              <a:cubicBezTo>
                <a:pt x="711471" y="936625"/>
                <a:pt x="710920" y="834909"/>
                <a:pt x="705121" y="733425"/>
              </a:cubicBezTo>
              <a:cubicBezTo>
                <a:pt x="703576" y="706394"/>
                <a:pt x="687939" y="699061"/>
                <a:pt x="676546" y="676275"/>
              </a:cubicBezTo>
              <a:cubicBezTo>
                <a:pt x="672056" y="667295"/>
                <a:pt x="671511" y="656680"/>
                <a:pt x="667021" y="647700"/>
              </a:cubicBezTo>
              <a:cubicBezTo>
                <a:pt x="661901" y="637461"/>
                <a:pt x="653091" y="629364"/>
                <a:pt x="647971" y="619125"/>
              </a:cubicBezTo>
              <a:cubicBezTo>
                <a:pt x="643481" y="610145"/>
                <a:pt x="644015" y="598904"/>
                <a:pt x="638446" y="590550"/>
              </a:cubicBezTo>
              <a:cubicBezTo>
                <a:pt x="630974" y="579342"/>
                <a:pt x="618495" y="572323"/>
                <a:pt x="609871" y="561975"/>
              </a:cubicBezTo>
              <a:cubicBezTo>
                <a:pt x="602542" y="553181"/>
                <a:pt x="598916" y="541495"/>
                <a:pt x="590821" y="533400"/>
              </a:cubicBezTo>
              <a:cubicBezTo>
                <a:pt x="572357" y="514936"/>
                <a:pt x="556912" y="512572"/>
                <a:pt x="533671" y="504825"/>
              </a:cubicBezTo>
              <a:cubicBezTo>
                <a:pt x="536846" y="463550"/>
                <a:pt x="531515" y="420715"/>
                <a:pt x="543196" y="381000"/>
              </a:cubicBezTo>
              <a:cubicBezTo>
                <a:pt x="548264" y="363769"/>
                <a:pt x="569607" y="356537"/>
                <a:pt x="581296" y="342900"/>
              </a:cubicBezTo>
              <a:cubicBezTo>
                <a:pt x="614053" y="304684"/>
                <a:pt x="589589" y="326314"/>
                <a:pt x="609871" y="285750"/>
              </a:cubicBezTo>
              <a:cubicBezTo>
                <a:pt x="614991" y="275511"/>
                <a:pt x="622571" y="266700"/>
                <a:pt x="628921" y="257175"/>
              </a:cubicBezTo>
              <a:cubicBezTo>
                <a:pt x="631791" y="228473"/>
                <a:pt x="623543" y="160513"/>
                <a:pt x="657496" y="133350"/>
              </a:cubicBezTo>
              <a:cubicBezTo>
                <a:pt x="665336" y="127078"/>
                <a:pt x="676546" y="127000"/>
                <a:pt x="686071" y="123825"/>
              </a:cubicBezTo>
              <a:cubicBezTo>
                <a:pt x="743705" y="85402"/>
                <a:pt x="714646" y="116223"/>
                <a:pt x="714646" y="0"/>
              </a:cubicBezTo>
            </a:path>
          </a:pathLst>
        </a:cu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15</xdr:col>
      <xdr:colOff>180975</xdr:colOff>
      <xdr:row>1</xdr:row>
      <xdr:rowOff>72693</xdr:rowOff>
    </xdr:from>
    <xdr:to>
      <xdr:col>15</xdr:col>
      <xdr:colOff>753692</xdr:colOff>
      <xdr:row>37</xdr:row>
      <xdr:rowOff>88820</xdr:rowOff>
    </xdr:to>
    <xdr:sp macro="" textlink="">
      <xdr:nvSpPr>
        <xdr:cNvPr id="13" name="Freihandform 12"/>
        <xdr:cNvSpPr/>
      </xdr:nvSpPr>
      <xdr:spPr bwMode="auto">
        <a:xfrm>
          <a:off x="11610975" y="234618"/>
          <a:ext cx="572717" cy="5845427"/>
        </a:xfrm>
        <a:custGeom>
          <a:avLst/>
          <a:gdLst>
            <a:gd name="connsiteX0" fmla="*/ 76200 w 542925"/>
            <a:gd name="connsiteY0" fmla="*/ 3507 h 5842332"/>
            <a:gd name="connsiteX1" fmla="*/ 171450 w 542925"/>
            <a:gd name="connsiteY1" fmla="*/ 22557 h 5842332"/>
            <a:gd name="connsiteX2" fmla="*/ 228600 w 542925"/>
            <a:gd name="connsiteY2" fmla="*/ 41607 h 5842332"/>
            <a:gd name="connsiteX3" fmla="*/ 285750 w 542925"/>
            <a:gd name="connsiteY3" fmla="*/ 60657 h 5842332"/>
            <a:gd name="connsiteX4" fmla="*/ 514350 w 542925"/>
            <a:gd name="connsiteY4" fmla="*/ 70182 h 5842332"/>
            <a:gd name="connsiteX5" fmla="*/ 523875 w 542925"/>
            <a:gd name="connsiteY5" fmla="*/ 260682 h 5842332"/>
            <a:gd name="connsiteX6" fmla="*/ 542925 w 542925"/>
            <a:gd name="connsiteY6" fmla="*/ 432132 h 5842332"/>
            <a:gd name="connsiteX7" fmla="*/ 533400 w 542925"/>
            <a:gd name="connsiteY7" fmla="*/ 784557 h 5842332"/>
            <a:gd name="connsiteX8" fmla="*/ 514350 w 542925"/>
            <a:gd name="connsiteY8" fmla="*/ 898857 h 5842332"/>
            <a:gd name="connsiteX9" fmla="*/ 504825 w 542925"/>
            <a:gd name="connsiteY9" fmla="*/ 1156032 h 5842332"/>
            <a:gd name="connsiteX10" fmla="*/ 495300 w 542925"/>
            <a:gd name="connsiteY10" fmla="*/ 1213182 h 5842332"/>
            <a:gd name="connsiteX11" fmla="*/ 476250 w 542925"/>
            <a:gd name="connsiteY11" fmla="*/ 1317957 h 5842332"/>
            <a:gd name="connsiteX12" fmla="*/ 457200 w 542925"/>
            <a:gd name="connsiteY12" fmla="*/ 1451307 h 5842332"/>
            <a:gd name="connsiteX13" fmla="*/ 466725 w 542925"/>
            <a:gd name="connsiteY13" fmla="*/ 1660857 h 5842332"/>
            <a:gd name="connsiteX14" fmla="*/ 476250 w 542925"/>
            <a:gd name="connsiteY14" fmla="*/ 1689432 h 5842332"/>
            <a:gd name="connsiteX15" fmla="*/ 495300 w 542925"/>
            <a:gd name="connsiteY15" fmla="*/ 1718007 h 5842332"/>
            <a:gd name="connsiteX16" fmla="*/ 504825 w 542925"/>
            <a:gd name="connsiteY16" fmla="*/ 1756107 h 5842332"/>
            <a:gd name="connsiteX17" fmla="*/ 523875 w 542925"/>
            <a:gd name="connsiteY17" fmla="*/ 1784682 h 5842332"/>
            <a:gd name="connsiteX18" fmla="*/ 533400 w 542925"/>
            <a:gd name="connsiteY18" fmla="*/ 1813257 h 5842332"/>
            <a:gd name="connsiteX19" fmla="*/ 523875 w 542925"/>
            <a:gd name="connsiteY19" fmla="*/ 1994232 h 5842332"/>
            <a:gd name="connsiteX20" fmla="*/ 514350 w 542925"/>
            <a:gd name="connsiteY20" fmla="*/ 2032332 h 5842332"/>
            <a:gd name="connsiteX21" fmla="*/ 495300 w 542925"/>
            <a:gd name="connsiteY21" fmla="*/ 2060907 h 5842332"/>
            <a:gd name="connsiteX22" fmla="*/ 485775 w 542925"/>
            <a:gd name="connsiteY22" fmla="*/ 2089482 h 5842332"/>
            <a:gd name="connsiteX23" fmla="*/ 457200 w 542925"/>
            <a:gd name="connsiteY23" fmla="*/ 2108532 h 5842332"/>
            <a:gd name="connsiteX24" fmla="*/ 428625 w 542925"/>
            <a:gd name="connsiteY24" fmla="*/ 2213307 h 5842332"/>
            <a:gd name="connsiteX25" fmla="*/ 438150 w 542925"/>
            <a:gd name="connsiteY25" fmla="*/ 2375232 h 5842332"/>
            <a:gd name="connsiteX26" fmla="*/ 457200 w 542925"/>
            <a:gd name="connsiteY26" fmla="*/ 2441907 h 5842332"/>
            <a:gd name="connsiteX27" fmla="*/ 476250 w 542925"/>
            <a:gd name="connsiteY27" fmla="*/ 2651457 h 5842332"/>
            <a:gd name="connsiteX28" fmla="*/ 485775 w 542925"/>
            <a:gd name="connsiteY28" fmla="*/ 2680032 h 5842332"/>
            <a:gd name="connsiteX29" fmla="*/ 466725 w 542925"/>
            <a:gd name="connsiteY29" fmla="*/ 2718132 h 5842332"/>
            <a:gd name="connsiteX30" fmla="*/ 457200 w 542925"/>
            <a:gd name="connsiteY30" fmla="*/ 2746707 h 5842332"/>
            <a:gd name="connsiteX31" fmla="*/ 428625 w 542925"/>
            <a:gd name="connsiteY31" fmla="*/ 2765757 h 5842332"/>
            <a:gd name="connsiteX32" fmla="*/ 409575 w 542925"/>
            <a:gd name="connsiteY32" fmla="*/ 2803857 h 5842332"/>
            <a:gd name="connsiteX33" fmla="*/ 419100 w 542925"/>
            <a:gd name="connsiteY33" fmla="*/ 2956257 h 5842332"/>
            <a:gd name="connsiteX34" fmla="*/ 485775 w 542925"/>
            <a:gd name="connsiteY34" fmla="*/ 2946732 h 5842332"/>
            <a:gd name="connsiteX35" fmla="*/ 514350 w 542925"/>
            <a:gd name="connsiteY35" fmla="*/ 2880057 h 5842332"/>
            <a:gd name="connsiteX36" fmla="*/ 476250 w 542925"/>
            <a:gd name="connsiteY36" fmla="*/ 2822907 h 5842332"/>
            <a:gd name="connsiteX37" fmla="*/ 466725 w 542925"/>
            <a:gd name="connsiteY37" fmla="*/ 2851482 h 5842332"/>
            <a:gd name="connsiteX38" fmla="*/ 428625 w 542925"/>
            <a:gd name="connsiteY38" fmla="*/ 2908632 h 5842332"/>
            <a:gd name="connsiteX39" fmla="*/ 438150 w 542925"/>
            <a:gd name="connsiteY39" fmla="*/ 2975307 h 5842332"/>
            <a:gd name="connsiteX40" fmla="*/ 495300 w 542925"/>
            <a:gd name="connsiteY40" fmla="*/ 2965782 h 5842332"/>
            <a:gd name="connsiteX41" fmla="*/ 514350 w 542925"/>
            <a:gd name="connsiteY41" fmla="*/ 2994357 h 5842332"/>
            <a:gd name="connsiteX42" fmla="*/ 504825 w 542925"/>
            <a:gd name="connsiteY42" fmla="*/ 3022932 h 5842332"/>
            <a:gd name="connsiteX43" fmla="*/ 447675 w 542925"/>
            <a:gd name="connsiteY43" fmla="*/ 3080082 h 5842332"/>
            <a:gd name="connsiteX44" fmla="*/ 438150 w 542925"/>
            <a:gd name="connsiteY44" fmla="*/ 3156282 h 5842332"/>
            <a:gd name="connsiteX45" fmla="*/ 419100 w 542925"/>
            <a:gd name="connsiteY45" fmla="*/ 3184857 h 5842332"/>
            <a:gd name="connsiteX46" fmla="*/ 409575 w 542925"/>
            <a:gd name="connsiteY46" fmla="*/ 3594432 h 5842332"/>
            <a:gd name="connsiteX47" fmla="*/ 438150 w 542925"/>
            <a:gd name="connsiteY47" fmla="*/ 3775407 h 5842332"/>
            <a:gd name="connsiteX48" fmla="*/ 457200 w 542925"/>
            <a:gd name="connsiteY48" fmla="*/ 3746832 h 5842332"/>
            <a:gd name="connsiteX49" fmla="*/ 438150 w 542925"/>
            <a:gd name="connsiteY49" fmla="*/ 3422982 h 5842332"/>
            <a:gd name="connsiteX50" fmla="*/ 390525 w 542925"/>
            <a:gd name="connsiteY50" fmla="*/ 3432507 h 5842332"/>
            <a:gd name="connsiteX51" fmla="*/ 361950 w 542925"/>
            <a:gd name="connsiteY51" fmla="*/ 3470607 h 5842332"/>
            <a:gd name="connsiteX52" fmla="*/ 333375 w 542925"/>
            <a:gd name="connsiteY52" fmla="*/ 3537282 h 5842332"/>
            <a:gd name="connsiteX53" fmla="*/ 314325 w 542925"/>
            <a:gd name="connsiteY53" fmla="*/ 3708732 h 5842332"/>
            <a:gd name="connsiteX54" fmla="*/ 304800 w 542925"/>
            <a:gd name="connsiteY54" fmla="*/ 3737307 h 5842332"/>
            <a:gd name="connsiteX55" fmla="*/ 285750 w 542925"/>
            <a:gd name="connsiteY55" fmla="*/ 3813507 h 5842332"/>
            <a:gd name="connsiteX56" fmla="*/ 295275 w 542925"/>
            <a:gd name="connsiteY56" fmla="*/ 4156407 h 5842332"/>
            <a:gd name="connsiteX57" fmla="*/ 323850 w 542925"/>
            <a:gd name="connsiteY57" fmla="*/ 4165932 h 5842332"/>
            <a:gd name="connsiteX58" fmla="*/ 333375 w 542925"/>
            <a:gd name="connsiteY58" fmla="*/ 4137357 h 5842332"/>
            <a:gd name="connsiteX59" fmla="*/ 342900 w 542925"/>
            <a:gd name="connsiteY59" fmla="*/ 4099257 h 5842332"/>
            <a:gd name="connsiteX60" fmla="*/ 371475 w 542925"/>
            <a:gd name="connsiteY60" fmla="*/ 4080207 h 5842332"/>
            <a:gd name="connsiteX61" fmla="*/ 381000 w 542925"/>
            <a:gd name="connsiteY61" fmla="*/ 4032582 h 5842332"/>
            <a:gd name="connsiteX62" fmla="*/ 419100 w 542925"/>
            <a:gd name="connsiteY62" fmla="*/ 4023057 h 5842332"/>
            <a:gd name="connsiteX63" fmla="*/ 457200 w 542925"/>
            <a:gd name="connsiteY63" fmla="*/ 3984957 h 5842332"/>
            <a:gd name="connsiteX64" fmla="*/ 466725 w 542925"/>
            <a:gd name="connsiteY64" fmla="*/ 3956382 h 5842332"/>
            <a:gd name="connsiteX65" fmla="*/ 485775 w 542925"/>
            <a:gd name="connsiteY65" fmla="*/ 3927807 h 5842332"/>
            <a:gd name="connsiteX66" fmla="*/ 457200 w 542925"/>
            <a:gd name="connsiteY66" fmla="*/ 3746832 h 5842332"/>
            <a:gd name="connsiteX67" fmla="*/ 447675 w 542925"/>
            <a:gd name="connsiteY67" fmla="*/ 3642057 h 5842332"/>
            <a:gd name="connsiteX68" fmla="*/ 390525 w 542925"/>
            <a:gd name="connsiteY68" fmla="*/ 3651582 h 5842332"/>
            <a:gd name="connsiteX69" fmla="*/ 361950 w 542925"/>
            <a:gd name="connsiteY69" fmla="*/ 3680157 h 5842332"/>
            <a:gd name="connsiteX70" fmla="*/ 323850 w 542925"/>
            <a:gd name="connsiteY70" fmla="*/ 3699207 h 5842332"/>
            <a:gd name="connsiteX71" fmla="*/ 295275 w 542925"/>
            <a:gd name="connsiteY71" fmla="*/ 3737307 h 5842332"/>
            <a:gd name="connsiteX72" fmla="*/ 266700 w 542925"/>
            <a:gd name="connsiteY72" fmla="*/ 3823032 h 5842332"/>
            <a:gd name="connsiteX73" fmla="*/ 257175 w 542925"/>
            <a:gd name="connsiteY73" fmla="*/ 3851607 h 5842332"/>
            <a:gd name="connsiteX74" fmla="*/ 247650 w 542925"/>
            <a:gd name="connsiteY74" fmla="*/ 3889707 h 5842332"/>
            <a:gd name="connsiteX75" fmla="*/ 228600 w 542925"/>
            <a:gd name="connsiteY75" fmla="*/ 3946857 h 5842332"/>
            <a:gd name="connsiteX76" fmla="*/ 238125 w 542925"/>
            <a:gd name="connsiteY76" fmla="*/ 4194507 h 5842332"/>
            <a:gd name="connsiteX77" fmla="*/ 276225 w 542925"/>
            <a:gd name="connsiteY77" fmla="*/ 4175457 h 5842332"/>
            <a:gd name="connsiteX78" fmla="*/ 314325 w 542925"/>
            <a:gd name="connsiteY78" fmla="*/ 4146882 h 5842332"/>
            <a:gd name="connsiteX79" fmla="*/ 342900 w 542925"/>
            <a:gd name="connsiteY79" fmla="*/ 4127832 h 5842332"/>
            <a:gd name="connsiteX80" fmla="*/ 371475 w 542925"/>
            <a:gd name="connsiteY80" fmla="*/ 4099257 h 5842332"/>
            <a:gd name="connsiteX81" fmla="*/ 342900 w 542925"/>
            <a:gd name="connsiteY81" fmla="*/ 4118307 h 5842332"/>
            <a:gd name="connsiteX82" fmla="*/ 285750 w 542925"/>
            <a:gd name="connsiteY82" fmla="*/ 4137357 h 5842332"/>
            <a:gd name="connsiteX83" fmla="*/ 314325 w 542925"/>
            <a:gd name="connsiteY83" fmla="*/ 4146882 h 5842332"/>
            <a:gd name="connsiteX84" fmla="*/ 371475 w 542925"/>
            <a:gd name="connsiteY84" fmla="*/ 4156407 h 5842332"/>
            <a:gd name="connsiteX85" fmla="*/ 390525 w 542925"/>
            <a:gd name="connsiteY85" fmla="*/ 4337382 h 5842332"/>
            <a:gd name="connsiteX86" fmla="*/ 428625 w 542925"/>
            <a:gd name="connsiteY86" fmla="*/ 4423107 h 5842332"/>
            <a:gd name="connsiteX87" fmla="*/ 438150 w 542925"/>
            <a:gd name="connsiteY87" fmla="*/ 4461207 h 5842332"/>
            <a:gd name="connsiteX88" fmla="*/ 457200 w 542925"/>
            <a:gd name="connsiteY88" fmla="*/ 4489782 h 5842332"/>
            <a:gd name="connsiteX89" fmla="*/ 466725 w 542925"/>
            <a:gd name="connsiteY89" fmla="*/ 4546932 h 5842332"/>
            <a:gd name="connsiteX90" fmla="*/ 476250 w 542925"/>
            <a:gd name="connsiteY90" fmla="*/ 4585032 h 5842332"/>
            <a:gd name="connsiteX91" fmla="*/ 485775 w 542925"/>
            <a:gd name="connsiteY91" fmla="*/ 4613607 h 5842332"/>
            <a:gd name="connsiteX92" fmla="*/ 514350 w 542925"/>
            <a:gd name="connsiteY92" fmla="*/ 4756482 h 5842332"/>
            <a:gd name="connsiteX93" fmla="*/ 523875 w 542925"/>
            <a:gd name="connsiteY93" fmla="*/ 4842207 h 5842332"/>
            <a:gd name="connsiteX94" fmla="*/ 495300 w 542925"/>
            <a:gd name="connsiteY94" fmla="*/ 5213682 h 5842332"/>
            <a:gd name="connsiteX95" fmla="*/ 476250 w 542925"/>
            <a:gd name="connsiteY95" fmla="*/ 5270832 h 5842332"/>
            <a:gd name="connsiteX96" fmla="*/ 466725 w 542925"/>
            <a:gd name="connsiteY96" fmla="*/ 5299407 h 5842332"/>
            <a:gd name="connsiteX97" fmla="*/ 447675 w 542925"/>
            <a:gd name="connsiteY97" fmla="*/ 5375607 h 5842332"/>
            <a:gd name="connsiteX98" fmla="*/ 419100 w 542925"/>
            <a:gd name="connsiteY98" fmla="*/ 5451807 h 5842332"/>
            <a:gd name="connsiteX99" fmla="*/ 409575 w 542925"/>
            <a:gd name="connsiteY99" fmla="*/ 5499432 h 5842332"/>
            <a:gd name="connsiteX100" fmla="*/ 381000 w 542925"/>
            <a:gd name="connsiteY100" fmla="*/ 5813757 h 5842332"/>
            <a:gd name="connsiteX101" fmla="*/ 361950 w 542925"/>
            <a:gd name="connsiteY101" fmla="*/ 5842332 h 5842332"/>
            <a:gd name="connsiteX102" fmla="*/ 295275 w 542925"/>
            <a:gd name="connsiteY102" fmla="*/ 5813757 h 5842332"/>
            <a:gd name="connsiteX103" fmla="*/ 266700 w 542925"/>
            <a:gd name="connsiteY103" fmla="*/ 5794707 h 5842332"/>
            <a:gd name="connsiteX104" fmla="*/ 209550 w 542925"/>
            <a:gd name="connsiteY104" fmla="*/ 5775657 h 5842332"/>
            <a:gd name="connsiteX105" fmla="*/ 180975 w 542925"/>
            <a:gd name="connsiteY105" fmla="*/ 5766132 h 5842332"/>
            <a:gd name="connsiteX106" fmla="*/ 57150 w 542925"/>
            <a:gd name="connsiteY106" fmla="*/ 5775657 h 5842332"/>
            <a:gd name="connsiteX107" fmla="*/ 28575 w 542925"/>
            <a:gd name="connsiteY107" fmla="*/ 5785182 h 5842332"/>
            <a:gd name="connsiteX108" fmla="*/ 19050 w 542925"/>
            <a:gd name="connsiteY108" fmla="*/ 5737557 h 5842332"/>
            <a:gd name="connsiteX109" fmla="*/ 28575 w 542925"/>
            <a:gd name="connsiteY109" fmla="*/ 5661357 h 5842332"/>
            <a:gd name="connsiteX110" fmla="*/ 47625 w 542925"/>
            <a:gd name="connsiteY110" fmla="*/ 4937457 h 5842332"/>
            <a:gd name="connsiteX111" fmla="*/ 57150 w 542925"/>
            <a:gd name="connsiteY111" fmla="*/ 4899357 h 5842332"/>
            <a:gd name="connsiteX112" fmla="*/ 76200 w 542925"/>
            <a:gd name="connsiteY112" fmla="*/ 4451682 h 5842332"/>
            <a:gd name="connsiteX113" fmla="*/ 66675 w 542925"/>
            <a:gd name="connsiteY113" fmla="*/ 4213557 h 5842332"/>
            <a:gd name="connsiteX114" fmla="*/ 47625 w 542925"/>
            <a:gd name="connsiteY114" fmla="*/ 4108782 h 5842332"/>
            <a:gd name="connsiteX115" fmla="*/ 28575 w 542925"/>
            <a:gd name="connsiteY115" fmla="*/ 3994482 h 5842332"/>
            <a:gd name="connsiteX116" fmla="*/ 28575 w 542925"/>
            <a:gd name="connsiteY116" fmla="*/ 3546807 h 5842332"/>
            <a:gd name="connsiteX117" fmla="*/ 38100 w 542925"/>
            <a:gd name="connsiteY117" fmla="*/ 3518232 h 5842332"/>
            <a:gd name="connsiteX118" fmla="*/ 47625 w 542925"/>
            <a:gd name="connsiteY118" fmla="*/ 3480132 h 5842332"/>
            <a:gd name="connsiteX119" fmla="*/ 57150 w 542925"/>
            <a:gd name="connsiteY119" fmla="*/ 3451557 h 5842332"/>
            <a:gd name="connsiteX120" fmla="*/ 66675 w 542925"/>
            <a:gd name="connsiteY120" fmla="*/ 3403932 h 5842332"/>
            <a:gd name="connsiteX121" fmla="*/ 76200 w 542925"/>
            <a:gd name="connsiteY121" fmla="*/ 3251532 h 5842332"/>
            <a:gd name="connsiteX122" fmla="*/ 85725 w 542925"/>
            <a:gd name="connsiteY122" fmla="*/ 3222957 h 5842332"/>
            <a:gd name="connsiteX123" fmla="*/ 76200 w 542925"/>
            <a:gd name="connsiteY123" fmla="*/ 3070557 h 5842332"/>
            <a:gd name="connsiteX124" fmla="*/ 66675 w 542925"/>
            <a:gd name="connsiteY124" fmla="*/ 3041982 h 5842332"/>
            <a:gd name="connsiteX125" fmla="*/ 47625 w 542925"/>
            <a:gd name="connsiteY125" fmla="*/ 2975307 h 5842332"/>
            <a:gd name="connsiteX126" fmla="*/ 47625 w 542925"/>
            <a:gd name="connsiteY126" fmla="*/ 2032332 h 5842332"/>
            <a:gd name="connsiteX127" fmla="*/ 28575 w 542925"/>
            <a:gd name="connsiteY127" fmla="*/ 1956132 h 5842332"/>
            <a:gd name="connsiteX128" fmla="*/ 9525 w 542925"/>
            <a:gd name="connsiteY128" fmla="*/ 1841832 h 5842332"/>
            <a:gd name="connsiteX129" fmla="*/ 0 w 542925"/>
            <a:gd name="connsiteY129" fmla="*/ 1794207 h 5842332"/>
            <a:gd name="connsiteX130" fmla="*/ 47625 w 542925"/>
            <a:gd name="connsiteY130" fmla="*/ 1460832 h 5842332"/>
            <a:gd name="connsiteX131" fmla="*/ 66675 w 542925"/>
            <a:gd name="connsiteY131" fmla="*/ 1146507 h 5842332"/>
            <a:gd name="connsiteX132" fmla="*/ 57150 w 542925"/>
            <a:gd name="connsiteY132" fmla="*/ 727407 h 5842332"/>
            <a:gd name="connsiteX133" fmla="*/ 28575 w 542925"/>
            <a:gd name="connsiteY133" fmla="*/ 594057 h 5842332"/>
            <a:gd name="connsiteX134" fmla="*/ 19050 w 542925"/>
            <a:gd name="connsiteY134" fmla="*/ 565482 h 5842332"/>
            <a:gd name="connsiteX135" fmla="*/ 28575 w 542925"/>
            <a:gd name="connsiteY135" fmla="*/ 203532 h 5842332"/>
            <a:gd name="connsiteX136" fmla="*/ 38100 w 542925"/>
            <a:gd name="connsiteY136" fmla="*/ 98757 h 5842332"/>
            <a:gd name="connsiteX137" fmla="*/ 76200 w 542925"/>
            <a:gd name="connsiteY137" fmla="*/ 3507 h 5842332"/>
            <a:gd name="connsiteX0" fmla="*/ 76200 w 542925"/>
            <a:gd name="connsiteY0" fmla="*/ 3507 h 5842332"/>
            <a:gd name="connsiteX1" fmla="*/ 171450 w 542925"/>
            <a:gd name="connsiteY1" fmla="*/ 22557 h 5842332"/>
            <a:gd name="connsiteX2" fmla="*/ 228600 w 542925"/>
            <a:gd name="connsiteY2" fmla="*/ 41607 h 5842332"/>
            <a:gd name="connsiteX3" fmla="*/ 285750 w 542925"/>
            <a:gd name="connsiteY3" fmla="*/ 60657 h 5842332"/>
            <a:gd name="connsiteX4" fmla="*/ 514350 w 542925"/>
            <a:gd name="connsiteY4" fmla="*/ 70182 h 5842332"/>
            <a:gd name="connsiteX5" fmla="*/ 523875 w 542925"/>
            <a:gd name="connsiteY5" fmla="*/ 260682 h 5842332"/>
            <a:gd name="connsiteX6" fmla="*/ 542925 w 542925"/>
            <a:gd name="connsiteY6" fmla="*/ 432132 h 5842332"/>
            <a:gd name="connsiteX7" fmla="*/ 533400 w 542925"/>
            <a:gd name="connsiteY7" fmla="*/ 784557 h 5842332"/>
            <a:gd name="connsiteX8" fmla="*/ 514350 w 542925"/>
            <a:gd name="connsiteY8" fmla="*/ 898857 h 5842332"/>
            <a:gd name="connsiteX9" fmla="*/ 504825 w 542925"/>
            <a:gd name="connsiteY9" fmla="*/ 1156032 h 5842332"/>
            <a:gd name="connsiteX10" fmla="*/ 495300 w 542925"/>
            <a:gd name="connsiteY10" fmla="*/ 1213182 h 5842332"/>
            <a:gd name="connsiteX11" fmla="*/ 476250 w 542925"/>
            <a:gd name="connsiteY11" fmla="*/ 1317957 h 5842332"/>
            <a:gd name="connsiteX12" fmla="*/ 457200 w 542925"/>
            <a:gd name="connsiteY12" fmla="*/ 1451307 h 5842332"/>
            <a:gd name="connsiteX13" fmla="*/ 466725 w 542925"/>
            <a:gd name="connsiteY13" fmla="*/ 1660857 h 5842332"/>
            <a:gd name="connsiteX14" fmla="*/ 476250 w 542925"/>
            <a:gd name="connsiteY14" fmla="*/ 1689432 h 5842332"/>
            <a:gd name="connsiteX15" fmla="*/ 495300 w 542925"/>
            <a:gd name="connsiteY15" fmla="*/ 1718007 h 5842332"/>
            <a:gd name="connsiteX16" fmla="*/ 504825 w 542925"/>
            <a:gd name="connsiteY16" fmla="*/ 1756107 h 5842332"/>
            <a:gd name="connsiteX17" fmla="*/ 523875 w 542925"/>
            <a:gd name="connsiteY17" fmla="*/ 1784682 h 5842332"/>
            <a:gd name="connsiteX18" fmla="*/ 533400 w 542925"/>
            <a:gd name="connsiteY18" fmla="*/ 1813257 h 5842332"/>
            <a:gd name="connsiteX19" fmla="*/ 523875 w 542925"/>
            <a:gd name="connsiteY19" fmla="*/ 1994232 h 5842332"/>
            <a:gd name="connsiteX20" fmla="*/ 514350 w 542925"/>
            <a:gd name="connsiteY20" fmla="*/ 2032332 h 5842332"/>
            <a:gd name="connsiteX21" fmla="*/ 495300 w 542925"/>
            <a:gd name="connsiteY21" fmla="*/ 2060907 h 5842332"/>
            <a:gd name="connsiteX22" fmla="*/ 485775 w 542925"/>
            <a:gd name="connsiteY22" fmla="*/ 2089482 h 5842332"/>
            <a:gd name="connsiteX23" fmla="*/ 457200 w 542925"/>
            <a:gd name="connsiteY23" fmla="*/ 2108532 h 5842332"/>
            <a:gd name="connsiteX24" fmla="*/ 428625 w 542925"/>
            <a:gd name="connsiteY24" fmla="*/ 2213307 h 5842332"/>
            <a:gd name="connsiteX25" fmla="*/ 438150 w 542925"/>
            <a:gd name="connsiteY25" fmla="*/ 2375232 h 5842332"/>
            <a:gd name="connsiteX26" fmla="*/ 457200 w 542925"/>
            <a:gd name="connsiteY26" fmla="*/ 2441907 h 5842332"/>
            <a:gd name="connsiteX27" fmla="*/ 476250 w 542925"/>
            <a:gd name="connsiteY27" fmla="*/ 2651457 h 5842332"/>
            <a:gd name="connsiteX28" fmla="*/ 485775 w 542925"/>
            <a:gd name="connsiteY28" fmla="*/ 2680032 h 5842332"/>
            <a:gd name="connsiteX29" fmla="*/ 466725 w 542925"/>
            <a:gd name="connsiteY29" fmla="*/ 2718132 h 5842332"/>
            <a:gd name="connsiteX30" fmla="*/ 457200 w 542925"/>
            <a:gd name="connsiteY30" fmla="*/ 2746707 h 5842332"/>
            <a:gd name="connsiteX31" fmla="*/ 428625 w 542925"/>
            <a:gd name="connsiteY31" fmla="*/ 2765757 h 5842332"/>
            <a:gd name="connsiteX32" fmla="*/ 409575 w 542925"/>
            <a:gd name="connsiteY32" fmla="*/ 2803857 h 5842332"/>
            <a:gd name="connsiteX33" fmla="*/ 419100 w 542925"/>
            <a:gd name="connsiteY33" fmla="*/ 2956257 h 5842332"/>
            <a:gd name="connsiteX34" fmla="*/ 485775 w 542925"/>
            <a:gd name="connsiteY34" fmla="*/ 2946732 h 5842332"/>
            <a:gd name="connsiteX35" fmla="*/ 514350 w 542925"/>
            <a:gd name="connsiteY35" fmla="*/ 2880057 h 5842332"/>
            <a:gd name="connsiteX36" fmla="*/ 476250 w 542925"/>
            <a:gd name="connsiteY36" fmla="*/ 2822907 h 5842332"/>
            <a:gd name="connsiteX37" fmla="*/ 466725 w 542925"/>
            <a:gd name="connsiteY37" fmla="*/ 2851482 h 5842332"/>
            <a:gd name="connsiteX38" fmla="*/ 428625 w 542925"/>
            <a:gd name="connsiteY38" fmla="*/ 2908632 h 5842332"/>
            <a:gd name="connsiteX39" fmla="*/ 438150 w 542925"/>
            <a:gd name="connsiteY39" fmla="*/ 2975307 h 5842332"/>
            <a:gd name="connsiteX40" fmla="*/ 495300 w 542925"/>
            <a:gd name="connsiteY40" fmla="*/ 2965782 h 5842332"/>
            <a:gd name="connsiteX41" fmla="*/ 514350 w 542925"/>
            <a:gd name="connsiteY41" fmla="*/ 2994357 h 5842332"/>
            <a:gd name="connsiteX42" fmla="*/ 504825 w 542925"/>
            <a:gd name="connsiteY42" fmla="*/ 3022932 h 5842332"/>
            <a:gd name="connsiteX43" fmla="*/ 447675 w 542925"/>
            <a:gd name="connsiteY43" fmla="*/ 3080082 h 5842332"/>
            <a:gd name="connsiteX44" fmla="*/ 438150 w 542925"/>
            <a:gd name="connsiteY44" fmla="*/ 3156282 h 5842332"/>
            <a:gd name="connsiteX45" fmla="*/ 419100 w 542925"/>
            <a:gd name="connsiteY45" fmla="*/ 3184857 h 5842332"/>
            <a:gd name="connsiteX46" fmla="*/ 409575 w 542925"/>
            <a:gd name="connsiteY46" fmla="*/ 3594432 h 5842332"/>
            <a:gd name="connsiteX47" fmla="*/ 438150 w 542925"/>
            <a:gd name="connsiteY47" fmla="*/ 3775407 h 5842332"/>
            <a:gd name="connsiteX48" fmla="*/ 457200 w 542925"/>
            <a:gd name="connsiteY48" fmla="*/ 3746832 h 5842332"/>
            <a:gd name="connsiteX49" fmla="*/ 438150 w 542925"/>
            <a:gd name="connsiteY49" fmla="*/ 3422982 h 5842332"/>
            <a:gd name="connsiteX50" fmla="*/ 390525 w 542925"/>
            <a:gd name="connsiteY50" fmla="*/ 3432507 h 5842332"/>
            <a:gd name="connsiteX51" fmla="*/ 361950 w 542925"/>
            <a:gd name="connsiteY51" fmla="*/ 3470607 h 5842332"/>
            <a:gd name="connsiteX52" fmla="*/ 333375 w 542925"/>
            <a:gd name="connsiteY52" fmla="*/ 3537282 h 5842332"/>
            <a:gd name="connsiteX53" fmla="*/ 314325 w 542925"/>
            <a:gd name="connsiteY53" fmla="*/ 3708732 h 5842332"/>
            <a:gd name="connsiteX54" fmla="*/ 304800 w 542925"/>
            <a:gd name="connsiteY54" fmla="*/ 3737307 h 5842332"/>
            <a:gd name="connsiteX55" fmla="*/ 285750 w 542925"/>
            <a:gd name="connsiteY55" fmla="*/ 3813507 h 5842332"/>
            <a:gd name="connsiteX56" fmla="*/ 295275 w 542925"/>
            <a:gd name="connsiteY56" fmla="*/ 4156407 h 5842332"/>
            <a:gd name="connsiteX57" fmla="*/ 323850 w 542925"/>
            <a:gd name="connsiteY57" fmla="*/ 4165932 h 5842332"/>
            <a:gd name="connsiteX58" fmla="*/ 333375 w 542925"/>
            <a:gd name="connsiteY58" fmla="*/ 4137357 h 5842332"/>
            <a:gd name="connsiteX59" fmla="*/ 342900 w 542925"/>
            <a:gd name="connsiteY59" fmla="*/ 4099257 h 5842332"/>
            <a:gd name="connsiteX60" fmla="*/ 371475 w 542925"/>
            <a:gd name="connsiteY60" fmla="*/ 4080207 h 5842332"/>
            <a:gd name="connsiteX61" fmla="*/ 381000 w 542925"/>
            <a:gd name="connsiteY61" fmla="*/ 4032582 h 5842332"/>
            <a:gd name="connsiteX62" fmla="*/ 419100 w 542925"/>
            <a:gd name="connsiteY62" fmla="*/ 4023057 h 5842332"/>
            <a:gd name="connsiteX63" fmla="*/ 457200 w 542925"/>
            <a:gd name="connsiteY63" fmla="*/ 3984957 h 5842332"/>
            <a:gd name="connsiteX64" fmla="*/ 466725 w 542925"/>
            <a:gd name="connsiteY64" fmla="*/ 3956382 h 5842332"/>
            <a:gd name="connsiteX65" fmla="*/ 485775 w 542925"/>
            <a:gd name="connsiteY65" fmla="*/ 3927807 h 5842332"/>
            <a:gd name="connsiteX66" fmla="*/ 457200 w 542925"/>
            <a:gd name="connsiteY66" fmla="*/ 3746832 h 5842332"/>
            <a:gd name="connsiteX67" fmla="*/ 447675 w 542925"/>
            <a:gd name="connsiteY67" fmla="*/ 3642057 h 5842332"/>
            <a:gd name="connsiteX68" fmla="*/ 390525 w 542925"/>
            <a:gd name="connsiteY68" fmla="*/ 3651582 h 5842332"/>
            <a:gd name="connsiteX69" fmla="*/ 361950 w 542925"/>
            <a:gd name="connsiteY69" fmla="*/ 3680157 h 5842332"/>
            <a:gd name="connsiteX70" fmla="*/ 323850 w 542925"/>
            <a:gd name="connsiteY70" fmla="*/ 3699207 h 5842332"/>
            <a:gd name="connsiteX71" fmla="*/ 295275 w 542925"/>
            <a:gd name="connsiteY71" fmla="*/ 3737307 h 5842332"/>
            <a:gd name="connsiteX72" fmla="*/ 266700 w 542925"/>
            <a:gd name="connsiteY72" fmla="*/ 3823032 h 5842332"/>
            <a:gd name="connsiteX73" fmla="*/ 257175 w 542925"/>
            <a:gd name="connsiteY73" fmla="*/ 3851607 h 5842332"/>
            <a:gd name="connsiteX74" fmla="*/ 247650 w 542925"/>
            <a:gd name="connsiteY74" fmla="*/ 3889707 h 5842332"/>
            <a:gd name="connsiteX75" fmla="*/ 228600 w 542925"/>
            <a:gd name="connsiteY75" fmla="*/ 3946857 h 5842332"/>
            <a:gd name="connsiteX76" fmla="*/ 238125 w 542925"/>
            <a:gd name="connsiteY76" fmla="*/ 4194507 h 5842332"/>
            <a:gd name="connsiteX77" fmla="*/ 276225 w 542925"/>
            <a:gd name="connsiteY77" fmla="*/ 4175457 h 5842332"/>
            <a:gd name="connsiteX78" fmla="*/ 314325 w 542925"/>
            <a:gd name="connsiteY78" fmla="*/ 4146882 h 5842332"/>
            <a:gd name="connsiteX79" fmla="*/ 342900 w 542925"/>
            <a:gd name="connsiteY79" fmla="*/ 4127832 h 5842332"/>
            <a:gd name="connsiteX80" fmla="*/ 371475 w 542925"/>
            <a:gd name="connsiteY80" fmla="*/ 4099257 h 5842332"/>
            <a:gd name="connsiteX81" fmla="*/ 342900 w 542925"/>
            <a:gd name="connsiteY81" fmla="*/ 4118307 h 5842332"/>
            <a:gd name="connsiteX82" fmla="*/ 285750 w 542925"/>
            <a:gd name="connsiteY82" fmla="*/ 4137357 h 5842332"/>
            <a:gd name="connsiteX83" fmla="*/ 314325 w 542925"/>
            <a:gd name="connsiteY83" fmla="*/ 4146882 h 5842332"/>
            <a:gd name="connsiteX84" fmla="*/ 371475 w 542925"/>
            <a:gd name="connsiteY84" fmla="*/ 4156407 h 5842332"/>
            <a:gd name="connsiteX85" fmla="*/ 390525 w 542925"/>
            <a:gd name="connsiteY85" fmla="*/ 4337382 h 5842332"/>
            <a:gd name="connsiteX86" fmla="*/ 428625 w 542925"/>
            <a:gd name="connsiteY86" fmla="*/ 4423107 h 5842332"/>
            <a:gd name="connsiteX87" fmla="*/ 438150 w 542925"/>
            <a:gd name="connsiteY87" fmla="*/ 4461207 h 5842332"/>
            <a:gd name="connsiteX88" fmla="*/ 457200 w 542925"/>
            <a:gd name="connsiteY88" fmla="*/ 4489782 h 5842332"/>
            <a:gd name="connsiteX89" fmla="*/ 466725 w 542925"/>
            <a:gd name="connsiteY89" fmla="*/ 4546932 h 5842332"/>
            <a:gd name="connsiteX90" fmla="*/ 476250 w 542925"/>
            <a:gd name="connsiteY90" fmla="*/ 4585032 h 5842332"/>
            <a:gd name="connsiteX91" fmla="*/ 485775 w 542925"/>
            <a:gd name="connsiteY91" fmla="*/ 4613607 h 5842332"/>
            <a:gd name="connsiteX92" fmla="*/ 514350 w 542925"/>
            <a:gd name="connsiteY92" fmla="*/ 4756482 h 5842332"/>
            <a:gd name="connsiteX93" fmla="*/ 523875 w 542925"/>
            <a:gd name="connsiteY93" fmla="*/ 4842207 h 5842332"/>
            <a:gd name="connsiteX94" fmla="*/ 495300 w 542925"/>
            <a:gd name="connsiteY94" fmla="*/ 5213682 h 5842332"/>
            <a:gd name="connsiteX95" fmla="*/ 476250 w 542925"/>
            <a:gd name="connsiteY95" fmla="*/ 5270832 h 5842332"/>
            <a:gd name="connsiteX96" fmla="*/ 466725 w 542925"/>
            <a:gd name="connsiteY96" fmla="*/ 5299407 h 5842332"/>
            <a:gd name="connsiteX97" fmla="*/ 447675 w 542925"/>
            <a:gd name="connsiteY97" fmla="*/ 5375607 h 5842332"/>
            <a:gd name="connsiteX98" fmla="*/ 419100 w 542925"/>
            <a:gd name="connsiteY98" fmla="*/ 5451807 h 5842332"/>
            <a:gd name="connsiteX99" fmla="*/ 409575 w 542925"/>
            <a:gd name="connsiteY99" fmla="*/ 5499432 h 5842332"/>
            <a:gd name="connsiteX100" fmla="*/ 381000 w 542925"/>
            <a:gd name="connsiteY100" fmla="*/ 5813757 h 5842332"/>
            <a:gd name="connsiteX101" fmla="*/ 361950 w 542925"/>
            <a:gd name="connsiteY101" fmla="*/ 5842332 h 5842332"/>
            <a:gd name="connsiteX102" fmla="*/ 295275 w 542925"/>
            <a:gd name="connsiteY102" fmla="*/ 5813757 h 5842332"/>
            <a:gd name="connsiteX103" fmla="*/ 266700 w 542925"/>
            <a:gd name="connsiteY103" fmla="*/ 5794707 h 5842332"/>
            <a:gd name="connsiteX104" fmla="*/ 209550 w 542925"/>
            <a:gd name="connsiteY104" fmla="*/ 5775657 h 5842332"/>
            <a:gd name="connsiteX105" fmla="*/ 180975 w 542925"/>
            <a:gd name="connsiteY105" fmla="*/ 5766132 h 5842332"/>
            <a:gd name="connsiteX106" fmla="*/ 57150 w 542925"/>
            <a:gd name="connsiteY106" fmla="*/ 5775657 h 5842332"/>
            <a:gd name="connsiteX107" fmla="*/ 28575 w 542925"/>
            <a:gd name="connsiteY107" fmla="*/ 5785182 h 5842332"/>
            <a:gd name="connsiteX108" fmla="*/ 19050 w 542925"/>
            <a:gd name="connsiteY108" fmla="*/ 5737557 h 5842332"/>
            <a:gd name="connsiteX109" fmla="*/ 28575 w 542925"/>
            <a:gd name="connsiteY109" fmla="*/ 5661357 h 5842332"/>
            <a:gd name="connsiteX110" fmla="*/ 47625 w 542925"/>
            <a:gd name="connsiteY110" fmla="*/ 4937457 h 5842332"/>
            <a:gd name="connsiteX111" fmla="*/ 57150 w 542925"/>
            <a:gd name="connsiteY111" fmla="*/ 4899357 h 5842332"/>
            <a:gd name="connsiteX112" fmla="*/ 28575 w 542925"/>
            <a:gd name="connsiteY112" fmla="*/ 4423107 h 5842332"/>
            <a:gd name="connsiteX113" fmla="*/ 66675 w 542925"/>
            <a:gd name="connsiteY113" fmla="*/ 4213557 h 5842332"/>
            <a:gd name="connsiteX114" fmla="*/ 47625 w 542925"/>
            <a:gd name="connsiteY114" fmla="*/ 4108782 h 5842332"/>
            <a:gd name="connsiteX115" fmla="*/ 28575 w 542925"/>
            <a:gd name="connsiteY115" fmla="*/ 3994482 h 5842332"/>
            <a:gd name="connsiteX116" fmla="*/ 28575 w 542925"/>
            <a:gd name="connsiteY116" fmla="*/ 3546807 h 5842332"/>
            <a:gd name="connsiteX117" fmla="*/ 38100 w 542925"/>
            <a:gd name="connsiteY117" fmla="*/ 3518232 h 5842332"/>
            <a:gd name="connsiteX118" fmla="*/ 47625 w 542925"/>
            <a:gd name="connsiteY118" fmla="*/ 3480132 h 5842332"/>
            <a:gd name="connsiteX119" fmla="*/ 57150 w 542925"/>
            <a:gd name="connsiteY119" fmla="*/ 3451557 h 5842332"/>
            <a:gd name="connsiteX120" fmla="*/ 66675 w 542925"/>
            <a:gd name="connsiteY120" fmla="*/ 3403932 h 5842332"/>
            <a:gd name="connsiteX121" fmla="*/ 76200 w 542925"/>
            <a:gd name="connsiteY121" fmla="*/ 3251532 h 5842332"/>
            <a:gd name="connsiteX122" fmla="*/ 85725 w 542925"/>
            <a:gd name="connsiteY122" fmla="*/ 3222957 h 5842332"/>
            <a:gd name="connsiteX123" fmla="*/ 76200 w 542925"/>
            <a:gd name="connsiteY123" fmla="*/ 3070557 h 5842332"/>
            <a:gd name="connsiteX124" fmla="*/ 66675 w 542925"/>
            <a:gd name="connsiteY124" fmla="*/ 3041982 h 5842332"/>
            <a:gd name="connsiteX125" fmla="*/ 47625 w 542925"/>
            <a:gd name="connsiteY125" fmla="*/ 2975307 h 5842332"/>
            <a:gd name="connsiteX126" fmla="*/ 47625 w 542925"/>
            <a:gd name="connsiteY126" fmla="*/ 2032332 h 5842332"/>
            <a:gd name="connsiteX127" fmla="*/ 28575 w 542925"/>
            <a:gd name="connsiteY127" fmla="*/ 1956132 h 5842332"/>
            <a:gd name="connsiteX128" fmla="*/ 9525 w 542925"/>
            <a:gd name="connsiteY128" fmla="*/ 1841832 h 5842332"/>
            <a:gd name="connsiteX129" fmla="*/ 0 w 542925"/>
            <a:gd name="connsiteY129" fmla="*/ 1794207 h 5842332"/>
            <a:gd name="connsiteX130" fmla="*/ 47625 w 542925"/>
            <a:gd name="connsiteY130" fmla="*/ 1460832 h 5842332"/>
            <a:gd name="connsiteX131" fmla="*/ 66675 w 542925"/>
            <a:gd name="connsiteY131" fmla="*/ 1146507 h 5842332"/>
            <a:gd name="connsiteX132" fmla="*/ 57150 w 542925"/>
            <a:gd name="connsiteY132" fmla="*/ 727407 h 5842332"/>
            <a:gd name="connsiteX133" fmla="*/ 28575 w 542925"/>
            <a:gd name="connsiteY133" fmla="*/ 594057 h 5842332"/>
            <a:gd name="connsiteX134" fmla="*/ 19050 w 542925"/>
            <a:gd name="connsiteY134" fmla="*/ 565482 h 5842332"/>
            <a:gd name="connsiteX135" fmla="*/ 28575 w 542925"/>
            <a:gd name="connsiteY135" fmla="*/ 203532 h 5842332"/>
            <a:gd name="connsiteX136" fmla="*/ 38100 w 542925"/>
            <a:gd name="connsiteY136" fmla="*/ 98757 h 5842332"/>
            <a:gd name="connsiteX137" fmla="*/ 76200 w 542925"/>
            <a:gd name="connsiteY137" fmla="*/ 3507 h 5842332"/>
            <a:gd name="connsiteX0" fmla="*/ 76200 w 542925"/>
            <a:gd name="connsiteY0" fmla="*/ 3507 h 5845427"/>
            <a:gd name="connsiteX1" fmla="*/ 171450 w 542925"/>
            <a:gd name="connsiteY1" fmla="*/ 22557 h 5845427"/>
            <a:gd name="connsiteX2" fmla="*/ 228600 w 542925"/>
            <a:gd name="connsiteY2" fmla="*/ 41607 h 5845427"/>
            <a:gd name="connsiteX3" fmla="*/ 285750 w 542925"/>
            <a:gd name="connsiteY3" fmla="*/ 60657 h 5845427"/>
            <a:gd name="connsiteX4" fmla="*/ 514350 w 542925"/>
            <a:gd name="connsiteY4" fmla="*/ 70182 h 5845427"/>
            <a:gd name="connsiteX5" fmla="*/ 523875 w 542925"/>
            <a:gd name="connsiteY5" fmla="*/ 260682 h 5845427"/>
            <a:gd name="connsiteX6" fmla="*/ 542925 w 542925"/>
            <a:gd name="connsiteY6" fmla="*/ 432132 h 5845427"/>
            <a:gd name="connsiteX7" fmla="*/ 533400 w 542925"/>
            <a:gd name="connsiteY7" fmla="*/ 784557 h 5845427"/>
            <a:gd name="connsiteX8" fmla="*/ 514350 w 542925"/>
            <a:gd name="connsiteY8" fmla="*/ 898857 h 5845427"/>
            <a:gd name="connsiteX9" fmla="*/ 504825 w 542925"/>
            <a:gd name="connsiteY9" fmla="*/ 1156032 h 5845427"/>
            <a:gd name="connsiteX10" fmla="*/ 495300 w 542925"/>
            <a:gd name="connsiteY10" fmla="*/ 1213182 h 5845427"/>
            <a:gd name="connsiteX11" fmla="*/ 476250 w 542925"/>
            <a:gd name="connsiteY11" fmla="*/ 1317957 h 5845427"/>
            <a:gd name="connsiteX12" fmla="*/ 457200 w 542925"/>
            <a:gd name="connsiteY12" fmla="*/ 1451307 h 5845427"/>
            <a:gd name="connsiteX13" fmla="*/ 466725 w 542925"/>
            <a:gd name="connsiteY13" fmla="*/ 1660857 h 5845427"/>
            <a:gd name="connsiteX14" fmla="*/ 476250 w 542925"/>
            <a:gd name="connsiteY14" fmla="*/ 1689432 h 5845427"/>
            <a:gd name="connsiteX15" fmla="*/ 495300 w 542925"/>
            <a:gd name="connsiteY15" fmla="*/ 1718007 h 5845427"/>
            <a:gd name="connsiteX16" fmla="*/ 504825 w 542925"/>
            <a:gd name="connsiteY16" fmla="*/ 1756107 h 5845427"/>
            <a:gd name="connsiteX17" fmla="*/ 523875 w 542925"/>
            <a:gd name="connsiteY17" fmla="*/ 1784682 h 5845427"/>
            <a:gd name="connsiteX18" fmla="*/ 533400 w 542925"/>
            <a:gd name="connsiteY18" fmla="*/ 1813257 h 5845427"/>
            <a:gd name="connsiteX19" fmla="*/ 523875 w 542925"/>
            <a:gd name="connsiteY19" fmla="*/ 1994232 h 5845427"/>
            <a:gd name="connsiteX20" fmla="*/ 514350 w 542925"/>
            <a:gd name="connsiteY20" fmla="*/ 2032332 h 5845427"/>
            <a:gd name="connsiteX21" fmla="*/ 495300 w 542925"/>
            <a:gd name="connsiteY21" fmla="*/ 2060907 h 5845427"/>
            <a:gd name="connsiteX22" fmla="*/ 485775 w 542925"/>
            <a:gd name="connsiteY22" fmla="*/ 2089482 h 5845427"/>
            <a:gd name="connsiteX23" fmla="*/ 457200 w 542925"/>
            <a:gd name="connsiteY23" fmla="*/ 2108532 h 5845427"/>
            <a:gd name="connsiteX24" fmla="*/ 428625 w 542925"/>
            <a:gd name="connsiteY24" fmla="*/ 2213307 h 5845427"/>
            <a:gd name="connsiteX25" fmla="*/ 438150 w 542925"/>
            <a:gd name="connsiteY25" fmla="*/ 2375232 h 5845427"/>
            <a:gd name="connsiteX26" fmla="*/ 457200 w 542925"/>
            <a:gd name="connsiteY26" fmla="*/ 2441907 h 5845427"/>
            <a:gd name="connsiteX27" fmla="*/ 476250 w 542925"/>
            <a:gd name="connsiteY27" fmla="*/ 2651457 h 5845427"/>
            <a:gd name="connsiteX28" fmla="*/ 485775 w 542925"/>
            <a:gd name="connsiteY28" fmla="*/ 2680032 h 5845427"/>
            <a:gd name="connsiteX29" fmla="*/ 466725 w 542925"/>
            <a:gd name="connsiteY29" fmla="*/ 2718132 h 5845427"/>
            <a:gd name="connsiteX30" fmla="*/ 457200 w 542925"/>
            <a:gd name="connsiteY30" fmla="*/ 2746707 h 5845427"/>
            <a:gd name="connsiteX31" fmla="*/ 428625 w 542925"/>
            <a:gd name="connsiteY31" fmla="*/ 2765757 h 5845427"/>
            <a:gd name="connsiteX32" fmla="*/ 409575 w 542925"/>
            <a:gd name="connsiteY32" fmla="*/ 2803857 h 5845427"/>
            <a:gd name="connsiteX33" fmla="*/ 419100 w 542925"/>
            <a:gd name="connsiteY33" fmla="*/ 2956257 h 5845427"/>
            <a:gd name="connsiteX34" fmla="*/ 485775 w 542925"/>
            <a:gd name="connsiteY34" fmla="*/ 2946732 h 5845427"/>
            <a:gd name="connsiteX35" fmla="*/ 514350 w 542925"/>
            <a:gd name="connsiteY35" fmla="*/ 2880057 h 5845427"/>
            <a:gd name="connsiteX36" fmla="*/ 476250 w 542925"/>
            <a:gd name="connsiteY36" fmla="*/ 2822907 h 5845427"/>
            <a:gd name="connsiteX37" fmla="*/ 466725 w 542925"/>
            <a:gd name="connsiteY37" fmla="*/ 2851482 h 5845427"/>
            <a:gd name="connsiteX38" fmla="*/ 428625 w 542925"/>
            <a:gd name="connsiteY38" fmla="*/ 2908632 h 5845427"/>
            <a:gd name="connsiteX39" fmla="*/ 438150 w 542925"/>
            <a:gd name="connsiteY39" fmla="*/ 2975307 h 5845427"/>
            <a:gd name="connsiteX40" fmla="*/ 495300 w 542925"/>
            <a:gd name="connsiteY40" fmla="*/ 2965782 h 5845427"/>
            <a:gd name="connsiteX41" fmla="*/ 514350 w 542925"/>
            <a:gd name="connsiteY41" fmla="*/ 2994357 h 5845427"/>
            <a:gd name="connsiteX42" fmla="*/ 504825 w 542925"/>
            <a:gd name="connsiteY42" fmla="*/ 3022932 h 5845427"/>
            <a:gd name="connsiteX43" fmla="*/ 447675 w 542925"/>
            <a:gd name="connsiteY43" fmla="*/ 3080082 h 5845427"/>
            <a:gd name="connsiteX44" fmla="*/ 438150 w 542925"/>
            <a:gd name="connsiteY44" fmla="*/ 3156282 h 5845427"/>
            <a:gd name="connsiteX45" fmla="*/ 419100 w 542925"/>
            <a:gd name="connsiteY45" fmla="*/ 3184857 h 5845427"/>
            <a:gd name="connsiteX46" fmla="*/ 409575 w 542925"/>
            <a:gd name="connsiteY46" fmla="*/ 3594432 h 5845427"/>
            <a:gd name="connsiteX47" fmla="*/ 438150 w 542925"/>
            <a:gd name="connsiteY47" fmla="*/ 3775407 h 5845427"/>
            <a:gd name="connsiteX48" fmla="*/ 457200 w 542925"/>
            <a:gd name="connsiteY48" fmla="*/ 3746832 h 5845427"/>
            <a:gd name="connsiteX49" fmla="*/ 438150 w 542925"/>
            <a:gd name="connsiteY49" fmla="*/ 3422982 h 5845427"/>
            <a:gd name="connsiteX50" fmla="*/ 390525 w 542925"/>
            <a:gd name="connsiteY50" fmla="*/ 3432507 h 5845427"/>
            <a:gd name="connsiteX51" fmla="*/ 361950 w 542925"/>
            <a:gd name="connsiteY51" fmla="*/ 3470607 h 5845427"/>
            <a:gd name="connsiteX52" fmla="*/ 333375 w 542925"/>
            <a:gd name="connsiteY52" fmla="*/ 3537282 h 5845427"/>
            <a:gd name="connsiteX53" fmla="*/ 314325 w 542925"/>
            <a:gd name="connsiteY53" fmla="*/ 3708732 h 5845427"/>
            <a:gd name="connsiteX54" fmla="*/ 304800 w 542925"/>
            <a:gd name="connsiteY54" fmla="*/ 3737307 h 5845427"/>
            <a:gd name="connsiteX55" fmla="*/ 285750 w 542925"/>
            <a:gd name="connsiteY55" fmla="*/ 3813507 h 5845427"/>
            <a:gd name="connsiteX56" fmla="*/ 295275 w 542925"/>
            <a:gd name="connsiteY56" fmla="*/ 4156407 h 5845427"/>
            <a:gd name="connsiteX57" fmla="*/ 323850 w 542925"/>
            <a:gd name="connsiteY57" fmla="*/ 4165932 h 5845427"/>
            <a:gd name="connsiteX58" fmla="*/ 333375 w 542925"/>
            <a:gd name="connsiteY58" fmla="*/ 4137357 h 5845427"/>
            <a:gd name="connsiteX59" fmla="*/ 342900 w 542925"/>
            <a:gd name="connsiteY59" fmla="*/ 4099257 h 5845427"/>
            <a:gd name="connsiteX60" fmla="*/ 371475 w 542925"/>
            <a:gd name="connsiteY60" fmla="*/ 4080207 h 5845427"/>
            <a:gd name="connsiteX61" fmla="*/ 381000 w 542925"/>
            <a:gd name="connsiteY61" fmla="*/ 4032582 h 5845427"/>
            <a:gd name="connsiteX62" fmla="*/ 419100 w 542925"/>
            <a:gd name="connsiteY62" fmla="*/ 4023057 h 5845427"/>
            <a:gd name="connsiteX63" fmla="*/ 457200 w 542925"/>
            <a:gd name="connsiteY63" fmla="*/ 3984957 h 5845427"/>
            <a:gd name="connsiteX64" fmla="*/ 466725 w 542925"/>
            <a:gd name="connsiteY64" fmla="*/ 3956382 h 5845427"/>
            <a:gd name="connsiteX65" fmla="*/ 485775 w 542925"/>
            <a:gd name="connsiteY65" fmla="*/ 3927807 h 5845427"/>
            <a:gd name="connsiteX66" fmla="*/ 457200 w 542925"/>
            <a:gd name="connsiteY66" fmla="*/ 3746832 h 5845427"/>
            <a:gd name="connsiteX67" fmla="*/ 447675 w 542925"/>
            <a:gd name="connsiteY67" fmla="*/ 3642057 h 5845427"/>
            <a:gd name="connsiteX68" fmla="*/ 390525 w 542925"/>
            <a:gd name="connsiteY68" fmla="*/ 3651582 h 5845427"/>
            <a:gd name="connsiteX69" fmla="*/ 361950 w 542925"/>
            <a:gd name="connsiteY69" fmla="*/ 3680157 h 5845427"/>
            <a:gd name="connsiteX70" fmla="*/ 323850 w 542925"/>
            <a:gd name="connsiteY70" fmla="*/ 3699207 h 5845427"/>
            <a:gd name="connsiteX71" fmla="*/ 295275 w 542925"/>
            <a:gd name="connsiteY71" fmla="*/ 3737307 h 5845427"/>
            <a:gd name="connsiteX72" fmla="*/ 266700 w 542925"/>
            <a:gd name="connsiteY72" fmla="*/ 3823032 h 5845427"/>
            <a:gd name="connsiteX73" fmla="*/ 257175 w 542925"/>
            <a:gd name="connsiteY73" fmla="*/ 3851607 h 5845427"/>
            <a:gd name="connsiteX74" fmla="*/ 247650 w 542925"/>
            <a:gd name="connsiteY74" fmla="*/ 3889707 h 5845427"/>
            <a:gd name="connsiteX75" fmla="*/ 228600 w 542925"/>
            <a:gd name="connsiteY75" fmla="*/ 3946857 h 5845427"/>
            <a:gd name="connsiteX76" fmla="*/ 238125 w 542925"/>
            <a:gd name="connsiteY76" fmla="*/ 4194507 h 5845427"/>
            <a:gd name="connsiteX77" fmla="*/ 276225 w 542925"/>
            <a:gd name="connsiteY77" fmla="*/ 4175457 h 5845427"/>
            <a:gd name="connsiteX78" fmla="*/ 314325 w 542925"/>
            <a:gd name="connsiteY78" fmla="*/ 4146882 h 5845427"/>
            <a:gd name="connsiteX79" fmla="*/ 342900 w 542925"/>
            <a:gd name="connsiteY79" fmla="*/ 4127832 h 5845427"/>
            <a:gd name="connsiteX80" fmla="*/ 371475 w 542925"/>
            <a:gd name="connsiteY80" fmla="*/ 4099257 h 5845427"/>
            <a:gd name="connsiteX81" fmla="*/ 342900 w 542925"/>
            <a:gd name="connsiteY81" fmla="*/ 4118307 h 5845427"/>
            <a:gd name="connsiteX82" fmla="*/ 285750 w 542925"/>
            <a:gd name="connsiteY82" fmla="*/ 4137357 h 5845427"/>
            <a:gd name="connsiteX83" fmla="*/ 314325 w 542925"/>
            <a:gd name="connsiteY83" fmla="*/ 4146882 h 5845427"/>
            <a:gd name="connsiteX84" fmla="*/ 371475 w 542925"/>
            <a:gd name="connsiteY84" fmla="*/ 4156407 h 5845427"/>
            <a:gd name="connsiteX85" fmla="*/ 390525 w 542925"/>
            <a:gd name="connsiteY85" fmla="*/ 4337382 h 5845427"/>
            <a:gd name="connsiteX86" fmla="*/ 428625 w 542925"/>
            <a:gd name="connsiteY86" fmla="*/ 4423107 h 5845427"/>
            <a:gd name="connsiteX87" fmla="*/ 438150 w 542925"/>
            <a:gd name="connsiteY87" fmla="*/ 4461207 h 5845427"/>
            <a:gd name="connsiteX88" fmla="*/ 457200 w 542925"/>
            <a:gd name="connsiteY88" fmla="*/ 4489782 h 5845427"/>
            <a:gd name="connsiteX89" fmla="*/ 466725 w 542925"/>
            <a:gd name="connsiteY89" fmla="*/ 4546932 h 5845427"/>
            <a:gd name="connsiteX90" fmla="*/ 476250 w 542925"/>
            <a:gd name="connsiteY90" fmla="*/ 4585032 h 5845427"/>
            <a:gd name="connsiteX91" fmla="*/ 485775 w 542925"/>
            <a:gd name="connsiteY91" fmla="*/ 4613607 h 5845427"/>
            <a:gd name="connsiteX92" fmla="*/ 514350 w 542925"/>
            <a:gd name="connsiteY92" fmla="*/ 4756482 h 5845427"/>
            <a:gd name="connsiteX93" fmla="*/ 523875 w 542925"/>
            <a:gd name="connsiteY93" fmla="*/ 4842207 h 5845427"/>
            <a:gd name="connsiteX94" fmla="*/ 495300 w 542925"/>
            <a:gd name="connsiteY94" fmla="*/ 5213682 h 5845427"/>
            <a:gd name="connsiteX95" fmla="*/ 476250 w 542925"/>
            <a:gd name="connsiteY95" fmla="*/ 5270832 h 5845427"/>
            <a:gd name="connsiteX96" fmla="*/ 466725 w 542925"/>
            <a:gd name="connsiteY96" fmla="*/ 5299407 h 5845427"/>
            <a:gd name="connsiteX97" fmla="*/ 447675 w 542925"/>
            <a:gd name="connsiteY97" fmla="*/ 5375607 h 5845427"/>
            <a:gd name="connsiteX98" fmla="*/ 419100 w 542925"/>
            <a:gd name="connsiteY98" fmla="*/ 5451807 h 5845427"/>
            <a:gd name="connsiteX99" fmla="*/ 476250 w 542925"/>
            <a:gd name="connsiteY99" fmla="*/ 5508957 h 5845427"/>
            <a:gd name="connsiteX100" fmla="*/ 381000 w 542925"/>
            <a:gd name="connsiteY100" fmla="*/ 5813757 h 5845427"/>
            <a:gd name="connsiteX101" fmla="*/ 361950 w 542925"/>
            <a:gd name="connsiteY101" fmla="*/ 5842332 h 5845427"/>
            <a:gd name="connsiteX102" fmla="*/ 295275 w 542925"/>
            <a:gd name="connsiteY102" fmla="*/ 5813757 h 5845427"/>
            <a:gd name="connsiteX103" fmla="*/ 266700 w 542925"/>
            <a:gd name="connsiteY103" fmla="*/ 5794707 h 5845427"/>
            <a:gd name="connsiteX104" fmla="*/ 209550 w 542925"/>
            <a:gd name="connsiteY104" fmla="*/ 5775657 h 5845427"/>
            <a:gd name="connsiteX105" fmla="*/ 180975 w 542925"/>
            <a:gd name="connsiteY105" fmla="*/ 5766132 h 5845427"/>
            <a:gd name="connsiteX106" fmla="*/ 57150 w 542925"/>
            <a:gd name="connsiteY106" fmla="*/ 5775657 h 5845427"/>
            <a:gd name="connsiteX107" fmla="*/ 28575 w 542925"/>
            <a:gd name="connsiteY107" fmla="*/ 5785182 h 5845427"/>
            <a:gd name="connsiteX108" fmla="*/ 19050 w 542925"/>
            <a:gd name="connsiteY108" fmla="*/ 5737557 h 5845427"/>
            <a:gd name="connsiteX109" fmla="*/ 28575 w 542925"/>
            <a:gd name="connsiteY109" fmla="*/ 5661357 h 5845427"/>
            <a:gd name="connsiteX110" fmla="*/ 47625 w 542925"/>
            <a:gd name="connsiteY110" fmla="*/ 4937457 h 5845427"/>
            <a:gd name="connsiteX111" fmla="*/ 57150 w 542925"/>
            <a:gd name="connsiteY111" fmla="*/ 4899357 h 5845427"/>
            <a:gd name="connsiteX112" fmla="*/ 28575 w 542925"/>
            <a:gd name="connsiteY112" fmla="*/ 4423107 h 5845427"/>
            <a:gd name="connsiteX113" fmla="*/ 66675 w 542925"/>
            <a:gd name="connsiteY113" fmla="*/ 4213557 h 5845427"/>
            <a:gd name="connsiteX114" fmla="*/ 47625 w 542925"/>
            <a:gd name="connsiteY114" fmla="*/ 4108782 h 5845427"/>
            <a:gd name="connsiteX115" fmla="*/ 28575 w 542925"/>
            <a:gd name="connsiteY115" fmla="*/ 3994482 h 5845427"/>
            <a:gd name="connsiteX116" fmla="*/ 28575 w 542925"/>
            <a:gd name="connsiteY116" fmla="*/ 3546807 h 5845427"/>
            <a:gd name="connsiteX117" fmla="*/ 38100 w 542925"/>
            <a:gd name="connsiteY117" fmla="*/ 3518232 h 5845427"/>
            <a:gd name="connsiteX118" fmla="*/ 47625 w 542925"/>
            <a:gd name="connsiteY118" fmla="*/ 3480132 h 5845427"/>
            <a:gd name="connsiteX119" fmla="*/ 57150 w 542925"/>
            <a:gd name="connsiteY119" fmla="*/ 3451557 h 5845427"/>
            <a:gd name="connsiteX120" fmla="*/ 66675 w 542925"/>
            <a:gd name="connsiteY120" fmla="*/ 3403932 h 5845427"/>
            <a:gd name="connsiteX121" fmla="*/ 76200 w 542925"/>
            <a:gd name="connsiteY121" fmla="*/ 3251532 h 5845427"/>
            <a:gd name="connsiteX122" fmla="*/ 85725 w 542925"/>
            <a:gd name="connsiteY122" fmla="*/ 3222957 h 5845427"/>
            <a:gd name="connsiteX123" fmla="*/ 76200 w 542925"/>
            <a:gd name="connsiteY123" fmla="*/ 3070557 h 5845427"/>
            <a:gd name="connsiteX124" fmla="*/ 66675 w 542925"/>
            <a:gd name="connsiteY124" fmla="*/ 3041982 h 5845427"/>
            <a:gd name="connsiteX125" fmla="*/ 47625 w 542925"/>
            <a:gd name="connsiteY125" fmla="*/ 2975307 h 5845427"/>
            <a:gd name="connsiteX126" fmla="*/ 47625 w 542925"/>
            <a:gd name="connsiteY126" fmla="*/ 2032332 h 5845427"/>
            <a:gd name="connsiteX127" fmla="*/ 28575 w 542925"/>
            <a:gd name="connsiteY127" fmla="*/ 1956132 h 5845427"/>
            <a:gd name="connsiteX128" fmla="*/ 9525 w 542925"/>
            <a:gd name="connsiteY128" fmla="*/ 1841832 h 5845427"/>
            <a:gd name="connsiteX129" fmla="*/ 0 w 542925"/>
            <a:gd name="connsiteY129" fmla="*/ 1794207 h 5845427"/>
            <a:gd name="connsiteX130" fmla="*/ 47625 w 542925"/>
            <a:gd name="connsiteY130" fmla="*/ 1460832 h 5845427"/>
            <a:gd name="connsiteX131" fmla="*/ 66675 w 542925"/>
            <a:gd name="connsiteY131" fmla="*/ 1146507 h 5845427"/>
            <a:gd name="connsiteX132" fmla="*/ 57150 w 542925"/>
            <a:gd name="connsiteY132" fmla="*/ 727407 h 5845427"/>
            <a:gd name="connsiteX133" fmla="*/ 28575 w 542925"/>
            <a:gd name="connsiteY133" fmla="*/ 594057 h 5845427"/>
            <a:gd name="connsiteX134" fmla="*/ 19050 w 542925"/>
            <a:gd name="connsiteY134" fmla="*/ 565482 h 5845427"/>
            <a:gd name="connsiteX135" fmla="*/ 28575 w 542925"/>
            <a:gd name="connsiteY135" fmla="*/ 203532 h 5845427"/>
            <a:gd name="connsiteX136" fmla="*/ 38100 w 542925"/>
            <a:gd name="connsiteY136" fmla="*/ 98757 h 5845427"/>
            <a:gd name="connsiteX137" fmla="*/ 76200 w 542925"/>
            <a:gd name="connsiteY137" fmla="*/ 3507 h 5845427"/>
            <a:gd name="connsiteX0" fmla="*/ 76200 w 542925"/>
            <a:gd name="connsiteY0" fmla="*/ 3507 h 5845427"/>
            <a:gd name="connsiteX1" fmla="*/ 171450 w 542925"/>
            <a:gd name="connsiteY1" fmla="*/ 22557 h 5845427"/>
            <a:gd name="connsiteX2" fmla="*/ 228600 w 542925"/>
            <a:gd name="connsiteY2" fmla="*/ 41607 h 5845427"/>
            <a:gd name="connsiteX3" fmla="*/ 285750 w 542925"/>
            <a:gd name="connsiteY3" fmla="*/ 60657 h 5845427"/>
            <a:gd name="connsiteX4" fmla="*/ 514350 w 542925"/>
            <a:gd name="connsiteY4" fmla="*/ 70182 h 5845427"/>
            <a:gd name="connsiteX5" fmla="*/ 523875 w 542925"/>
            <a:gd name="connsiteY5" fmla="*/ 260682 h 5845427"/>
            <a:gd name="connsiteX6" fmla="*/ 542925 w 542925"/>
            <a:gd name="connsiteY6" fmla="*/ 432132 h 5845427"/>
            <a:gd name="connsiteX7" fmla="*/ 533400 w 542925"/>
            <a:gd name="connsiteY7" fmla="*/ 784557 h 5845427"/>
            <a:gd name="connsiteX8" fmla="*/ 514350 w 542925"/>
            <a:gd name="connsiteY8" fmla="*/ 898857 h 5845427"/>
            <a:gd name="connsiteX9" fmla="*/ 504825 w 542925"/>
            <a:gd name="connsiteY9" fmla="*/ 1156032 h 5845427"/>
            <a:gd name="connsiteX10" fmla="*/ 495300 w 542925"/>
            <a:gd name="connsiteY10" fmla="*/ 1213182 h 5845427"/>
            <a:gd name="connsiteX11" fmla="*/ 476250 w 542925"/>
            <a:gd name="connsiteY11" fmla="*/ 1317957 h 5845427"/>
            <a:gd name="connsiteX12" fmla="*/ 457200 w 542925"/>
            <a:gd name="connsiteY12" fmla="*/ 1451307 h 5845427"/>
            <a:gd name="connsiteX13" fmla="*/ 466725 w 542925"/>
            <a:gd name="connsiteY13" fmla="*/ 1660857 h 5845427"/>
            <a:gd name="connsiteX14" fmla="*/ 476250 w 542925"/>
            <a:gd name="connsiteY14" fmla="*/ 1689432 h 5845427"/>
            <a:gd name="connsiteX15" fmla="*/ 495300 w 542925"/>
            <a:gd name="connsiteY15" fmla="*/ 1718007 h 5845427"/>
            <a:gd name="connsiteX16" fmla="*/ 504825 w 542925"/>
            <a:gd name="connsiteY16" fmla="*/ 1756107 h 5845427"/>
            <a:gd name="connsiteX17" fmla="*/ 523875 w 542925"/>
            <a:gd name="connsiteY17" fmla="*/ 1784682 h 5845427"/>
            <a:gd name="connsiteX18" fmla="*/ 533400 w 542925"/>
            <a:gd name="connsiteY18" fmla="*/ 1813257 h 5845427"/>
            <a:gd name="connsiteX19" fmla="*/ 523875 w 542925"/>
            <a:gd name="connsiteY19" fmla="*/ 1994232 h 5845427"/>
            <a:gd name="connsiteX20" fmla="*/ 514350 w 542925"/>
            <a:gd name="connsiteY20" fmla="*/ 2032332 h 5845427"/>
            <a:gd name="connsiteX21" fmla="*/ 495300 w 542925"/>
            <a:gd name="connsiteY21" fmla="*/ 2060907 h 5845427"/>
            <a:gd name="connsiteX22" fmla="*/ 485775 w 542925"/>
            <a:gd name="connsiteY22" fmla="*/ 2089482 h 5845427"/>
            <a:gd name="connsiteX23" fmla="*/ 457200 w 542925"/>
            <a:gd name="connsiteY23" fmla="*/ 2108532 h 5845427"/>
            <a:gd name="connsiteX24" fmla="*/ 428625 w 542925"/>
            <a:gd name="connsiteY24" fmla="*/ 2213307 h 5845427"/>
            <a:gd name="connsiteX25" fmla="*/ 438150 w 542925"/>
            <a:gd name="connsiteY25" fmla="*/ 2375232 h 5845427"/>
            <a:gd name="connsiteX26" fmla="*/ 457200 w 542925"/>
            <a:gd name="connsiteY26" fmla="*/ 2441907 h 5845427"/>
            <a:gd name="connsiteX27" fmla="*/ 476250 w 542925"/>
            <a:gd name="connsiteY27" fmla="*/ 2651457 h 5845427"/>
            <a:gd name="connsiteX28" fmla="*/ 485775 w 542925"/>
            <a:gd name="connsiteY28" fmla="*/ 2680032 h 5845427"/>
            <a:gd name="connsiteX29" fmla="*/ 466725 w 542925"/>
            <a:gd name="connsiteY29" fmla="*/ 2718132 h 5845427"/>
            <a:gd name="connsiteX30" fmla="*/ 457200 w 542925"/>
            <a:gd name="connsiteY30" fmla="*/ 2746707 h 5845427"/>
            <a:gd name="connsiteX31" fmla="*/ 428625 w 542925"/>
            <a:gd name="connsiteY31" fmla="*/ 2765757 h 5845427"/>
            <a:gd name="connsiteX32" fmla="*/ 409575 w 542925"/>
            <a:gd name="connsiteY32" fmla="*/ 2803857 h 5845427"/>
            <a:gd name="connsiteX33" fmla="*/ 419100 w 542925"/>
            <a:gd name="connsiteY33" fmla="*/ 2956257 h 5845427"/>
            <a:gd name="connsiteX34" fmla="*/ 485775 w 542925"/>
            <a:gd name="connsiteY34" fmla="*/ 2946732 h 5845427"/>
            <a:gd name="connsiteX35" fmla="*/ 514350 w 542925"/>
            <a:gd name="connsiteY35" fmla="*/ 2880057 h 5845427"/>
            <a:gd name="connsiteX36" fmla="*/ 476250 w 542925"/>
            <a:gd name="connsiteY36" fmla="*/ 2822907 h 5845427"/>
            <a:gd name="connsiteX37" fmla="*/ 466725 w 542925"/>
            <a:gd name="connsiteY37" fmla="*/ 2851482 h 5845427"/>
            <a:gd name="connsiteX38" fmla="*/ 428625 w 542925"/>
            <a:gd name="connsiteY38" fmla="*/ 2908632 h 5845427"/>
            <a:gd name="connsiteX39" fmla="*/ 438150 w 542925"/>
            <a:gd name="connsiteY39" fmla="*/ 2975307 h 5845427"/>
            <a:gd name="connsiteX40" fmla="*/ 495300 w 542925"/>
            <a:gd name="connsiteY40" fmla="*/ 2965782 h 5845427"/>
            <a:gd name="connsiteX41" fmla="*/ 514350 w 542925"/>
            <a:gd name="connsiteY41" fmla="*/ 2994357 h 5845427"/>
            <a:gd name="connsiteX42" fmla="*/ 504825 w 542925"/>
            <a:gd name="connsiteY42" fmla="*/ 3022932 h 5845427"/>
            <a:gd name="connsiteX43" fmla="*/ 447675 w 542925"/>
            <a:gd name="connsiteY43" fmla="*/ 3080082 h 5845427"/>
            <a:gd name="connsiteX44" fmla="*/ 438150 w 542925"/>
            <a:gd name="connsiteY44" fmla="*/ 3156282 h 5845427"/>
            <a:gd name="connsiteX45" fmla="*/ 419100 w 542925"/>
            <a:gd name="connsiteY45" fmla="*/ 3184857 h 5845427"/>
            <a:gd name="connsiteX46" fmla="*/ 409575 w 542925"/>
            <a:gd name="connsiteY46" fmla="*/ 3594432 h 5845427"/>
            <a:gd name="connsiteX47" fmla="*/ 438150 w 542925"/>
            <a:gd name="connsiteY47" fmla="*/ 3775407 h 5845427"/>
            <a:gd name="connsiteX48" fmla="*/ 457200 w 542925"/>
            <a:gd name="connsiteY48" fmla="*/ 3746832 h 5845427"/>
            <a:gd name="connsiteX49" fmla="*/ 438150 w 542925"/>
            <a:gd name="connsiteY49" fmla="*/ 3422982 h 5845427"/>
            <a:gd name="connsiteX50" fmla="*/ 390525 w 542925"/>
            <a:gd name="connsiteY50" fmla="*/ 3432507 h 5845427"/>
            <a:gd name="connsiteX51" fmla="*/ 361950 w 542925"/>
            <a:gd name="connsiteY51" fmla="*/ 3470607 h 5845427"/>
            <a:gd name="connsiteX52" fmla="*/ 333375 w 542925"/>
            <a:gd name="connsiteY52" fmla="*/ 3537282 h 5845427"/>
            <a:gd name="connsiteX53" fmla="*/ 314325 w 542925"/>
            <a:gd name="connsiteY53" fmla="*/ 3708732 h 5845427"/>
            <a:gd name="connsiteX54" fmla="*/ 304800 w 542925"/>
            <a:gd name="connsiteY54" fmla="*/ 3737307 h 5845427"/>
            <a:gd name="connsiteX55" fmla="*/ 285750 w 542925"/>
            <a:gd name="connsiteY55" fmla="*/ 3813507 h 5845427"/>
            <a:gd name="connsiteX56" fmla="*/ 295275 w 542925"/>
            <a:gd name="connsiteY56" fmla="*/ 4156407 h 5845427"/>
            <a:gd name="connsiteX57" fmla="*/ 323850 w 542925"/>
            <a:gd name="connsiteY57" fmla="*/ 4165932 h 5845427"/>
            <a:gd name="connsiteX58" fmla="*/ 333375 w 542925"/>
            <a:gd name="connsiteY58" fmla="*/ 4137357 h 5845427"/>
            <a:gd name="connsiteX59" fmla="*/ 342900 w 542925"/>
            <a:gd name="connsiteY59" fmla="*/ 4099257 h 5845427"/>
            <a:gd name="connsiteX60" fmla="*/ 371475 w 542925"/>
            <a:gd name="connsiteY60" fmla="*/ 4080207 h 5845427"/>
            <a:gd name="connsiteX61" fmla="*/ 381000 w 542925"/>
            <a:gd name="connsiteY61" fmla="*/ 4032582 h 5845427"/>
            <a:gd name="connsiteX62" fmla="*/ 419100 w 542925"/>
            <a:gd name="connsiteY62" fmla="*/ 4023057 h 5845427"/>
            <a:gd name="connsiteX63" fmla="*/ 457200 w 542925"/>
            <a:gd name="connsiteY63" fmla="*/ 3984957 h 5845427"/>
            <a:gd name="connsiteX64" fmla="*/ 466725 w 542925"/>
            <a:gd name="connsiteY64" fmla="*/ 3956382 h 5845427"/>
            <a:gd name="connsiteX65" fmla="*/ 485775 w 542925"/>
            <a:gd name="connsiteY65" fmla="*/ 3927807 h 5845427"/>
            <a:gd name="connsiteX66" fmla="*/ 457200 w 542925"/>
            <a:gd name="connsiteY66" fmla="*/ 3746832 h 5845427"/>
            <a:gd name="connsiteX67" fmla="*/ 447675 w 542925"/>
            <a:gd name="connsiteY67" fmla="*/ 3642057 h 5845427"/>
            <a:gd name="connsiteX68" fmla="*/ 390525 w 542925"/>
            <a:gd name="connsiteY68" fmla="*/ 3651582 h 5845427"/>
            <a:gd name="connsiteX69" fmla="*/ 361950 w 542925"/>
            <a:gd name="connsiteY69" fmla="*/ 3680157 h 5845427"/>
            <a:gd name="connsiteX70" fmla="*/ 323850 w 542925"/>
            <a:gd name="connsiteY70" fmla="*/ 3699207 h 5845427"/>
            <a:gd name="connsiteX71" fmla="*/ 295275 w 542925"/>
            <a:gd name="connsiteY71" fmla="*/ 3737307 h 5845427"/>
            <a:gd name="connsiteX72" fmla="*/ 266700 w 542925"/>
            <a:gd name="connsiteY72" fmla="*/ 3823032 h 5845427"/>
            <a:gd name="connsiteX73" fmla="*/ 257175 w 542925"/>
            <a:gd name="connsiteY73" fmla="*/ 3851607 h 5845427"/>
            <a:gd name="connsiteX74" fmla="*/ 247650 w 542925"/>
            <a:gd name="connsiteY74" fmla="*/ 3889707 h 5845427"/>
            <a:gd name="connsiteX75" fmla="*/ 228600 w 542925"/>
            <a:gd name="connsiteY75" fmla="*/ 3946857 h 5845427"/>
            <a:gd name="connsiteX76" fmla="*/ 238125 w 542925"/>
            <a:gd name="connsiteY76" fmla="*/ 4194507 h 5845427"/>
            <a:gd name="connsiteX77" fmla="*/ 276225 w 542925"/>
            <a:gd name="connsiteY77" fmla="*/ 4175457 h 5845427"/>
            <a:gd name="connsiteX78" fmla="*/ 314325 w 542925"/>
            <a:gd name="connsiteY78" fmla="*/ 4146882 h 5845427"/>
            <a:gd name="connsiteX79" fmla="*/ 342900 w 542925"/>
            <a:gd name="connsiteY79" fmla="*/ 4127832 h 5845427"/>
            <a:gd name="connsiteX80" fmla="*/ 371475 w 542925"/>
            <a:gd name="connsiteY80" fmla="*/ 4099257 h 5845427"/>
            <a:gd name="connsiteX81" fmla="*/ 342900 w 542925"/>
            <a:gd name="connsiteY81" fmla="*/ 4118307 h 5845427"/>
            <a:gd name="connsiteX82" fmla="*/ 285750 w 542925"/>
            <a:gd name="connsiteY82" fmla="*/ 4137357 h 5845427"/>
            <a:gd name="connsiteX83" fmla="*/ 314325 w 542925"/>
            <a:gd name="connsiteY83" fmla="*/ 4146882 h 5845427"/>
            <a:gd name="connsiteX84" fmla="*/ 371475 w 542925"/>
            <a:gd name="connsiteY84" fmla="*/ 4156407 h 5845427"/>
            <a:gd name="connsiteX85" fmla="*/ 390525 w 542925"/>
            <a:gd name="connsiteY85" fmla="*/ 4337382 h 5845427"/>
            <a:gd name="connsiteX86" fmla="*/ 428625 w 542925"/>
            <a:gd name="connsiteY86" fmla="*/ 4423107 h 5845427"/>
            <a:gd name="connsiteX87" fmla="*/ 438150 w 542925"/>
            <a:gd name="connsiteY87" fmla="*/ 4461207 h 5845427"/>
            <a:gd name="connsiteX88" fmla="*/ 457200 w 542925"/>
            <a:gd name="connsiteY88" fmla="*/ 4489782 h 5845427"/>
            <a:gd name="connsiteX89" fmla="*/ 466725 w 542925"/>
            <a:gd name="connsiteY89" fmla="*/ 4546932 h 5845427"/>
            <a:gd name="connsiteX90" fmla="*/ 476250 w 542925"/>
            <a:gd name="connsiteY90" fmla="*/ 4585032 h 5845427"/>
            <a:gd name="connsiteX91" fmla="*/ 485775 w 542925"/>
            <a:gd name="connsiteY91" fmla="*/ 4613607 h 5845427"/>
            <a:gd name="connsiteX92" fmla="*/ 514350 w 542925"/>
            <a:gd name="connsiteY92" fmla="*/ 4756482 h 5845427"/>
            <a:gd name="connsiteX93" fmla="*/ 523875 w 542925"/>
            <a:gd name="connsiteY93" fmla="*/ 4842207 h 5845427"/>
            <a:gd name="connsiteX94" fmla="*/ 495300 w 542925"/>
            <a:gd name="connsiteY94" fmla="*/ 5213682 h 5845427"/>
            <a:gd name="connsiteX95" fmla="*/ 476250 w 542925"/>
            <a:gd name="connsiteY95" fmla="*/ 5270832 h 5845427"/>
            <a:gd name="connsiteX96" fmla="*/ 466725 w 542925"/>
            <a:gd name="connsiteY96" fmla="*/ 5299407 h 5845427"/>
            <a:gd name="connsiteX97" fmla="*/ 495300 w 542925"/>
            <a:gd name="connsiteY97" fmla="*/ 5375607 h 5845427"/>
            <a:gd name="connsiteX98" fmla="*/ 419100 w 542925"/>
            <a:gd name="connsiteY98" fmla="*/ 5451807 h 5845427"/>
            <a:gd name="connsiteX99" fmla="*/ 476250 w 542925"/>
            <a:gd name="connsiteY99" fmla="*/ 5508957 h 5845427"/>
            <a:gd name="connsiteX100" fmla="*/ 381000 w 542925"/>
            <a:gd name="connsiteY100" fmla="*/ 5813757 h 5845427"/>
            <a:gd name="connsiteX101" fmla="*/ 361950 w 542925"/>
            <a:gd name="connsiteY101" fmla="*/ 5842332 h 5845427"/>
            <a:gd name="connsiteX102" fmla="*/ 295275 w 542925"/>
            <a:gd name="connsiteY102" fmla="*/ 5813757 h 5845427"/>
            <a:gd name="connsiteX103" fmla="*/ 266700 w 542925"/>
            <a:gd name="connsiteY103" fmla="*/ 5794707 h 5845427"/>
            <a:gd name="connsiteX104" fmla="*/ 209550 w 542925"/>
            <a:gd name="connsiteY104" fmla="*/ 5775657 h 5845427"/>
            <a:gd name="connsiteX105" fmla="*/ 180975 w 542925"/>
            <a:gd name="connsiteY105" fmla="*/ 5766132 h 5845427"/>
            <a:gd name="connsiteX106" fmla="*/ 57150 w 542925"/>
            <a:gd name="connsiteY106" fmla="*/ 5775657 h 5845427"/>
            <a:gd name="connsiteX107" fmla="*/ 28575 w 542925"/>
            <a:gd name="connsiteY107" fmla="*/ 5785182 h 5845427"/>
            <a:gd name="connsiteX108" fmla="*/ 19050 w 542925"/>
            <a:gd name="connsiteY108" fmla="*/ 5737557 h 5845427"/>
            <a:gd name="connsiteX109" fmla="*/ 28575 w 542925"/>
            <a:gd name="connsiteY109" fmla="*/ 5661357 h 5845427"/>
            <a:gd name="connsiteX110" fmla="*/ 47625 w 542925"/>
            <a:gd name="connsiteY110" fmla="*/ 4937457 h 5845427"/>
            <a:gd name="connsiteX111" fmla="*/ 57150 w 542925"/>
            <a:gd name="connsiteY111" fmla="*/ 4899357 h 5845427"/>
            <a:gd name="connsiteX112" fmla="*/ 28575 w 542925"/>
            <a:gd name="connsiteY112" fmla="*/ 4423107 h 5845427"/>
            <a:gd name="connsiteX113" fmla="*/ 66675 w 542925"/>
            <a:gd name="connsiteY113" fmla="*/ 4213557 h 5845427"/>
            <a:gd name="connsiteX114" fmla="*/ 47625 w 542925"/>
            <a:gd name="connsiteY114" fmla="*/ 4108782 h 5845427"/>
            <a:gd name="connsiteX115" fmla="*/ 28575 w 542925"/>
            <a:gd name="connsiteY115" fmla="*/ 3994482 h 5845427"/>
            <a:gd name="connsiteX116" fmla="*/ 28575 w 542925"/>
            <a:gd name="connsiteY116" fmla="*/ 3546807 h 5845427"/>
            <a:gd name="connsiteX117" fmla="*/ 38100 w 542925"/>
            <a:gd name="connsiteY117" fmla="*/ 3518232 h 5845427"/>
            <a:gd name="connsiteX118" fmla="*/ 47625 w 542925"/>
            <a:gd name="connsiteY118" fmla="*/ 3480132 h 5845427"/>
            <a:gd name="connsiteX119" fmla="*/ 57150 w 542925"/>
            <a:gd name="connsiteY119" fmla="*/ 3451557 h 5845427"/>
            <a:gd name="connsiteX120" fmla="*/ 66675 w 542925"/>
            <a:gd name="connsiteY120" fmla="*/ 3403932 h 5845427"/>
            <a:gd name="connsiteX121" fmla="*/ 76200 w 542925"/>
            <a:gd name="connsiteY121" fmla="*/ 3251532 h 5845427"/>
            <a:gd name="connsiteX122" fmla="*/ 85725 w 542925"/>
            <a:gd name="connsiteY122" fmla="*/ 3222957 h 5845427"/>
            <a:gd name="connsiteX123" fmla="*/ 76200 w 542925"/>
            <a:gd name="connsiteY123" fmla="*/ 3070557 h 5845427"/>
            <a:gd name="connsiteX124" fmla="*/ 66675 w 542925"/>
            <a:gd name="connsiteY124" fmla="*/ 3041982 h 5845427"/>
            <a:gd name="connsiteX125" fmla="*/ 47625 w 542925"/>
            <a:gd name="connsiteY125" fmla="*/ 2975307 h 5845427"/>
            <a:gd name="connsiteX126" fmla="*/ 47625 w 542925"/>
            <a:gd name="connsiteY126" fmla="*/ 2032332 h 5845427"/>
            <a:gd name="connsiteX127" fmla="*/ 28575 w 542925"/>
            <a:gd name="connsiteY127" fmla="*/ 1956132 h 5845427"/>
            <a:gd name="connsiteX128" fmla="*/ 9525 w 542925"/>
            <a:gd name="connsiteY128" fmla="*/ 1841832 h 5845427"/>
            <a:gd name="connsiteX129" fmla="*/ 0 w 542925"/>
            <a:gd name="connsiteY129" fmla="*/ 1794207 h 5845427"/>
            <a:gd name="connsiteX130" fmla="*/ 47625 w 542925"/>
            <a:gd name="connsiteY130" fmla="*/ 1460832 h 5845427"/>
            <a:gd name="connsiteX131" fmla="*/ 66675 w 542925"/>
            <a:gd name="connsiteY131" fmla="*/ 1146507 h 5845427"/>
            <a:gd name="connsiteX132" fmla="*/ 57150 w 542925"/>
            <a:gd name="connsiteY132" fmla="*/ 727407 h 5845427"/>
            <a:gd name="connsiteX133" fmla="*/ 28575 w 542925"/>
            <a:gd name="connsiteY133" fmla="*/ 594057 h 5845427"/>
            <a:gd name="connsiteX134" fmla="*/ 19050 w 542925"/>
            <a:gd name="connsiteY134" fmla="*/ 565482 h 5845427"/>
            <a:gd name="connsiteX135" fmla="*/ 28575 w 542925"/>
            <a:gd name="connsiteY135" fmla="*/ 203532 h 5845427"/>
            <a:gd name="connsiteX136" fmla="*/ 38100 w 542925"/>
            <a:gd name="connsiteY136" fmla="*/ 98757 h 5845427"/>
            <a:gd name="connsiteX137" fmla="*/ 76200 w 542925"/>
            <a:gd name="connsiteY137" fmla="*/ 3507 h 5845427"/>
            <a:gd name="connsiteX0" fmla="*/ 76200 w 543377"/>
            <a:gd name="connsiteY0" fmla="*/ 3507 h 5845427"/>
            <a:gd name="connsiteX1" fmla="*/ 171450 w 543377"/>
            <a:gd name="connsiteY1" fmla="*/ 22557 h 5845427"/>
            <a:gd name="connsiteX2" fmla="*/ 228600 w 543377"/>
            <a:gd name="connsiteY2" fmla="*/ 41607 h 5845427"/>
            <a:gd name="connsiteX3" fmla="*/ 285750 w 543377"/>
            <a:gd name="connsiteY3" fmla="*/ 60657 h 5845427"/>
            <a:gd name="connsiteX4" fmla="*/ 514350 w 543377"/>
            <a:gd name="connsiteY4" fmla="*/ 70182 h 5845427"/>
            <a:gd name="connsiteX5" fmla="*/ 523875 w 543377"/>
            <a:gd name="connsiteY5" fmla="*/ 260682 h 5845427"/>
            <a:gd name="connsiteX6" fmla="*/ 542925 w 543377"/>
            <a:gd name="connsiteY6" fmla="*/ 432132 h 5845427"/>
            <a:gd name="connsiteX7" fmla="*/ 533400 w 543377"/>
            <a:gd name="connsiteY7" fmla="*/ 784557 h 5845427"/>
            <a:gd name="connsiteX8" fmla="*/ 514350 w 543377"/>
            <a:gd name="connsiteY8" fmla="*/ 898857 h 5845427"/>
            <a:gd name="connsiteX9" fmla="*/ 504825 w 543377"/>
            <a:gd name="connsiteY9" fmla="*/ 1156032 h 5845427"/>
            <a:gd name="connsiteX10" fmla="*/ 495300 w 543377"/>
            <a:gd name="connsiteY10" fmla="*/ 1213182 h 5845427"/>
            <a:gd name="connsiteX11" fmla="*/ 476250 w 543377"/>
            <a:gd name="connsiteY11" fmla="*/ 1317957 h 5845427"/>
            <a:gd name="connsiteX12" fmla="*/ 457200 w 543377"/>
            <a:gd name="connsiteY12" fmla="*/ 1451307 h 5845427"/>
            <a:gd name="connsiteX13" fmla="*/ 466725 w 543377"/>
            <a:gd name="connsiteY13" fmla="*/ 1660857 h 5845427"/>
            <a:gd name="connsiteX14" fmla="*/ 476250 w 543377"/>
            <a:gd name="connsiteY14" fmla="*/ 1689432 h 5845427"/>
            <a:gd name="connsiteX15" fmla="*/ 495300 w 543377"/>
            <a:gd name="connsiteY15" fmla="*/ 1718007 h 5845427"/>
            <a:gd name="connsiteX16" fmla="*/ 504825 w 543377"/>
            <a:gd name="connsiteY16" fmla="*/ 1756107 h 5845427"/>
            <a:gd name="connsiteX17" fmla="*/ 523875 w 543377"/>
            <a:gd name="connsiteY17" fmla="*/ 1784682 h 5845427"/>
            <a:gd name="connsiteX18" fmla="*/ 533400 w 543377"/>
            <a:gd name="connsiteY18" fmla="*/ 1813257 h 5845427"/>
            <a:gd name="connsiteX19" fmla="*/ 523875 w 543377"/>
            <a:gd name="connsiteY19" fmla="*/ 1994232 h 5845427"/>
            <a:gd name="connsiteX20" fmla="*/ 514350 w 543377"/>
            <a:gd name="connsiteY20" fmla="*/ 2032332 h 5845427"/>
            <a:gd name="connsiteX21" fmla="*/ 495300 w 543377"/>
            <a:gd name="connsiteY21" fmla="*/ 2060907 h 5845427"/>
            <a:gd name="connsiteX22" fmla="*/ 485775 w 543377"/>
            <a:gd name="connsiteY22" fmla="*/ 2089482 h 5845427"/>
            <a:gd name="connsiteX23" fmla="*/ 457200 w 543377"/>
            <a:gd name="connsiteY23" fmla="*/ 2108532 h 5845427"/>
            <a:gd name="connsiteX24" fmla="*/ 428625 w 543377"/>
            <a:gd name="connsiteY24" fmla="*/ 2213307 h 5845427"/>
            <a:gd name="connsiteX25" fmla="*/ 438150 w 543377"/>
            <a:gd name="connsiteY25" fmla="*/ 2375232 h 5845427"/>
            <a:gd name="connsiteX26" fmla="*/ 457200 w 543377"/>
            <a:gd name="connsiteY26" fmla="*/ 2441907 h 5845427"/>
            <a:gd name="connsiteX27" fmla="*/ 476250 w 543377"/>
            <a:gd name="connsiteY27" fmla="*/ 2651457 h 5845427"/>
            <a:gd name="connsiteX28" fmla="*/ 485775 w 543377"/>
            <a:gd name="connsiteY28" fmla="*/ 2680032 h 5845427"/>
            <a:gd name="connsiteX29" fmla="*/ 466725 w 543377"/>
            <a:gd name="connsiteY29" fmla="*/ 2718132 h 5845427"/>
            <a:gd name="connsiteX30" fmla="*/ 457200 w 543377"/>
            <a:gd name="connsiteY30" fmla="*/ 2746707 h 5845427"/>
            <a:gd name="connsiteX31" fmla="*/ 428625 w 543377"/>
            <a:gd name="connsiteY31" fmla="*/ 2765757 h 5845427"/>
            <a:gd name="connsiteX32" fmla="*/ 409575 w 543377"/>
            <a:gd name="connsiteY32" fmla="*/ 2803857 h 5845427"/>
            <a:gd name="connsiteX33" fmla="*/ 419100 w 543377"/>
            <a:gd name="connsiteY33" fmla="*/ 2956257 h 5845427"/>
            <a:gd name="connsiteX34" fmla="*/ 485775 w 543377"/>
            <a:gd name="connsiteY34" fmla="*/ 2946732 h 5845427"/>
            <a:gd name="connsiteX35" fmla="*/ 514350 w 543377"/>
            <a:gd name="connsiteY35" fmla="*/ 2880057 h 5845427"/>
            <a:gd name="connsiteX36" fmla="*/ 476250 w 543377"/>
            <a:gd name="connsiteY36" fmla="*/ 2822907 h 5845427"/>
            <a:gd name="connsiteX37" fmla="*/ 466725 w 543377"/>
            <a:gd name="connsiteY37" fmla="*/ 2851482 h 5845427"/>
            <a:gd name="connsiteX38" fmla="*/ 428625 w 543377"/>
            <a:gd name="connsiteY38" fmla="*/ 2908632 h 5845427"/>
            <a:gd name="connsiteX39" fmla="*/ 438150 w 543377"/>
            <a:gd name="connsiteY39" fmla="*/ 2975307 h 5845427"/>
            <a:gd name="connsiteX40" fmla="*/ 495300 w 543377"/>
            <a:gd name="connsiteY40" fmla="*/ 2965782 h 5845427"/>
            <a:gd name="connsiteX41" fmla="*/ 514350 w 543377"/>
            <a:gd name="connsiteY41" fmla="*/ 2994357 h 5845427"/>
            <a:gd name="connsiteX42" fmla="*/ 504825 w 543377"/>
            <a:gd name="connsiteY42" fmla="*/ 3022932 h 5845427"/>
            <a:gd name="connsiteX43" fmla="*/ 447675 w 543377"/>
            <a:gd name="connsiteY43" fmla="*/ 3080082 h 5845427"/>
            <a:gd name="connsiteX44" fmla="*/ 438150 w 543377"/>
            <a:gd name="connsiteY44" fmla="*/ 3156282 h 5845427"/>
            <a:gd name="connsiteX45" fmla="*/ 419100 w 543377"/>
            <a:gd name="connsiteY45" fmla="*/ 3184857 h 5845427"/>
            <a:gd name="connsiteX46" fmla="*/ 409575 w 543377"/>
            <a:gd name="connsiteY46" fmla="*/ 3594432 h 5845427"/>
            <a:gd name="connsiteX47" fmla="*/ 438150 w 543377"/>
            <a:gd name="connsiteY47" fmla="*/ 3775407 h 5845427"/>
            <a:gd name="connsiteX48" fmla="*/ 457200 w 543377"/>
            <a:gd name="connsiteY48" fmla="*/ 3746832 h 5845427"/>
            <a:gd name="connsiteX49" fmla="*/ 438150 w 543377"/>
            <a:gd name="connsiteY49" fmla="*/ 3422982 h 5845427"/>
            <a:gd name="connsiteX50" fmla="*/ 390525 w 543377"/>
            <a:gd name="connsiteY50" fmla="*/ 3432507 h 5845427"/>
            <a:gd name="connsiteX51" fmla="*/ 361950 w 543377"/>
            <a:gd name="connsiteY51" fmla="*/ 3470607 h 5845427"/>
            <a:gd name="connsiteX52" fmla="*/ 333375 w 543377"/>
            <a:gd name="connsiteY52" fmla="*/ 3537282 h 5845427"/>
            <a:gd name="connsiteX53" fmla="*/ 314325 w 543377"/>
            <a:gd name="connsiteY53" fmla="*/ 3708732 h 5845427"/>
            <a:gd name="connsiteX54" fmla="*/ 304800 w 543377"/>
            <a:gd name="connsiteY54" fmla="*/ 3737307 h 5845427"/>
            <a:gd name="connsiteX55" fmla="*/ 285750 w 543377"/>
            <a:gd name="connsiteY55" fmla="*/ 3813507 h 5845427"/>
            <a:gd name="connsiteX56" fmla="*/ 295275 w 543377"/>
            <a:gd name="connsiteY56" fmla="*/ 4156407 h 5845427"/>
            <a:gd name="connsiteX57" fmla="*/ 323850 w 543377"/>
            <a:gd name="connsiteY57" fmla="*/ 4165932 h 5845427"/>
            <a:gd name="connsiteX58" fmla="*/ 333375 w 543377"/>
            <a:gd name="connsiteY58" fmla="*/ 4137357 h 5845427"/>
            <a:gd name="connsiteX59" fmla="*/ 342900 w 543377"/>
            <a:gd name="connsiteY59" fmla="*/ 4099257 h 5845427"/>
            <a:gd name="connsiteX60" fmla="*/ 371475 w 543377"/>
            <a:gd name="connsiteY60" fmla="*/ 4080207 h 5845427"/>
            <a:gd name="connsiteX61" fmla="*/ 381000 w 543377"/>
            <a:gd name="connsiteY61" fmla="*/ 4032582 h 5845427"/>
            <a:gd name="connsiteX62" fmla="*/ 419100 w 543377"/>
            <a:gd name="connsiteY62" fmla="*/ 4023057 h 5845427"/>
            <a:gd name="connsiteX63" fmla="*/ 457200 w 543377"/>
            <a:gd name="connsiteY63" fmla="*/ 3984957 h 5845427"/>
            <a:gd name="connsiteX64" fmla="*/ 466725 w 543377"/>
            <a:gd name="connsiteY64" fmla="*/ 3956382 h 5845427"/>
            <a:gd name="connsiteX65" fmla="*/ 485775 w 543377"/>
            <a:gd name="connsiteY65" fmla="*/ 3927807 h 5845427"/>
            <a:gd name="connsiteX66" fmla="*/ 457200 w 543377"/>
            <a:gd name="connsiteY66" fmla="*/ 3746832 h 5845427"/>
            <a:gd name="connsiteX67" fmla="*/ 447675 w 543377"/>
            <a:gd name="connsiteY67" fmla="*/ 3642057 h 5845427"/>
            <a:gd name="connsiteX68" fmla="*/ 390525 w 543377"/>
            <a:gd name="connsiteY68" fmla="*/ 3651582 h 5845427"/>
            <a:gd name="connsiteX69" fmla="*/ 361950 w 543377"/>
            <a:gd name="connsiteY69" fmla="*/ 3680157 h 5845427"/>
            <a:gd name="connsiteX70" fmla="*/ 323850 w 543377"/>
            <a:gd name="connsiteY70" fmla="*/ 3699207 h 5845427"/>
            <a:gd name="connsiteX71" fmla="*/ 295275 w 543377"/>
            <a:gd name="connsiteY71" fmla="*/ 3737307 h 5845427"/>
            <a:gd name="connsiteX72" fmla="*/ 266700 w 543377"/>
            <a:gd name="connsiteY72" fmla="*/ 3823032 h 5845427"/>
            <a:gd name="connsiteX73" fmla="*/ 257175 w 543377"/>
            <a:gd name="connsiteY73" fmla="*/ 3851607 h 5845427"/>
            <a:gd name="connsiteX74" fmla="*/ 247650 w 543377"/>
            <a:gd name="connsiteY74" fmla="*/ 3889707 h 5845427"/>
            <a:gd name="connsiteX75" fmla="*/ 228600 w 543377"/>
            <a:gd name="connsiteY75" fmla="*/ 3946857 h 5845427"/>
            <a:gd name="connsiteX76" fmla="*/ 238125 w 543377"/>
            <a:gd name="connsiteY76" fmla="*/ 4194507 h 5845427"/>
            <a:gd name="connsiteX77" fmla="*/ 276225 w 543377"/>
            <a:gd name="connsiteY77" fmla="*/ 4175457 h 5845427"/>
            <a:gd name="connsiteX78" fmla="*/ 314325 w 543377"/>
            <a:gd name="connsiteY78" fmla="*/ 4146882 h 5845427"/>
            <a:gd name="connsiteX79" fmla="*/ 342900 w 543377"/>
            <a:gd name="connsiteY79" fmla="*/ 4127832 h 5845427"/>
            <a:gd name="connsiteX80" fmla="*/ 371475 w 543377"/>
            <a:gd name="connsiteY80" fmla="*/ 4099257 h 5845427"/>
            <a:gd name="connsiteX81" fmla="*/ 342900 w 543377"/>
            <a:gd name="connsiteY81" fmla="*/ 4118307 h 5845427"/>
            <a:gd name="connsiteX82" fmla="*/ 285750 w 543377"/>
            <a:gd name="connsiteY82" fmla="*/ 4137357 h 5845427"/>
            <a:gd name="connsiteX83" fmla="*/ 314325 w 543377"/>
            <a:gd name="connsiteY83" fmla="*/ 4146882 h 5845427"/>
            <a:gd name="connsiteX84" fmla="*/ 371475 w 543377"/>
            <a:gd name="connsiteY84" fmla="*/ 4156407 h 5845427"/>
            <a:gd name="connsiteX85" fmla="*/ 390525 w 543377"/>
            <a:gd name="connsiteY85" fmla="*/ 4337382 h 5845427"/>
            <a:gd name="connsiteX86" fmla="*/ 428625 w 543377"/>
            <a:gd name="connsiteY86" fmla="*/ 4423107 h 5845427"/>
            <a:gd name="connsiteX87" fmla="*/ 438150 w 543377"/>
            <a:gd name="connsiteY87" fmla="*/ 4461207 h 5845427"/>
            <a:gd name="connsiteX88" fmla="*/ 457200 w 543377"/>
            <a:gd name="connsiteY88" fmla="*/ 4489782 h 5845427"/>
            <a:gd name="connsiteX89" fmla="*/ 466725 w 543377"/>
            <a:gd name="connsiteY89" fmla="*/ 4546932 h 5845427"/>
            <a:gd name="connsiteX90" fmla="*/ 476250 w 543377"/>
            <a:gd name="connsiteY90" fmla="*/ 4585032 h 5845427"/>
            <a:gd name="connsiteX91" fmla="*/ 485775 w 543377"/>
            <a:gd name="connsiteY91" fmla="*/ 4613607 h 5845427"/>
            <a:gd name="connsiteX92" fmla="*/ 542925 w 543377"/>
            <a:gd name="connsiteY92" fmla="*/ 4766007 h 5845427"/>
            <a:gd name="connsiteX93" fmla="*/ 523875 w 543377"/>
            <a:gd name="connsiteY93" fmla="*/ 4842207 h 5845427"/>
            <a:gd name="connsiteX94" fmla="*/ 495300 w 543377"/>
            <a:gd name="connsiteY94" fmla="*/ 5213682 h 5845427"/>
            <a:gd name="connsiteX95" fmla="*/ 476250 w 543377"/>
            <a:gd name="connsiteY95" fmla="*/ 5270832 h 5845427"/>
            <a:gd name="connsiteX96" fmla="*/ 466725 w 543377"/>
            <a:gd name="connsiteY96" fmla="*/ 5299407 h 5845427"/>
            <a:gd name="connsiteX97" fmla="*/ 495300 w 543377"/>
            <a:gd name="connsiteY97" fmla="*/ 5375607 h 5845427"/>
            <a:gd name="connsiteX98" fmla="*/ 419100 w 543377"/>
            <a:gd name="connsiteY98" fmla="*/ 5451807 h 5845427"/>
            <a:gd name="connsiteX99" fmla="*/ 476250 w 543377"/>
            <a:gd name="connsiteY99" fmla="*/ 5508957 h 5845427"/>
            <a:gd name="connsiteX100" fmla="*/ 381000 w 543377"/>
            <a:gd name="connsiteY100" fmla="*/ 5813757 h 5845427"/>
            <a:gd name="connsiteX101" fmla="*/ 361950 w 543377"/>
            <a:gd name="connsiteY101" fmla="*/ 5842332 h 5845427"/>
            <a:gd name="connsiteX102" fmla="*/ 295275 w 543377"/>
            <a:gd name="connsiteY102" fmla="*/ 5813757 h 5845427"/>
            <a:gd name="connsiteX103" fmla="*/ 266700 w 543377"/>
            <a:gd name="connsiteY103" fmla="*/ 5794707 h 5845427"/>
            <a:gd name="connsiteX104" fmla="*/ 209550 w 543377"/>
            <a:gd name="connsiteY104" fmla="*/ 5775657 h 5845427"/>
            <a:gd name="connsiteX105" fmla="*/ 180975 w 543377"/>
            <a:gd name="connsiteY105" fmla="*/ 5766132 h 5845427"/>
            <a:gd name="connsiteX106" fmla="*/ 57150 w 543377"/>
            <a:gd name="connsiteY106" fmla="*/ 5775657 h 5845427"/>
            <a:gd name="connsiteX107" fmla="*/ 28575 w 543377"/>
            <a:gd name="connsiteY107" fmla="*/ 5785182 h 5845427"/>
            <a:gd name="connsiteX108" fmla="*/ 19050 w 543377"/>
            <a:gd name="connsiteY108" fmla="*/ 5737557 h 5845427"/>
            <a:gd name="connsiteX109" fmla="*/ 28575 w 543377"/>
            <a:gd name="connsiteY109" fmla="*/ 5661357 h 5845427"/>
            <a:gd name="connsiteX110" fmla="*/ 47625 w 543377"/>
            <a:gd name="connsiteY110" fmla="*/ 4937457 h 5845427"/>
            <a:gd name="connsiteX111" fmla="*/ 57150 w 543377"/>
            <a:gd name="connsiteY111" fmla="*/ 4899357 h 5845427"/>
            <a:gd name="connsiteX112" fmla="*/ 28575 w 543377"/>
            <a:gd name="connsiteY112" fmla="*/ 4423107 h 5845427"/>
            <a:gd name="connsiteX113" fmla="*/ 66675 w 543377"/>
            <a:gd name="connsiteY113" fmla="*/ 4213557 h 5845427"/>
            <a:gd name="connsiteX114" fmla="*/ 47625 w 543377"/>
            <a:gd name="connsiteY114" fmla="*/ 4108782 h 5845427"/>
            <a:gd name="connsiteX115" fmla="*/ 28575 w 543377"/>
            <a:gd name="connsiteY115" fmla="*/ 3994482 h 5845427"/>
            <a:gd name="connsiteX116" fmla="*/ 28575 w 543377"/>
            <a:gd name="connsiteY116" fmla="*/ 3546807 h 5845427"/>
            <a:gd name="connsiteX117" fmla="*/ 38100 w 543377"/>
            <a:gd name="connsiteY117" fmla="*/ 3518232 h 5845427"/>
            <a:gd name="connsiteX118" fmla="*/ 47625 w 543377"/>
            <a:gd name="connsiteY118" fmla="*/ 3480132 h 5845427"/>
            <a:gd name="connsiteX119" fmla="*/ 57150 w 543377"/>
            <a:gd name="connsiteY119" fmla="*/ 3451557 h 5845427"/>
            <a:gd name="connsiteX120" fmla="*/ 66675 w 543377"/>
            <a:gd name="connsiteY120" fmla="*/ 3403932 h 5845427"/>
            <a:gd name="connsiteX121" fmla="*/ 76200 w 543377"/>
            <a:gd name="connsiteY121" fmla="*/ 3251532 h 5845427"/>
            <a:gd name="connsiteX122" fmla="*/ 85725 w 543377"/>
            <a:gd name="connsiteY122" fmla="*/ 3222957 h 5845427"/>
            <a:gd name="connsiteX123" fmla="*/ 76200 w 543377"/>
            <a:gd name="connsiteY123" fmla="*/ 3070557 h 5845427"/>
            <a:gd name="connsiteX124" fmla="*/ 66675 w 543377"/>
            <a:gd name="connsiteY124" fmla="*/ 3041982 h 5845427"/>
            <a:gd name="connsiteX125" fmla="*/ 47625 w 543377"/>
            <a:gd name="connsiteY125" fmla="*/ 2975307 h 5845427"/>
            <a:gd name="connsiteX126" fmla="*/ 47625 w 543377"/>
            <a:gd name="connsiteY126" fmla="*/ 2032332 h 5845427"/>
            <a:gd name="connsiteX127" fmla="*/ 28575 w 543377"/>
            <a:gd name="connsiteY127" fmla="*/ 1956132 h 5845427"/>
            <a:gd name="connsiteX128" fmla="*/ 9525 w 543377"/>
            <a:gd name="connsiteY128" fmla="*/ 1841832 h 5845427"/>
            <a:gd name="connsiteX129" fmla="*/ 0 w 543377"/>
            <a:gd name="connsiteY129" fmla="*/ 1794207 h 5845427"/>
            <a:gd name="connsiteX130" fmla="*/ 47625 w 543377"/>
            <a:gd name="connsiteY130" fmla="*/ 1460832 h 5845427"/>
            <a:gd name="connsiteX131" fmla="*/ 66675 w 543377"/>
            <a:gd name="connsiteY131" fmla="*/ 1146507 h 5845427"/>
            <a:gd name="connsiteX132" fmla="*/ 57150 w 543377"/>
            <a:gd name="connsiteY132" fmla="*/ 727407 h 5845427"/>
            <a:gd name="connsiteX133" fmla="*/ 28575 w 543377"/>
            <a:gd name="connsiteY133" fmla="*/ 594057 h 5845427"/>
            <a:gd name="connsiteX134" fmla="*/ 19050 w 543377"/>
            <a:gd name="connsiteY134" fmla="*/ 565482 h 5845427"/>
            <a:gd name="connsiteX135" fmla="*/ 28575 w 543377"/>
            <a:gd name="connsiteY135" fmla="*/ 203532 h 5845427"/>
            <a:gd name="connsiteX136" fmla="*/ 38100 w 543377"/>
            <a:gd name="connsiteY136" fmla="*/ 98757 h 5845427"/>
            <a:gd name="connsiteX137" fmla="*/ 76200 w 54337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228600 w 572717"/>
            <a:gd name="connsiteY75" fmla="*/ 3946857 h 5845427"/>
            <a:gd name="connsiteX76" fmla="*/ 238125 w 572717"/>
            <a:gd name="connsiteY76" fmla="*/ 4194507 h 5845427"/>
            <a:gd name="connsiteX77" fmla="*/ 276225 w 572717"/>
            <a:gd name="connsiteY77" fmla="*/ 4175457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4857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228600 w 572717"/>
            <a:gd name="connsiteY75" fmla="*/ 3946857 h 5845427"/>
            <a:gd name="connsiteX76" fmla="*/ 238125 w 572717"/>
            <a:gd name="connsiteY76" fmla="*/ 4194507 h 5845427"/>
            <a:gd name="connsiteX77" fmla="*/ 276225 w 572717"/>
            <a:gd name="connsiteY77" fmla="*/ 4175457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228600 w 572717"/>
            <a:gd name="connsiteY75" fmla="*/ 3946857 h 5845427"/>
            <a:gd name="connsiteX76" fmla="*/ 238125 w 572717"/>
            <a:gd name="connsiteY76" fmla="*/ 419450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238125 w 572717"/>
            <a:gd name="connsiteY76" fmla="*/ 419450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457200 w 572717"/>
            <a:gd name="connsiteY83" fmla="*/ 41849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457200 w 572717"/>
            <a:gd name="connsiteY83" fmla="*/ 41849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409575 w 572717"/>
            <a:gd name="connsiteY82" fmla="*/ 4223082 h 5845427"/>
            <a:gd name="connsiteX83" fmla="*/ 457200 w 572717"/>
            <a:gd name="connsiteY83" fmla="*/ 41849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438150 w 572717"/>
            <a:gd name="connsiteY53" fmla="*/ 3642057 h 5845427"/>
            <a:gd name="connsiteX54" fmla="*/ 314325 w 572717"/>
            <a:gd name="connsiteY54" fmla="*/ 3708732 h 5845427"/>
            <a:gd name="connsiteX55" fmla="*/ 304800 w 572717"/>
            <a:gd name="connsiteY55" fmla="*/ 3737307 h 5845427"/>
            <a:gd name="connsiteX56" fmla="*/ 285750 w 572717"/>
            <a:gd name="connsiteY56" fmla="*/ 3813507 h 5845427"/>
            <a:gd name="connsiteX57" fmla="*/ 295275 w 572717"/>
            <a:gd name="connsiteY57" fmla="*/ 4156407 h 5845427"/>
            <a:gd name="connsiteX58" fmla="*/ 323850 w 572717"/>
            <a:gd name="connsiteY58" fmla="*/ 4165932 h 5845427"/>
            <a:gd name="connsiteX59" fmla="*/ 333375 w 572717"/>
            <a:gd name="connsiteY59" fmla="*/ 4137357 h 5845427"/>
            <a:gd name="connsiteX60" fmla="*/ 342900 w 572717"/>
            <a:gd name="connsiteY60" fmla="*/ 4099257 h 5845427"/>
            <a:gd name="connsiteX61" fmla="*/ 371475 w 572717"/>
            <a:gd name="connsiteY61" fmla="*/ 4080207 h 5845427"/>
            <a:gd name="connsiteX62" fmla="*/ 381000 w 572717"/>
            <a:gd name="connsiteY62" fmla="*/ 4032582 h 5845427"/>
            <a:gd name="connsiteX63" fmla="*/ 419100 w 572717"/>
            <a:gd name="connsiteY63" fmla="*/ 4023057 h 5845427"/>
            <a:gd name="connsiteX64" fmla="*/ 457200 w 572717"/>
            <a:gd name="connsiteY64" fmla="*/ 3984957 h 5845427"/>
            <a:gd name="connsiteX65" fmla="*/ 466725 w 572717"/>
            <a:gd name="connsiteY65" fmla="*/ 3956382 h 5845427"/>
            <a:gd name="connsiteX66" fmla="*/ 485775 w 572717"/>
            <a:gd name="connsiteY66" fmla="*/ 3927807 h 5845427"/>
            <a:gd name="connsiteX67" fmla="*/ 457200 w 572717"/>
            <a:gd name="connsiteY67" fmla="*/ 3746832 h 5845427"/>
            <a:gd name="connsiteX68" fmla="*/ 447675 w 572717"/>
            <a:gd name="connsiteY68" fmla="*/ 3642057 h 5845427"/>
            <a:gd name="connsiteX69" fmla="*/ 390525 w 572717"/>
            <a:gd name="connsiteY69" fmla="*/ 3651582 h 5845427"/>
            <a:gd name="connsiteX70" fmla="*/ 361950 w 572717"/>
            <a:gd name="connsiteY70" fmla="*/ 3680157 h 5845427"/>
            <a:gd name="connsiteX71" fmla="*/ 323850 w 572717"/>
            <a:gd name="connsiteY71" fmla="*/ 3699207 h 5845427"/>
            <a:gd name="connsiteX72" fmla="*/ 295275 w 572717"/>
            <a:gd name="connsiteY72" fmla="*/ 3737307 h 5845427"/>
            <a:gd name="connsiteX73" fmla="*/ 266700 w 572717"/>
            <a:gd name="connsiteY73" fmla="*/ 3823032 h 5845427"/>
            <a:gd name="connsiteX74" fmla="*/ 257175 w 572717"/>
            <a:gd name="connsiteY74" fmla="*/ 3851607 h 5845427"/>
            <a:gd name="connsiteX75" fmla="*/ 247650 w 572717"/>
            <a:gd name="connsiteY75" fmla="*/ 3889707 h 5845427"/>
            <a:gd name="connsiteX76" fmla="*/ 361950 w 572717"/>
            <a:gd name="connsiteY76" fmla="*/ 3975432 h 5845427"/>
            <a:gd name="connsiteX77" fmla="*/ 342900 w 572717"/>
            <a:gd name="connsiteY77" fmla="*/ 4099257 h 5845427"/>
            <a:gd name="connsiteX78" fmla="*/ 400050 w 572717"/>
            <a:gd name="connsiteY78" fmla="*/ 4070682 h 5845427"/>
            <a:gd name="connsiteX79" fmla="*/ 314325 w 572717"/>
            <a:gd name="connsiteY79" fmla="*/ 4146882 h 5845427"/>
            <a:gd name="connsiteX80" fmla="*/ 342900 w 572717"/>
            <a:gd name="connsiteY80" fmla="*/ 4127832 h 5845427"/>
            <a:gd name="connsiteX81" fmla="*/ 371475 w 572717"/>
            <a:gd name="connsiteY81" fmla="*/ 4099257 h 5845427"/>
            <a:gd name="connsiteX82" fmla="*/ 342900 w 572717"/>
            <a:gd name="connsiteY82" fmla="*/ 4118307 h 5845427"/>
            <a:gd name="connsiteX83" fmla="*/ 409575 w 572717"/>
            <a:gd name="connsiteY83" fmla="*/ 4223082 h 5845427"/>
            <a:gd name="connsiteX84" fmla="*/ 457200 w 572717"/>
            <a:gd name="connsiteY84" fmla="*/ 4184982 h 5845427"/>
            <a:gd name="connsiteX85" fmla="*/ 285750 w 572717"/>
            <a:gd name="connsiteY85" fmla="*/ 3975432 h 5845427"/>
            <a:gd name="connsiteX86" fmla="*/ 390525 w 572717"/>
            <a:gd name="connsiteY86" fmla="*/ 4337382 h 5845427"/>
            <a:gd name="connsiteX87" fmla="*/ 428625 w 572717"/>
            <a:gd name="connsiteY87" fmla="*/ 4423107 h 5845427"/>
            <a:gd name="connsiteX88" fmla="*/ 438150 w 572717"/>
            <a:gd name="connsiteY88" fmla="*/ 4461207 h 5845427"/>
            <a:gd name="connsiteX89" fmla="*/ 457200 w 572717"/>
            <a:gd name="connsiteY89" fmla="*/ 4489782 h 5845427"/>
            <a:gd name="connsiteX90" fmla="*/ 466725 w 572717"/>
            <a:gd name="connsiteY90" fmla="*/ 4546932 h 5845427"/>
            <a:gd name="connsiteX91" fmla="*/ 476250 w 572717"/>
            <a:gd name="connsiteY91" fmla="*/ 4585032 h 5845427"/>
            <a:gd name="connsiteX92" fmla="*/ 523875 w 572717"/>
            <a:gd name="connsiteY92" fmla="*/ 4613607 h 5845427"/>
            <a:gd name="connsiteX93" fmla="*/ 542925 w 572717"/>
            <a:gd name="connsiteY93" fmla="*/ 4766007 h 5845427"/>
            <a:gd name="connsiteX94" fmla="*/ 571500 w 572717"/>
            <a:gd name="connsiteY94" fmla="*/ 4861257 h 5845427"/>
            <a:gd name="connsiteX95" fmla="*/ 495300 w 572717"/>
            <a:gd name="connsiteY95" fmla="*/ 5213682 h 5845427"/>
            <a:gd name="connsiteX96" fmla="*/ 476250 w 572717"/>
            <a:gd name="connsiteY96" fmla="*/ 5270832 h 5845427"/>
            <a:gd name="connsiteX97" fmla="*/ 466725 w 572717"/>
            <a:gd name="connsiteY97" fmla="*/ 5299407 h 5845427"/>
            <a:gd name="connsiteX98" fmla="*/ 495300 w 572717"/>
            <a:gd name="connsiteY98" fmla="*/ 5375607 h 5845427"/>
            <a:gd name="connsiteX99" fmla="*/ 419100 w 572717"/>
            <a:gd name="connsiteY99" fmla="*/ 5451807 h 5845427"/>
            <a:gd name="connsiteX100" fmla="*/ 476250 w 572717"/>
            <a:gd name="connsiteY100" fmla="*/ 5508957 h 5845427"/>
            <a:gd name="connsiteX101" fmla="*/ 381000 w 572717"/>
            <a:gd name="connsiteY101" fmla="*/ 5813757 h 5845427"/>
            <a:gd name="connsiteX102" fmla="*/ 361950 w 572717"/>
            <a:gd name="connsiteY102" fmla="*/ 5842332 h 5845427"/>
            <a:gd name="connsiteX103" fmla="*/ 295275 w 572717"/>
            <a:gd name="connsiteY103" fmla="*/ 5813757 h 5845427"/>
            <a:gd name="connsiteX104" fmla="*/ 266700 w 572717"/>
            <a:gd name="connsiteY104" fmla="*/ 5794707 h 5845427"/>
            <a:gd name="connsiteX105" fmla="*/ 209550 w 572717"/>
            <a:gd name="connsiteY105" fmla="*/ 5775657 h 5845427"/>
            <a:gd name="connsiteX106" fmla="*/ 180975 w 572717"/>
            <a:gd name="connsiteY106" fmla="*/ 5766132 h 5845427"/>
            <a:gd name="connsiteX107" fmla="*/ 57150 w 572717"/>
            <a:gd name="connsiteY107" fmla="*/ 5775657 h 5845427"/>
            <a:gd name="connsiteX108" fmla="*/ 28575 w 572717"/>
            <a:gd name="connsiteY108" fmla="*/ 5785182 h 5845427"/>
            <a:gd name="connsiteX109" fmla="*/ 19050 w 572717"/>
            <a:gd name="connsiteY109" fmla="*/ 5737557 h 5845427"/>
            <a:gd name="connsiteX110" fmla="*/ 28575 w 572717"/>
            <a:gd name="connsiteY110" fmla="*/ 5661357 h 5845427"/>
            <a:gd name="connsiteX111" fmla="*/ 47625 w 572717"/>
            <a:gd name="connsiteY111" fmla="*/ 4937457 h 5845427"/>
            <a:gd name="connsiteX112" fmla="*/ 57150 w 572717"/>
            <a:gd name="connsiteY112" fmla="*/ 4899357 h 5845427"/>
            <a:gd name="connsiteX113" fmla="*/ 28575 w 572717"/>
            <a:gd name="connsiteY113" fmla="*/ 4423107 h 5845427"/>
            <a:gd name="connsiteX114" fmla="*/ 66675 w 572717"/>
            <a:gd name="connsiteY114" fmla="*/ 4213557 h 5845427"/>
            <a:gd name="connsiteX115" fmla="*/ 47625 w 572717"/>
            <a:gd name="connsiteY115" fmla="*/ 4108782 h 5845427"/>
            <a:gd name="connsiteX116" fmla="*/ 28575 w 572717"/>
            <a:gd name="connsiteY116" fmla="*/ 3994482 h 5845427"/>
            <a:gd name="connsiteX117" fmla="*/ 28575 w 572717"/>
            <a:gd name="connsiteY117" fmla="*/ 3546807 h 5845427"/>
            <a:gd name="connsiteX118" fmla="*/ 38100 w 572717"/>
            <a:gd name="connsiteY118" fmla="*/ 3518232 h 5845427"/>
            <a:gd name="connsiteX119" fmla="*/ 47625 w 572717"/>
            <a:gd name="connsiteY119" fmla="*/ 3480132 h 5845427"/>
            <a:gd name="connsiteX120" fmla="*/ 57150 w 572717"/>
            <a:gd name="connsiteY120" fmla="*/ 3451557 h 5845427"/>
            <a:gd name="connsiteX121" fmla="*/ 66675 w 572717"/>
            <a:gd name="connsiteY121" fmla="*/ 3403932 h 5845427"/>
            <a:gd name="connsiteX122" fmla="*/ 76200 w 572717"/>
            <a:gd name="connsiteY122" fmla="*/ 3251532 h 5845427"/>
            <a:gd name="connsiteX123" fmla="*/ 85725 w 572717"/>
            <a:gd name="connsiteY123" fmla="*/ 3222957 h 5845427"/>
            <a:gd name="connsiteX124" fmla="*/ 76200 w 572717"/>
            <a:gd name="connsiteY124" fmla="*/ 3070557 h 5845427"/>
            <a:gd name="connsiteX125" fmla="*/ 66675 w 572717"/>
            <a:gd name="connsiteY125" fmla="*/ 3041982 h 5845427"/>
            <a:gd name="connsiteX126" fmla="*/ 47625 w 572717"/>
            <a:gd name="connsiteY126" fmla="*/ 2975307 h 5845427"/>
            <a:gd name="connsiteX127" fmla="*/ 47625 w 572717"/>
            <a:gd name="connsiteY127" fmla="*/ 2032332 h 5845427"/>
            <a:gd name="connsiteX128" fmla="*/ 28575 w 572717"/>
            <a:gd name="connsiteY128" fmla="*/ 1956132 h 5845427"/>
            <a:gd name="connsiteX129" fmla="*/ 9525 w 572717"/>
            <a:gd name="connsiteY129" fmla="*/ 1841832 h 5845427"/>
            <a:gd name="connsiteX130" fmla="*/ 0 w 572717"/>
            <a:gd name="connsiteY130" fmla="*/ 1794207 h 5845427"/>
            <a:gd name="connsiteX131" fmla="*/ 47625 w 572717"/>
            <a:gd name="connsiteY131" fmla="*/ 1460832 h 5845427"/>
            <a:gd name="connsiteX132" fmla="*/ 66675 w 572717"/>
            <a:gd name="connsiteY132" fmla="*/ 1146507 h 5845427"/>
            <a:gd name="connsiteX133" fmla="*/ 57150 w 572717"/>
            <a:gd name="connsiteY133" fmla="*/ 727407 h 5845427"/>
            <a:gd name="connsiteX134" fmla="*/ 28575 w 572717"/>
            <a:gd name="connsiteY134" fmla="*/ 594057 h 5845427"/>
            <a:gd name="connsiteX135" fmla="*/ 19050 w 572717"/>
            <a:gd name="connsiteY135" fmla="*/ 565482 h 5845427"/>
            <a:gd name="connsiteX136" fmla="*/ 28575 w 572717"/>
            <a:gd name="connsiteY136" fmla="*/ 203532 h 5845427"/>
            <a:gd name="connsiteX137" fmla="*/ 38100 w 572717"/>
            <a:gd name="connsiteY137" fmla="*/ 98757 h 5845427"/>
            <a:gd name="connsiteX138" fmla="*/ 76200 w 572717"/>
            <a:gd name="connsiteY138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438150 w 572717"/>
            <a:gd name="connsiteY53" fmla="*/ 3642057 h 5845427"/>
            <a:gd name="connsiteX54" fmla="*/ 314325 w 572717"/>
            <a:gd name="connsiteY54" fmla="*/ 3708732 h 5845427"/>
            <a:gd name="connsiteX55" fmla="*/ 304800 w 572717"/>
            <a:gd name="connsiteY55" fmla="*/ 3737307 h 5845427"/>
            <a:gd name="connsiteX56" fmla="*/ 285750 w 572717"/>
            <a:gd name="connsiteY56" fmla="*/ 3813507 h 5845427"/>
            <a:gd name="connsiteX57" fmla="*/ 295275 w 572717"/>
            <a:gd name="connsiteY57" fmla="*/ 4156407 h 5845427"/>
            <a:gd name="connsiteX58" fmla="*/ 323850 w 572717"/>
            <a:gd name="connsiteY58" fmla="*/ 4165932 h 5845427"/>
            <a:gd name="connsiteX59" fmla="*/ 333375 w 572717"/>
            <a:gd name="connsiteY59" fmla="*/ 4137357 h 5845427"/>
            <a:gd name="connsiteX60" fmla="*/ 342900 w 572717"/>
            <a:gd name="connsiteY60" fmla="*/ 4099257 h 5845427"/>
            <a:gd name="connsiteX61" fmla="*/ 371475 w 572717"/>
            <a:gd name="connsiteY61" fmla="*/ 4080207 h 5845427"/>
            <a:gd name="connsiteX62" fmla="*/ 381000 w 572717"/>
            <a:gd name="connsiteY62" fmla="*/ 4032582 h 5845427"/>
            <a:gd name="connsiteX63" fmla="*/ 419100 w 572717"/>
            <a:gd name="connsiteY63" fmla="*/ 4023057 h 5845427"/>
            <a:gd name="connsiteX64" fmla="*/ 457200 w 572717"/>
            <a:gd name="connsiteY64" fmla="*/ 3984957 h 5845427"/>
            <a:gd name="connsiteX65" fmla="*/ 466725 w 572717"/>
            <a:gd name="connsiteY65" fmla="*/ 3956382 h 5845427"/>
            <a:gd name="connsiteX66" fmla="*/ 485775 w 572717"/>
            <a:gd name="connsiteY66" fmla="*/ 3927807 h 5845427"/>
            <a:gd name="connsiteX67" fmla="*/ 457200 w 572717"/>
            <a:gd name="connsiteY67" fmla="*/ 3746832 h 5845427"/>
            <a:gd name="connsiteX68" fmla="*/ 447675 w 572717"/>
            <a:gd name="connsiteY68" fmla="*/ 3642057 h 5845427"/>
            <a:gd name="connsiteX69" fmla="*/ 390525 w 572717"/>
            <a:gd name="connsiteY69" fmla="*/ 3651582 h 5845427"/>
            <a:gd name="connsiteX70" fmla="*/ 361950 w 572717"/>
            <a:gd name="connsiteY70" fmla="*/ 3680157 h 5845427"/>
            <a:gd name="connsiteX71" fmla="*/ 466725 w 572717"/>
            <a:gd name="connsiteY71" fmla="*/ 3823032 h 5845427"/>
            <a:gd name="connsiteX72" fmla="*/ 295275 w 572717"/>
            <a:gd name="connsiteY72" fmla="*/ 3737307 h 5845427"/>
            <a:gd name="connsiteX73" fmla="*/ 266700 w 572717"/>
            <a:gd name="connsiteY73" fmla="*/ 3823032 h 5845427"/>
            <a:gd name="connsiteX74" fmla="*/ 257175 w 572717"/>
            <a:gd name="connsiteY74" fmla="*/ 3851607 h 5845427"/>
            <a:gd name="connsiteX75" fmla="*/ 247650 w 572717"/>
            <a:gd name="connsiteY75" fmla="*/ 3889707 h 5845427"/>
            <a:gd name="connsiteX76" fmla="*/ 361950 w 572717"/>
            <a:gd name="connsiteY76" fmla="*/ 3975432 h 5845427"/>
            <a:gd name="connsiteX77" fmla="*/ 342900 w 572717"/>
            <a:gd name="connsiteY77" fmla="*/ 4099257 h 5845427"/>
            <a:gd name="connsiteX78" fmla="*/ 400050 w 572717"/>
            <a:gd name="connsiteY78" fmla="*/ 4070682 h 5845427"/>
            <a:gd name="connsiteX79" fmla="*/ 314325 w 572717"/>
            <a:gd name="connsiteY79" fmla="*/ 4146882 h 5845427"/>
            <a:gd name="connsiteX80" fmla="*/ 342900 w 572717"/>
            <a:gd name="connsiteY80" fmla="*/ 4127832 h 5845427"/>
            <a:gd name="connsiteX81" fmla="*/ 371475 w 572717"/>
            <a:gd name="connsiteY81" fmla="*/ 4099257 h 5845427"/>
            <a:gd name="connsiteX82" fmla="*/ 342900 w 572717"/>
            <a:gd name="connsiteY82" fmla="*/ 4118307 h 5845427"/>
            <a:gd name="connsiteX83" fmla="*/ 409575 w 572717"/>
            <a:gd name="connsiteY83" fmla="*/ 4223082 h 5845427"/>
            <a:gd name="connsiteX84" fmla="*/ 457200 w 572717"/>
            <a:gd name="connsiteY84" fmla="*/ 4184982 h 5845427"/>
            <a:gd name="connsiteX85" fmla="*/ 285750 w 572717"/>
            <a:gd name="connsiteY85" fmla="*/ 3975432 h 5845427"/>
            <a:gd name="connsiteX86" fmla="*/ 390525 w 572717"/>
            <a:gd name="connsiteY86" fmla="*/ 4337382 h 5845427"/>
            <a:gd name="connsiteX87" fmla="*/ 428625 w 572717"/>
            <a:gd name="connsiteY87" fmla="*/ 4423107 h 5845427"/>
            <a:gd name="connsiteX88" fmla="*/ 438150 w 572717"/>
            <a:gd name="connsiteY88" fmla="*/ 4461207 h 5845427"/>
            <a:gd name="connsiteX89" fmla="*/ 457200 w 572717"/>
            <a:gd name="connsiteY89" fmla="*/ 4489782 h 5845427"/>
            <a:gd name="connsiteX90" fmla="*/ 466725 w 572717"/>
            <a:gd name="connsiteY90" fmla="*/ 4546932 h 5845427"/>
            <a:gd name="connsiteX91" fmla="*/ 476250 w 572717"/>
            <a:gd name="connsiteY91" fmla="*/ 4585032 h 5845427"/>
            <a:gd name="connsiteX92" fmla="*/ 523875 w 572717"/>
            <a:gd name="connsiteY92" fmla="*/ 4613607 h 5845427"/>
            <a:gd name="connsiteX93" fmla="*/ 542925 w 572717"/>
            <a:gd name="connsiteY93" fmla="*/ 4766007 h 5845427"/>
            <a:gd name="connsiteX94" fmla="*/ 571500 w 572717"/>
            <a:gd name="connsiteY94" fmla="*/ 4861257 h 5845427"/>
            <a:gd name="connsiteX95" fmla="*/ 495300 w 572717"/>
            <a:gd name="connsiteY95" fmla="*/ 5213682 h 5845427"/>
            <a:gd name="connsiteX96" fmla="*/ 476250 w 572717"/>
            <a:gd name="connsiteY96" fmla="*/ 5270832 h 5845427"/>
            <a:gd name="connsiteX97" fmla="*/ 466725 w 572717"/>
            <a:gd name="connsiteY97" fmla="*/ 5299407 h 5845427"/>
            <a:gd name="connsiteX98" fmla="*/ 495300 w 572717"/>
            <a:gd name="connsiteY98" fmla="*/ 5375607 h 5845427"/>
            <a:gd name="connsiteX99" fmla="*/ 419100 w 572717"/>
            <a:gd name="connsiteY99" fmla="*/ 5451807 h 5845427"/>
            <a:gd name="connsiteX100" fmla="*/ 476250 w 572717"/>
            <a:gd name="connsiteY100" fmla="*/ 5508957 h 5845427"/>
            <a:gd name="connsiteX101" fmla="*/ 381000 w 572717"/>
            <a:gd name="connsiteY101" fmla="*/ 5813757 h 5845427"/>
            <a:gd name="connsiteX102" fmla="*/ 361950 w 572717"/>
            <a:gd name="connsiteY102" fmla="*/ 5842332 h 5845427"/>
            <a:gd name="connsiteX103" fmla="*/ 295275 w 572717"/>
            <a:gd name="connsiteY103" fmla="*/ 5813757 h 5845427"/>
            <a:gd name="connsiteX104" fmla="*/ 266700 w 572717"/>
            <a:gd name="connsiteY104" fmla="*/ 5794707 h 5845427"/>
            <a:gd name="connsiteX105" fmla="*/ 209550 w 572717"/>
            <a:gd name="connsiteY105" fmla="*/ 5775657 h 5845427"/>
            <a:gd name="connsiteX106" fmla="*/ 180975 w 572717"/>
            <a:gd name="connsiteY106" fmla="*/ 5766132 h 5845427"/>
            <a:gd name="connsiteX107" fmla="*/ 57150 w 572717"/>
            <a:gd name="connsiteY107" fmla="*/ 5775657 h 5845427"/>
            <a:gd name="connsiteX108" fmla="*/ 28575 w 572717"/>
            <a:gd name="connsiteY108" fmla="*/ 5785182 h 5845427"/>
            <a:gd name="connsiteX109" fmla="*/ 19050 w 572717"/>
            <a:gd name="connsiteY109" fmla="*/ 5737557 h 5845427"/>
            <a:gd name="connsiteX110" fmla="*/ 28575 w 572717"/>
            <a:gd name="connsiteY110" fmla="*/ 5661357 h 5845427"/>
            <a:gd name="connsiteX111" fmla="*/ 47625 w 572717"/>
            <a:gd name="connsiteY111" fmla="*/ 4937457 h 5845427"/>
            <a:gd name="connsiteX112" fmla="*/ 57150 w 572717"/>
            <a:gd name="connsiteY112" fmla="*/ 4899357 h 5845427"/>
            <a:gd name="connsiteX113" fmla="*/ 28575 w 572717"/>
            <a:gd name="connsiteY113" fmla="*/ 4423107 h 5845427"/>
            <a:gd name="connsiteX114" fmla="*/ 66675 w 572717"/>
            <a:gd name="connsiteY114" fmla="*/ 4213557 h 5845427"/>
            <a:gd name="connsiteX115" fmla="*/ 47625 w 572717"/>
            <a:gd name="connsiteY115" fmla="*/ 4108782 h 5845427"/>
            <a:gd name="connsiteX116" fmla="*/ 28575 w 572717"/>
            <a:gd name="connsiteY116" fmla="*/ 3994482 h 5845427"/>
            <a:gd name="connsiteX117" fmla="*/ 28575 w 572717"/>
            <a:gd name="connsiteY117" fmla="*/ 3546807 h 5845427"/>
            <a:gd name="connsiteX118" fmla="*/ 38100 w 572717"/>
            <a:gd name="connsiteY118" fmla="*/ 3518232 h 5845427"/>
            <a:gd name="connsiteX119" fmla="*/ 47625 w 572717"/>
            <a:gd name="connsiteY119" fmla="*/ 3480132 h 5845427"/>
            <a:gd name="connsiteX120" fmla="*/ 57150 w 572717"/>
            <a:gd name="connsiteY120" fmla="*/ 3451557 h 5845427"/>
            <a:gd name="connsiteX121" fmla="*/ 66675 w 572717"/>
            <a:gd name="connsiteY121" fmla="*/ 3403932 h 5845427"/>
            <a:gd name="connsiteX122" fmla="*/ 76200 w 572717"/>
            <a:gd name="connsiteY122" fmla="*/ 3251532 h 5845427"/>
            <a:gd name="connsiteX123" fmla="*/ 85725 w 572717"/>
            <a:gd name="connsiteY123" fmla="*/ 3222957 h 5845427"/>
            <a:gd name="connsiteX124" fmla="*/ 76200 w 572717"/>
            <a:gd name="connsiteY124" fmla="*/ 3070557 h 5845427"/>
            <a:gd name="connsiteX125" fmla="*/ 66675 w 572717"/>
            <a:gd name="connsiteY125" fmla="*/ 3041982 h 5845427"/>
            <a:gd name="connsiteX126" fmla="*/ 47625 w 572717"/>
            <a:gd name="connsiteY126" fmla="*/ 2975307 h 5845427"/>
            <a:gd name="connsiteX127" fmla="*/ 47625 w 572717"/>
            <a:gd name="connsiteY127" fmla="*/ 2032332 h 5845427"/>
            <a:gd name="connsiteX128" fmla="*/ 28575 w 572717"/>
            <a:gd name="connsiteY128" fmla="*/ 1956132 h 5845427"/>
            <a:gd name="connsiteX129" fmla="*/ 9525 w 572717"/>
            <a:gd name="connsiteY129" fmla="*/ 1841832 h 5845427"/>
            <a:gd name="connsiteX130" fmla="*/ 0 w 572717"/>
            <a:gd name="connsiteY130" fmla="*/ 1794207 h 5845427"/>
            <a:gd name="connsiteX131" fmla="*/ 47625 w 572717"/>
            <a:gd name="connsiteY131" fmla="*/ 1460832 h 5845427"/>
            <a:gd name="connsiteX132" fmla="*/ 66675 w 572717"/>
            <a:gd name="connsiteY132" fmla="*/ 1146507 h 5845427"/>
            <a:gd name="connsiteX133" fmla="*/ 57150 w 572717"/>
            <a:gd name="connsiteY133" fmla="*/ 727407 h 5845427"/>
            <a:gd name="connsiteX134" fmla="*/ 28575 w 572717"/>
            <a:gd name="connsiteY134" fmla="*/ 594057 h 5845427"/>
            <a:gd name="connsiteX135" fmla="*/ 19050 w 572717"/>
            <a:gd name="connsiteY135" fmla="*/ 565482 h 5845427"/>
            <a:gd name="connsiteX136" fmla="*/ 28575 w 572717"/>
            <a:gd name="connsiteY136" fmla="*/ 203532 h 5845427"/>
            <a:gd name="connsiteX137" fmla="*/ 38100 w 572717"/>
            <a:gd name="connsiteY137" fmla="*/ 98757 h 5845427"/>
            <a:gd name="connsiteX138" fmla="*/ 76200 w 572717"/>
            <a:gd name="connsiteY138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438150 w 572717"/>
            <a:gd name="connsiteY53" fmla="*/ 3642057 h 5845427"/>
            <a:gd name="connsiteX54" fmla="*/ 314325 w 572717"/>
            <a:gd name="connsiteY54" fmla="*/ 3708732 h 5845427"/>
            <a:gd name="connsiteX55" fmla="*/ 304800 w 572717"/>
            <a:gd name="connsiteY55" fmla="*/ 3737307 h 5845427"/>
            <a:gd name="connsiteX56" fmla="*/ 285750 w 572717"/>
            <a:gd name="connsiteY56" fmla="*/ 3813507 h 5845427"/>
            <a:gd name="connsiteX57" fmla="*/ 295275 w 572717"/>
            <a:gd name="connsiteY57" fmla="*/ 4156407 h 5845427"/>
            <a:gd name="connsiteX58" fmla="*/ 323850 w 572717"/>
            <a:gd name="connsiteY58" fmla="*/ 4165932 h 5845427"/>
            <a:gd name="connsiteX59" fmla="*/ 333375 w 572717"/>
            <a:gd name="connsiteY59" fmla="*/ 4137357 h 5845427"/>
            <a:gd name="connsiteX60" fmla="*/ 342900 w 572717"/>
            <a:gd name="connsiteY60" fmla="*/ 4099257 h 5845427"/>
            <a:gd name="connsiteX61" fmla="*/ 371475 w 572717"/>
            <a:gd name="connsiteY61" fmla="*/ 4080207 h 5845427"/>
            <a:gd name="connsiteX62" fmla="*/ 381000 w 572717"/>
            <a:gd name="connsiteY62" fmla="*/ 4032582 h 5845427"/>
            <a:gd name="connsiteX63" fmla="*/ 419100 w 572717"/>
            <a:gd name="connsiteY63" fmla="*/ 4023057 h 5845427"/>
            <a:gd name="connsiteX64" fmla="*/ 457200 w 572717"/>
            <a:gd name="connsiteY64" fmla="*/ 3984957 h 5845427"/>
            <a:gd name="connsiteX65" fmla="*/ 466725 w 572717"/>
            <a:gd name="connsiteY65" fmla="*/ 3956382 h 5845427"/>
            <a:gd name="connsiteX66" fmla="*/ 485775 w 572717"/>
            <a:gd name="connsiteY66" fmla="*/ 3927807 h 5845427"/>
            <a:gd name="connsiteX67" fmla="*/ 457200 w 572717"/>
            <a:gd name="connsiteY67" fmla="*/ 3746832 h 5845427"/>
            <a:gd name="connsiteX68" fmla="*/ 447675 w 572717"/>
            <a:gd name="connsiteY68" fmla="*/ 3642057 h 5845427"/>
            <a:gd name="connsiteX69" fmla="*/ 390525 w 572717"/>
            <a:gd name="connsiteY69" fmla="*/ 3651582 h 5845427"/>
            <a:gd name="connsiteX70" fmla="*/ 361950 w 572717"/>
            <a:gd name="connsiteY70" fmla="*/ 3680157 h 5845427"/>
            <a:gd name="connsiteX71" fmla="*/ 466725 w 572717"/>
            <a:gd name="connsiteY71" fmla="*/ 3823032 h 5845427"/>
            <a:gd name="connsiteX72" fmla="*/ 295275 w 572717"/>
            <a:gd name="connsiteY72" fmla="*/ 3737307 h 5845427"/>
            <a:gd name="connsiteX73" fmla="*/ 266700 w 572717"/>
            <a:gd name="connsiteY73" fmla="*/ 3823032 h 5845427"/>
            <a:gd name="connsiteX74" fmla="*/ 361950 w 572717"/>
            <a:gd name="connsiteY74" fmla="*/ 3861132 h 5845427"/>
            <a:gd name="connsiteX75" fmla="*/ 247650 w 572717"/>
            <a:gd name="connsiteY75" fmla="*/ 3889707 h 5845427"/>
            <a:gd name="connsiteX76" fmla="*/ 361950 w 572717"/>
            <a:gd name="connsiteY76" fmla="*/ 3975432 h 5845427"/>
            <a:gd name="connsiteX77" fmla="*/ 342900 w 572717"/>
            <a:gd name="connsiteY77" fmla="*/ 4099257 h 5845427"/>
            <a:gd name="connsiteX78" fmla="*/ 400050 w 572717"/>
            <a:gd name="connsiteY78" fmla="*/ 4070682 h 5845427"/>
            <a:gd name="connsiteX79" fmla="*/ 314325 w 572717"/>
            <a:gd name="connsiteY79" fmla="*/ 4146882 h 5845427"/>
            <a:gd name="connsiteX80" fmla="*/ 342900 w 572717"/>
            <a:gd name="connsiteY80" fmla="*/ 4127832 h 5845427"/>
            <a:gd name="connsiteX81" fmla="*/ 371475 w 572717"/>
            <a:gd name="connsiteY81" fmla="*/ 4099257 h 5845427"/>
            <a:gd name="connsiteX82" fmla="*/ 342900 w 572717"/>
            <a:gd name="connsiteY82" fmla="*/ 4118307 h 5845427"/>
            <a:gd name="connsiteX83" fmla="*/ 409575 w 572717"/>
            <a:gd name="connsiteY83" fmla="*/ 4223082 h 5845427"/>
            <a:gd name="connsiteX84" fmla="*/ 457200 w 572717"/>
            <a:gd name="connsiteY84" fmla="*/ 4184982 h 5845427"/>
            <a:gd name="connsiteX85" fmla="*/ 285750 w 572717"/>
            <a:gd name="connsiteY85" fmla="*/ 3975432 h 5845427"/>
            <a:gd name="connsiteX86" fmla="*/ 390525 w 572717"/>
            <a:gd name="connsiteY86" fmla="*/ 4337382 h 5845427"/>
            <a:gd name="connsiteX87" fmla="*/ 428625 w 572717"/>
            <a:gd name="connsiteY87" fmla="*/ 4423107 h 5845427"/>
            <a:gd name="connsiteX88" fmla="*/ 438150 w 572717"/>
            <a:gd name="connsiteY88" fmla="*/ 4461207 h 5845427"/>
            <a:gd name="connsiteX89" fmla="*/ 457200 w 572717"/>
            <a:gd name="connsiteY89" fmla="*/ 4489782 h 5845427"/>
            <a:gd name="connsiteX90" fmla="*/ 466725 w 572717"/>
            <a:gd name="connsiteY90" fmla="*/ 4546932 h 5845427"/>
            <a:gd name="connsiteX91" fmla="*/ 476250 w 572717"/>
            <a:gd name="connsiteY91" fmla="*/ 4585032 h 5845427"/>
            <a:gd name="connsiteX92" fmla="*/ 523875 w 572717"/>
            <a:gd name="connsiteY92" fmla="*/ 4613607 h 5845427"/>
            <a:gd name="connsiteX93" fmla="*/ 542925 w 572717"/>
            <a:gd name="connsiteY93" fmla="*/ 4766007 h 5845427"/>
            <a:gd name="connsiteX94" fmla="*/ 571500 w 572717"/>
            <a:gd name="connsiteY94" fmla="*/ 4861257 h 5845427"/>
            <a:gd name="connsiteX95" fmla="*/ 495300 w 572717"/>
            <a:gd name="connsiteY95" fmla="*/ 5213682 h 5845427"/>
            <a:gd name="connsiteX96" fmla="*/ 476250 w 572717"/>
            <a:gd name="connsiteY96" fmla="*/ 5270832 h 5845427"/>
            <a:gd name="connsiteX97" fmla="*/ 466725 w 572717"/>
            <a:gd name="connsiteY97" fmla="*/ 5299407 h 5845427"/>
            <a:gd name="connsiteX98" fmla="*/ 495300 w 572717"/>
            <a:gd name="connsiteY98" fmla="*/ 5375607 h 5845427"/>
            <a:gd name="connsiteX99" fmla="*/ 419100 w 572717"/>
            <a:gd name="connsiteY99" fmla="*/ 5451807 h 5845427"/>
            <a:gd name="connsiteX100" fmla="*/ 476250 w 572717"/>
            <a:gd name="connsiteY100" fmla="*/ 5508957 h 5845427"/>
            <a:gd name="connsiteX101" fmla="*/ 381000 w 572717"/>
            <a:gd name="connsiteY101" fmla="*/ 5813757 h 5845427"/>
            <a:gd name="connsiteX102" fmla="*/ 361950 w 572717"/>
            <a:gd name="connsiteY102" fmla="*/ 5842332 h 5845427"/>
            <a:gd name="connsiteX103" fmla="*/ 295275 w 572717"/>
            <a:gd name="connsiteY103" fmla="*/ 5813757 h 5845427"/>
            <a:gd name="connsiteX104" fmla="*/ 266700 w 572717"/>
            <a:gd name="connsiteY104" fmla="*/ 5794707 h 5845427"/>
            <a:gd name="connsiteX105" fmla="*/ 209550 w 572717"/>
            <a:gd name="connsiteY105" fmla="*/ 5775657 h 5845427"/>
            <a:gd name="connsiteX106" fmla="*/ 180975 w 572717"/>
            <a:gd name="connsiteY106" fmla="*/ 5766132 h 5845427"/>
            <a:gd name="connsiteX107" fmla="*/ 57150 w 572717"/>
            <a:gd name="connsiteY107" fmla="*/ 5775657 h 5845427"/>
            <a:gd name="connsiteX108" fmla="*/ 28575 w 572717"/>
            <a:gd name="connsiteY108" fmla="*/ 5785182 h 5845427"/>
            <a:gd name="connsiteX109" fmla="*/ 19050 w 572717"/>
            <a:gd name="connsiteY109" fmla="*/ 5737557 h 5845427"/>
            <a:gd name="connsiteX110" fmla="*/ 28575 w 572717"/>
            <a:gd name="connsiteY110" fmla="*/ 5661357 h 5845427"/>
            <a:gd name="connsiteX111" fmla="*/ 47625 w 572717"/>
            <a:gd name="connsiteY111" fmla="*/ 4937457 h 5845427"/>
            <a:gd name="connsiteX112" fmla="*/ 57150 w 572717"/>
            <a:gd name="connsiteY112" fmla="*/ 4899357 h 5845427"/>
            <a:gd name="connsiteX113" fmla="*/ 28575 w 572717"/>
            <a:gd name="connsiteY113" fmla="*/ 4423107 h 5845427"/>
            <a:gd name="connsiteX114" fmla="*/ 66675 w 572717"/>
            <a:gd name="connsiteY114" fmla="*/ 4213557 h 5845427"/>
            <a:gd name="connsiteX115" fmla="*/ 47625 w 572717"/>
            <a:gd name="connsiteY115" fmla="*/ 4108782 h 5845427"/>
            <a:gd name="connsiteX116" fmla="*/ 28575 w 572717"/>
            <a:gd name="connsiteY116" fmla="*/ 3994482 h 5845427"/>
            <a:gd name="connsiteX117" fmla="*/ 28575 w 572717"/>
            <a:gd name="connsiteY117" fmla="*/ 3546807 h 5845427"/>
            <a:gd name="connsiteX118" fmla="*/ 38100 w 572717"/>
            <a:gd name="connsiteY118" fmla="*/ 3518232 h 5845427"/>
            <a:gd name="connsiteX119" fmla="*/ 47625 w 572717"/>
            <a:gd name="connsiteY119" fmla="*/ 3480132 h 5845427"/>
            <a:gd name="connsiteX120" fmla="*/ 57150 w 572717"/>
            <a:gd name="connsiteY120" fmla="*/ 3451557 h 5845427"/>
            <a:gd name="connsiteX121" fmla="*/ 66675 w 572717"/>
            <a:gd name="connsiteY121" fmla="*/ 3403932 h 5845427"/>
            <a:gd name="connsiteX122" fmla="*/ 76200 w 572717"/>
            <a:gd name="connsiteY122" fmla="*/ 3251532 h 5845427"/>
            <a:gd name="connsiteX123" fmla="*/ 85725 w 572717"/>
            <a:gd name="connsiteY123" fmla="*/ 3222957 h 5845427"/>
            <a:gd name="connsiteX124" fmla="*/ 76200 w 572717"/>
            <a:gd name="connsiteY124" fmla="*/ 3070557 h 5845427"/>
            <a:gd name="connsiteX125" fmla="*/ 66675 w 572717"/>
            <a:gd name="connsiteY125" fmla="*/ 3041982 h 5845427"/>
            <a:gd name="connsiteX126" fmla="*/ 47625 w 572717"/>
            <a:gd name="connsiteY126" fmla="*/ 2975307 h 5845427"/>
            <a:gd name="connsiteX127" fmla="*/ 47625 w 572717"/>
            <a:gd name="connsiteY127" fmla="*/ 2032332 h 5845427"/>
            <a:gd name="connsiteX128" fmla="*/ 28575 w 572717"/>
            <a:gd name="connsiteY128" fmla="*/ 1956132 h 5845427"/>
            <a:gd name="connsiteX129" fmla="*/ 9525 w 572717"/>
            <a:gd name="connsiteY129" fmla="*/ 1841832 h 5845427"/>
            <a:gd name="connsiteX130" fmla="*/ 0 w 572717"/>
            <a:gd name="connsiteY130" fmla="*/ 1794207 h 5845427"/>
            <a:gd name="connsiteX131" fmla="*/ 47625 w 572717"/>
            <a:gd name="connsiteY131" fmla="*/ 1460832 h 5845427"/>
            <a:gd name="connsiteX132" fmla="*/ 66675 w 572717"/>
            <a:gd name="connsiteY132" fmla="*/ 1146507 h 5845427"/>
            <a:gd name="connsiteX133" fmla="*/ 57150 w 572717"/>
            <a:gd name="connsiteY133" fmla="*/ 727407 h 5845427"/>
            <a:gd name="connsiteX134" fmla="*/ 28575 w 572717"/>
            <a:gd name="connsiteY134" fmla="*/ 594057 h 5845427"/>
            <a:gd name="connsiteX135" fmla="*/ 19050 w 572717"/>
            <a:gd name="connsiteY135" fmla="*/ 565482 h 5845427"/>
            <a:gd name="connsiteX136" fmla="*/ 28575 w 572717"/>
            <a:gd name="connsiteY136" fmla="*/ 203532 h 5845427"/>
            <a:gd name="connsiteX137" fmla="*/ 38100 w 572717"/>
            <a:gd name="connsiteY137" fmla="*/ 98757 h 5845427"/>
            <a:gd name="connsiteX138" fmla="*/ 76200 w 572717"/>
            <a:gd name="connsiteY138" fmla="*/ 3507 h 584542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</a:cxnLst>
          <a:rect l="l" t="t" r="r" b="b"/>
          <a:pathLst>
            <a:path w="572717" h="5845427">
              <a:moveTo>
                <a:pt x="76200" y="3507"/>
              </a:moveTo>
              <a:cubicBezTo>
                <a:pt x="98425" y="-9193"/>
                <a:pt x="139700" y="16207"/>
                <a:pt x="171450" y="22557"/>
              </a:cubicBezTo>
              <a:cubicBezTo>
                <a:pt x="191141" y="26495"/>
                <a:pt x="209550" y="35257"/>
                <a:pt x="228600" y="41607"/>
              </a:cubicBezTo>
              <a:lnTo>
                <a:pt x="285750" y="60657"/>
              </a:lnTo>
              <a:cubicBezTo>
                <a:pt x="358102" y="84774"/>
                <a:pt x="438150" y="67007"/>
                <a:pt x="514350" y="70182"/>
              </a:cubicBezTo>
              <a:cubicBezTo>
                <a:pt x="517525" y="133682"/>
                <a:pt x="518871" y="197300"/>
                <a:pt x="523875" y="260682"/>
              </a:cubicBezTo>
              <a:cubicBezTo>
                <a:pt x="528401" y="318005"/>
                <a:pt x="542925" y="432132"/>
                <a:pt x="542925" y="432132"/>
              </a:cubicBezTo>
              <a:cubicBezTo>
                <a:pt x="539750" y="549607"/>
                <a:pt x="538505" y="667150"/>
                <a:pt x="533400" y="784557"/>
              </a:cubicBezTo>
              <a:cubicBezTo>
                <a:pt x="530210" y="857930"/>
                <a:pt x="530367" y="850805"/>
                <a:pt x="514350" y="898857"/>
              </a:cubicBezTo>
              <a:cubicBezTo>
                <a:pt x="511175" y="984582"/>
                <a:pt x="510014" y="1070405"/>
                <a:pt x="504825" y="1156032"/>
              </a:cubicBezTo>
              <a:cubicBezTo>
                <a:pt x="503657" y="1175309"/>
                <a:pt x="498755" y="1194181"/>
                <a:pt x="495300" y="1213182"/>
              </a:cubicBezTo>
              <a:cubicBezTo>
                <a:pt x="488282" y="1251782"/>
                <a:pt x="480928" y="1278195"/>
                <a:pt x="476250" y="1317957"/>
              </a:cubicBezTo>
              <a:cubicBezTo>
                <a:pt x="461073" y="1446959"/>
                <a:pt x="479173" y="1385389"/>
                <a:pt x="457200" y="1451307"/>
              </a:cubicBezTo>
              <a:cubicBezTo>
                <a:pt x="460375" y="1521157"/>
                <a:pt x="461149" y="1591158"/>
                <a:pt x="466725" y="1660857"/>
              </a:cubicBezTo>
              <a:cubicBezTo>
                <a:pt x="467526" y="1670865"/>
                <a:pt x="471760" y="1680452"/>
                <a:pt x="476250" y="1689432"/>
              </a:cubicBezTo>
              <a:cubicBezTo>
                <a:pt x="481370" y="1699671"/>
                <a:pt x="488950" y="1708482"/>
                <a:pt x="495300" y="1718007"/>
              </a:cubicBezTo>
              <a:cubicBezTo>
                <a:pt x="498475" y="1730707"/>
                <a:pt x="499668" y="1744075"/>
                <a:pt x="504825" y="1756107"/>
              </a:cubicBezTo>
              <a:cubicBezTo>
                <a:pt x="509334" y="1766629"/>
                <a:pt x="518755" y="1774443"/>
                <a:pt x="523875" y="1784682"/>
              </a:cubicBezTo>
              <a:cubicBezTo>
                <a:pt x="528365" y="1793662"/>
                <a:pt x="530225" y="1803732"/>
                <a:pt x="533400" y="1813257"/>
              </a:cubicBezTo>
              <a:cubicBezTo>
                <a:pt x="530225" y="1873582"/>
                <a:pt x="529108" y="1934051"/>
                <a:pt x="523875" y="1994232"/>
              </a:cubicBezTo>
              <a:cubicBezTo>
                <a:pt x="522741" y="2007274"/>
                <a:pt x="519507" y="2020300"/>
                <a:pt x="514350" y="2032332"/>
              </a:cubicBezTo>
              <a:cubicBezTo>
                <a:pt x="509841" y="2042854"/>
                <a:pt x="500420" y="2050668"/>
                <a:pt x="495300" y="2060907"/>
              </a:cubicBezTo>
              <a:cubicBezTo>
                <a:pt x="490810" y="2069887"/>
                <a:pt x="492047" y="2081642"/>
                <a:pt x="485775" y="2089482"/>
              </a:cubicBezTo>
              <a:cubicBezTo>
                <a:pt x="478624" y="2098421"/>
                <a:pt x="466725" y="2102182"/>
                <a:pt x="457200" y="2108532"/>
              </a:cubicBezTo>
              <a:cubicBezTo>
                <a:pt x="433030" y="2181041"/>
                <a:pt x="442088" y="2145991"/>
                <a:pt x="428625" y="2213307"/>
              </a:cubicBezTo>
              <a:cubicBezTo>
                <a:pt x="431800" y="2267282"/>
                <a:pt x="433024" y="2321407"/>
                <a:pt x="438150" y="2375232"/>
              </a:cubicBezTo>
              <a:cubicBezTo>
                <a:pt x="439745" y="2391976"/>
                <a:pt x="451485" y="2424763"/>
                <a:pt x="457200" y="2441907"/>
              </a:cubicBezTo>
              <a:cubicBezTo>
                <a:pt x="461779" y="2515168"/>
                <a:pt x="460691" y="2581442"/>
                <a:pt x="476250" y="2651457"/>
              </a:cubicBezTo>
              <a:cubicBezTo>
                <a:pt x="478428" y="2661258"/>
                <a:pt x="482600" y="2670507"/>
                <a:pt x="485775" y="2680032"/>
              </a:cubicBezTo>
              <a:cubicBezTo>
                <a:pt x="479425" y="2692732"/>
                <a:pt x="472318" y="2705081"/>
                <a:pt x="466725" y="2718132"/>
              </a:cubicBezTo>
              <a:cubicBezTo>
                <a:pt x="462770" y="2727360"/>
                <a:pt x="463472" y="2738867"/>
                <a:pt x="457200" y="2746707"/>
              </a:cubicBezTo>
              <a:cubicBezTo>
                <a:pt x="450049" y="2755646"/>
                <a:pt x="438150" y="2759407"/>
                <a:pt x="428625" y="2765757"/>
              </a:cubicBezTo>
              <a:cubicBezTo>
                <a:pt x="422275" y="2778457"/>
                <a:pt x="413655" y="2790257"/>
                <a:pt x="409575" y="2803857"/>
              </a:cubicBezTo>
              <a:cubicBezTo>
                <a:pt x="389976" y="2869188"/>
                <a:pt x="404228" y="2881899"/>
                <a:pt x="419100" y="2956257"/>
              </a:cubicBezTo>
              <a:cubicBezTo>
                <a:pt x="441325" y="2953082"/>
                <a:pt x="466150" y="2957635"/>
                <a:pt x="485775" y="2946732"/>
              </a:cubicBezTo>
              <a:cubicBezTo>
                <a:pt x="495405" y="2941382"/>
                <a:pt x="510171" y="2892595"/>
                <a:pt x="514350" y="2880057"/>
              </a:cubicBezTo>
              <a:cubicBezTo>
                <a:pt x="501650" y="2861007"/>
                <a:pt x="483490" y="2801187"/>
                <a:pt x="476250" y="2822907"/>
              </a:cubicBezTo>
              <a:cubicBezTo>
                <a:pt x="473075" y="2832432"/>
                <a:pt x="471601" y="2842705"/>
                <a:pt x="466725" y="2851482"/>
              </a:cubicBezTo>
              <a:cubicBezTo>
                <a:pt x="455606" y="2871496"/>
                <a:pt x="428625" y="2908632"/>
                <a:pt x="428625" y="2908632"/>
              </a:cubicBezTo>
              <a:cubicBezTo>
                <a:pt x="431800" y="2930857"/>
                <a:pt x="421104" y="2960696"/>
                <a:pt x="438150" y="2975307"/>
              </a:cubicBezTo>
              <a:cubicBezTo>
                <a:pt x="452813" y="2987876"/>
                <a:pt x="476564" y="2961098"/>
                <a:pt x="495300" y="2965782"/>
              </a:cubicBezTo>
              <a:cubicBezTo>
                <a:pt x="506406" y="2968558"/>
                <a:pt x="508000" y="2984832"/>
                <a:pt x="514350" y="2994357"/>
              </a:cubicBezTo>
              <a:cubicBezTo>
                <a:pt x="511175" y="3003882"/>
                <a:pt x="510989" y="3015007"/>
                <a:pt x="504825" y="3022932"/>
              </a:cubicBezTo>
              <a:cubicBezTo>
                <a:pt x="488285" y="3044198"/>
                <a:pt x="447675" y="3080082"/>
                <a:pt x="447675" y="3080082"/>
              </a:cubicBezTo>
              <a:cubicBezTo>
                <a:pt x="444500" y="3105482"/>
                <a:pt x="444885" y="3131586"/>
                <a:pt x="438150" y="3156282"/>
              </a:cubicBezTo>
              <a:cubicBezTo>
                <a:pt x="435138" y="3167326"/>
                <a:pt x="419845" y="3173434"/>
                <a:pt x="419100" y="3184857"/>
              </a:cubicBezTo>
              <a:cubicBezTo>
                <a:pt x="410213" y="3321129"/>
                <a:pt x="413908" y="3457939"/>
                <a:pt x="409575" y="3594432"/>
              </a:cubicBezTo>
              <a:cubicBezTo>
                <a:pt x="403142" y="3797070"/>
                <a:pt x="337598" y="3800545"/>
                <a:pt x="438150" y="3775407"/>
              </a:cubicBezTo>
              <a:cubicBezTo>
                <a:pt x="444500" y="3765882"/>
                <a:pt x="456853" y="3758274"/>
                <a:pt x="457200" y="3746832"/>
              </a:cubicBezTo>
              <a:cubicBezTo>
                <a:pt x="464200" y="3515842"/>
                <a:pt x="468460" y="3544220"/>
                <a:pt x="438150" y="3422982"/>
              </a:cubicBezTo>
              <a:cubicBezTo>
                <a:pt x="422275" y="3426157"/>
                <a:pt x="404254" y="3423927"/>
                <a:pt x="390525" y="3432507"/>
              </a:cubicBezTo>
              <a:cubicBezTo>
                <a:pt x="377063" y="3440921"/>
                <a:pt x="370364" y="3457145"/>
                <a:pt x="361950" y="3470607"/>
              </a:cubicBezTo>
              <a:cubicBezTo>
                <a:pt x="345136" y="3497510"/>
                <a:pt x="342634" y="3509504"/>
                <a:pt x="333375" y="3537282"/>
              </a:cubicBezTo>
              <a:cubicBezTo>
                <a:pt x="323850" y="3564269"/>
                <a:pt x="441325" y="3613482"/>
                <a:pt x="438150" y="3642057"/>
              </a:cubicBezTo>
              <a:cubicBezTo>
                <a:pt x="434975" y="3670632"/>
                <a:pt x="336550" y="3692857"/>
                <a:pt x="314325" y="3708732"/>
              </a:cubicBezTo>
              <a:cubicBezTo>
                <a:pt x="292100" y="3724607"/>
                <a:pt x="307442" y="3727621"/>
                <a:pt x="304800" y="3737307"/>
              </a:cubicBezTo>
              <a:cubicBezTo>
                <a:pt x="297911" y="3762566"/>
                <a:pt x="285750" y="3813507"/>
                <a:pt x="285750" y="3813507"/>
              </a:cubicBezTo>
              <a:cubicBezTo>
                <a:pt x="288925" y="3927807"/>
                <a:pt x="282985" y="4042725"/>
                <a:pt x="295275" y="4156407"/>
              </a:cubicBezTo>
              <a:cubicBezTo>
                <a:pt x="296354" y="4166389"/>
                <a:pt x="314870" y="4170422"/>
                <a:pt x="323850" y="4165932"/>
              </a:cubicBezTo>
              <a:cubicBezTo>
                <a:pt x="332830" y="4161442"/>
                <a:pt x="330617" y="4147011"/>
                <a:pt x="333375" y="4137357"/>
              </a:cubicBezTo>
              <a:cubicBezTo>
                <a:pt x="336971" y="4124770"/>
                <a:pt x="335638" y="4110149"/>
                <a:pt x="342900" y="4099257"/>
              </a:cubicBezTo>
              <a:cubicBezTo>
                <a:pt x="349250" y="4089732"/>
                <a:pt x="361950" y="4086557"/>
                <a:pt x="371475" y="4080207"/>
              </a:cubicBezTo>
              <a:cubicBezTo>
                <a:pt x="374650" y="4064332"/>
                <a:pt x="370636" y="4045019"/>
                <a:pt x="381000" y="4032582"/>
              </a:cubicBezTo>
              <a:cubicBezTo>
                <a:pt x="389381" y="4022525"/>
                <a:pt x="407999" y="4029995"/>
                <a:pt x="419100" y="4023057"/>
              </a:cubicBezTo>
              <a:cubicBezTo>
                <a:pt x="434330" y="4013538"/>
                <a:pt x="444500" y="3997657"/>
                <a:pt x="457200" y="3984957"/>
              </a:cubicBezTo>
              <a:cubicBezTo>
                <a:pt x="460375" y="3975432"/>
                <a:pt x="462235" y="3965362"/>
                <a:pt x="466725" y="3956382"/>
              </a:cubicBezTo>
              <a:cubicBezTo>
                <a:pt x="471845" y="3946143"/>
                <a:pt x="485014" y="3939229"/>
                <a:pt x="485775" y="3927807"/>
              </a:cubicBezTo>
              <a:cubicBezTo>
                <a:pt x="491033" y="3848932"/>
                <a:pt x="476655" y="3814924"/>
                <a:pt x="457200" y="3746832"/>
              </a:cubicBezTo>
              <a:cubicBezTo>
                <a:pt x="454025" y="3711907"/>
                <a:pt x="467786" y="3670787"/>
                <a:pt x="447675" y="3642057"/>
              </a:cubicBezTo>
              <a:cubicBezTo>
                <a:pt x="436600" y="3626235"/>
                <a:pt x="408173" y="3643738"/>
                <a:pt x="390525" y="3651582"/>
              </a:cubicBezTo>
              <a:cubicBezTo>
                <a:pt x="378216" y="3657053"/>
                <a:pt x="349250" y="3651582"/>
                <a:pt x="361950" y="3680157"/>
              </a:cubicBezTo>
              <a:cubicBezTo>
                <a:pt x="374650" y="3708732"/>
                <a:pt x="479425" y="3816682"/>
                <a:pt x="466725" y="3823032"/>
              </a:cubicBezTo>
              <a:cubicBezTo>
                <a:pt x="457200" y="3835732"/>
                <a:pt x="328612" y="3737307"/>
                <a:pt x="295275" y="3737307"/>
              </a:cubicBezTo>
              <a:cubicBezTo>
                <a:pt x="261938" y="3737307"/>
                <a:pt x="255588" y="3802395"/>
                <a:pt x="266700" y="3823032"/>
              </a:cubicBezTo>
              <a:cubicBezTo>
                <a:pt x="277812" y="3843669"/>
                <a:pt x="364708" y="3851478"/>
                <a:pt x="361950" y="3861132"/>
              </a:cubicBezTo>
              <a:cubicBezTo>
                <a:pt x="358354" y="3873719"/>
                <a:pt x="247650" y="3870657"/>
                <a:pt x="247650" y="3889707"/>
              </a:cubicBezTo>
              <a:cubicBezTo>
                <a:pt x="247650" y="3908757"/>
                <a:pt x="346075" y="3940507"/>
                <a:pt x="361950" y="3975432"/>
              </a:cubicBezTo>
              <a:cubicBezTo>
                <a:pt x="377825" y="4010357"/>
                <a:pt x="336550" y="4083382"/>
                <a:pt x="342900" y="4099257"/>
              </a:cubicBezTo>
              <a:cubicBezTo>
                <a:pt x="349250" y="4115132"/>
                <a:pt x="404813" y="4062745"/>
                <a:pt x="400050" y="4070682"/>
              </a:cubicBezTo>
              <a:cubicBezTo>
                <a:pt x="395288" y="4078620"/>
                <a:pt x="323850" y="4137357"/>
                <a:pt x="314325" y="4146882"/>
              </a:cubicBezTo>
              <a:cubicBezTo>
                <a:pt x="304800" y="4156407"/>
                <a:pt x="334106" y="4135161"/>
                <a:pt x="342900" y="4127832"/>
              </a:cubicBezTo>
              <a:cubicBezTo>
                <a:pt x="353248" y="4119208"/>
                <a:pt x="371475" y="4112727"/>
                <a:pt x="371475" y="4099257"/>
              </a:cubicBezTo>
              <a:cubicBezTo>
                <a:pt x="371475" y="4087809"/>
                <a:pt x="336550" y="4097670"/>
                <a:pt x="342900" y="4118307"/>
              </a:cubicBezTo>
              <a:cubicBezTo>
                <a:pt x="349250" y="4138944"/>
                <a:pt x="390525" y="4211970"/>
                <a:pt x="409575" y="4223082"/>
              </a:cubicBezTo>
              <a:cubicBezTo>
                <a:pt x="428625" y="4234194"/>
                <a:pt x="477838" y="4226257"/>
                <a:pt x="457200" y="4184982"/>
              </a:cubicBezTo>
              <a:cubicBezTo>
                <a:pt x="436563" y="4143707"/>
                <a:pt x="296862" y="3950032"/>
                <a:pt x="285750" y="3975432"/>
              </a:cubicBezTo>
              <a:cubicBezTo>
                <a:pt x="274638" y="4000832"/>
                <a:pt x="366713" y="4262770"/>
                <a:pt x="390525" y="4337382"/>
              </a:cubicBezTo>
              <a:cubicBezTo>
                <a:pt x="414337" y="4411994"/>
                <a:pt x="398436" y="4377824"/>
                <a:pt x="428625" y="4423107"/>
              </a:cubicBezTo>
              <a:cubicBezTo>
                <a:pt x="431800" y="4435807"/>
                <a:pt x="432993" y="4449175"/>
                <a:pt x="438150" y="4461207"/>
              </a:cubicBezTo>
              <a:cubicBezTo>
                <a:pt x="442659" y="4471729"/>
                <a:pt x="453580" y="4478922"/>
                <a:pt x="457200" y="4489782"/>
              </a:cubicBezTo>
              <a:cubicBezTo>
                <a:pt x="463307" y="4508104"/>
                <a:pt x="462937" y="4527994"/>
                <a:pt x="466725" y="4546932"/>
              </a:cubicBezTo>
              <a:cubicBezTo>
                <a:pt x="469292" y="4559769"/>
                <a:pt x="466725" y="4573920"/>
                <a:pt x="476250" y="4585032"/>
              </a:cubicBezTo>
              <a:cubicBezTo>
                <a:pt x="485775" y="4596145"/>
                <a:pt x="512763" y="4583445"/>
                <a:pt x="523875" y="4613607"/>
              </a:cubicBezTo>
              <a:cubicBezTo>
                <a:pt x="534987" y="4643769"/>
                <a:pt x="518495" y="4692717"/>
                <a:pt x="542925" y="4766007"/>
              </a:cubicBezTo>
              <a:cubicBezTo>
                <a:pt x="546100" y="4794582"/>
                <a:pt x="579437" y="4786645"/>
                <a:pt x="571500" y="4861257"/>
              </a:cubicBezTo>
              <a:cubicBezTo>
                <a:pt x="563563" y="4935869"/>
                <a:pt x="511175" y="5145420"/>
                <a:pt x="495300" y="5213682"/>
              </a:cubicBezTo>
              <a:cubicBezTo>
                <a:pt x="479425" y="5281944"/>
                <a:pt x="482600" y="5251782"/>
                <a:pt x="476250" y="5270832"/>
              </a:cubicBezTo>
              <a:cubicBezTo>
                <a:pt x="473075" y="5280357"/>
                <a:pt x="463550" y="5281945"/>
                <a:pt x="466725" y="5299407"/>
              </a:cubicBezTo>
              <a:cubicBezTo>
                <a:pt x="469900" y="5316870"/>
                <a:pt x="505024" y="5351298"/>
                <a:pt x="495300" y="5375607"/>
              </a:cubicBezTo>
              <a:cubicBezTo>
                <a:pt x="489473" y="5390174"/>
                <a:pt x="422275" y="5429582"/>
                <a:pt x="419100" y="5451807"/>
              </a:cubicBezTo>
              <a:cubicBezTo>
                <a:pt x="415925" y="5474032"/>
                <a:pt x="479425" y="5493082"/>
                <a:pt x="476250" y="5508957"/>
              </a:cubicBezTo>
              <a:cubicBezTo>
                <a:pt x="465679" y="5773243"/>
                <a:pt x="400050" y="5758195"/>
                <a:pt x="381000" y="5813757"/>
              </a:cubicBezTo>
              <a:cubicBezTo>
                <a:pt x="361950" y="5869320"/>
                <a:pt x="368300" y="5832807"/>
                <a:pt x="361950" y="5842332"/>
              </a:cubicBezTo>
              <a:cubicBezTo>
                <a:pt x="329892" y="5831646"/>
                <a:pt x="328231" y="5832589"/>
                <a:pt x="295275" y="5813757"/>
              </a:cubicBezTo>
              <a:cubicBezTo>
                <a:pt x="285336" y="5808077"/>
                <a:pt x="277161" y="5799356"/>
                <a:pt x="266700" y="5794707"/>
              </a:cubicBezTo>
              <a:cubicBezTo>
                <a:pt x="248350" y="5786552"/>
                <a:pt x="228600" y="5782007"/>
                <a:pt x="209550" y="5775657"/>
              </a:cubicBezTo>
              <a:lnTo>
                <a:pt x="180975" y="5766132"/>
              </a:lnTo>
              <a:cubicBezTo>
                <a:pt x="139700" y="5769307"/>
                <a:pt x="98227" y="5770522"/>
                <a:pt x="57150" y="5775657"/>
              </a:cubicBezTo>
              <a:cubicBezTo>
                <a:pt x="47187" y="5776902"/>
                <a:pt x="35675" y="5792282"/>
                <a:pt x="28575" y="5785182"/>
              </a:cubicBezTo>
              <a:cubicBezTo>
                <a:pt x="17127" y="5773734"/>
                <a:pt x="22225" y="5753432"/>
                <a:pt x="19050" y="5737557"/>
              </a:cubicBezTo>
              <a:cubicBezTo>
                <a:pt x="22225" y="5712157"/>
                <a:pt x="27910" y="5686946"/>
                <a:pt x="28575" y="5661357"/>
              </a:cubicBezTo>
              <a:cubicBezTo>
                <a:pt x="29559" y="5623460"/>
                <a:pt x="8023" y="5155266"/>
                <a:pt x="47625" y="4937457"/>
              </a:cubicBezTo>
              <a:cubicBezTo>
                <a:pt x="49967" y="4924577"/>
                <a:pt x="53975" y="4912057"/>
                <a:pt x="57150" y="4899357"/>
              </a:cubicBezTo>
              <a:cubicBezTo>
                <a:pt x="77554" y="4715721"/>
                <a:pt x="28575" y="4721266"/>
                <a:pt x="28575" y="4423107"/>
              </a:cubicBezTo>
              <a:cubicBezTo>
                <a:pt x="28575" y="4343669"/>
                <a:pt x="63500" y="4265944"/>
                <a:pt x="66675" y="4213557"/>
              </a:cubicBezTo>
              <a:cubicBezTo>
                <a:pt x="69850" y="4161170"/>
                <a:pt x="52652" y="4143974"/>
                <a:pt x="47625" y="4108782"/>
              </a:cubicBezTo>
              <a:cubicBezTo>
                <a:pt x="31674" y="3997128"/>
                <a:pt x="49049" y="4055903"/>
                <a:pt x="28575" y="3994482"/>
              </a:cubicBezTo>
              <a:cubicBezTo>
                <a:pt x="2241" y="3810143"/>
                <a:pt x="11942" y="3904421"/>
                <a:pt x="28575" y="3546807"/>
              </a:cubicBezTo>
              <a:cubicBezTo>
                <a:pt x="29041" y="3536778"/>
                <a:pt x="35342" y="3527886"/>
                <a:pt x="38100" y="3518232"/>
              </a:cubicBezTo>
              <a:cubicBezTo>
                <a:pt x="41696" y="3505645"/>
                <a:pt x="44029" y="3492719"/>
                <a:pt x="47625" y="3480132"/>
              </a:cubicBezTo>
              <a:cubicBezTo>
                <a:pt x="50383" y="3470478"/>
                <a:pt x="54715" y="3461297"/>
                <a:pt x="57150" y="3451557"/>
              </a:cubicBezTo>
              <a:cubicBezTo>
                <a:pt x="61077" y="3435851"/>
                <a:pt x="63500" y="3419807"/>
                <a:pt x="66675" y="3403932"/>
              </a:cubicBezTo>
              <a:cubicBezTo>
                <a:pt x="69850" y="3353132"/>
                <a:pt x="70872" y="3302151"/>
                <a:pt x="76200" y="3251532"/>
              </a:cubicBezTo>
              <a:cubicBezTo>
                <a:pt x="77251" y="3241547"/>
                <a:pt x="85725" y="3232997"/>
                <a:pt x="85725" y="3222957"/>
              </a:cubicBezTo>
              <a:cubicBezTo>
                <a:pt x="85725" y="3172058"/>
                <a:pt x="81528" y="3121176"/>
                <a:pt x="76200" y="3070557"/>
              </a:cubicBezTo>
              <a:cubicBezTo>
                <a:pt x="75149" y="3060572"/>
                <a:pt x="69433" y="3051636"/>
                <a:pt x="66675" y="3041982"/>
              </a:cubicBezTo>
              <a:cubicBezTo>
                <a:pt x="42755" y="2958261"/>
                <a:pt x="70463" y="3043820"/>
                <a:pt x="47625" y="2975307"/>
              </a:cubicBezTo>
              <a:cubicBezTo>
                <a:pt x="48719" y="2893234"/>
                <a:pt x="70090" y="2271956"/>
                <a:pt x="47625" y="2032332"/>
              </a:cubicBezTo>
              <a:cubicBezTo>
                <a:pt x="45181" y="2006265"/>
                <a:pt x="34462" y="1981643"/>
                <a:pt x="28575" y="1956132"/>
              </a:cubicBezTo>
              <a:cubicBezTo>
                <a:pt x="15106" y="1897768"/>
                <a:pt x="20702" y="1908896"/>
                <a:pt x="9525" y="1841832"/>
              </a:cubicBezTo>
              <a:cubicBezTo>
                <a:pt x="6863" y="1825863"/>
                <a:pt x="3175" y="1810082"/>
                <a:pt x="0" y="1794207"/>
              </a:cubicBezTo>
              <a:cubicBezTo>
                <a:pt x="89461" y="1660016"/>
                <a:pt x="36280" y="1761486"/>
                <a:pt x="47625" y="1460832"/>
              </a:cubicBezTo>
              <a:cubicBezTo>
                <a:pt x="56815" y="1217291"/>
                <a:pt x="49305" y="1302835"/>
                <a:pt x="66675" y="1146507"/>
              </a:cubicBezTo>
              <a:cubicBezTo>
                <a:pt x="63500" y="1006807"/>
                <a:pt x="62520" y="867040"/>
                <a:pt x="57150" y="727407"/>
              </a:cubicBezTo>
              <a:cubicBezTo>
                <a:pt x="54538" y="659492"/>
                <a:pt x="48343" y="653361"/>
                <a:pt x="28575" y="594057"/>
              </a:cubicBezTo>
              <a:lnTo>
                <a:pt x="19050" y="565482"/>
              </a:lnTo>
              <a:cubicBezTo>
                <a:pt x="22225" y="444832"/>
                <a:pt x="23653" y="324123"/>
                <a:pt x="28575" y="203532"/>
              </a:cubicBezTo>
              <a:cubicBezTo>
                <a:pt x="30005" y="168492"/>
                <a:pt x="30752" y="133048"/>
                <a:pt x="38100" y="98757"/>
              </a:cubicBezTo>
              <a:cubicBezTo>
                <a:pt x="62434" y="-14799"/>
                <a:pt x="53975" y="16207"/>
                <a:pt x="76200" y="3507"/>
              </a:cubicBezTo>
              <a:close/>
            </a:path>
          </a:pathLst>
        </a:custGeom>
        <a:solidFill>
          <a:schemeClr val="tx2">
            <a:lumMod val="60000"/>
            <a:lumOff val="40000"/>
          </a:schemeClr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15</xdr:col>
      <xdr:colOff>618583</xdr:colOff>
      <xdr:row>16</xdr:row>
      <xdr:rowOff>65017</xdr:rowOff>
    </xdr:from>
    <xdr:to>
      <xdr:col>16</xdr:col>
      <xdr:colOff>295275</xdr:colOff>
      <xdr:row>21</xdr:row>
      <xdr:rowOff>19050</xdr:rowOff>
    </xdr:to>
    <xdr:sp macro="" textlink="">
      <xdr:nvSpPr>
        <xdr:cNvPr id="12" name="Freihandform 11"/>
        <xdr:cNvSpPr/>
      </xdr:nvSpPr>
      <xdr:spPr bwMode="auto">
        <a:xfrm>
          <a:off x="12048583" y="2655817"/>
          <a:ext cx="438692" cy="763658"/>
        </a:xfrm>
        <a:custGeom>
          <a:avLst/>
          <a:gdLst>
            <a:gd name="connsiteX0" fmla="*/ 10067 w 438692"/>
            <a:gd name="connsiteY0" fmla="*/ 763658 h 763658"/>
            <a:gd name="connsiteX1" fmla="*/ 57692 w 438692"/>
            <a:gd name="connsiteY1" fmla="*/ 754133 h 763658"/>
            <a:gd name="connsiteX2" fmla="*/ 86267 w 438692"/>
            <a:gd name="connsiteY2" fmla="*/ 735083 h 763658"/>
            <a:gd name="connsiteX3" fmla="*/ 124367 w 438692"/>
            <a:gd name="connsiteY3" fmla="*/ 716033 h 763658"/>
            <a:gd name="connsiteX4" fmla="*/ 191042 w 438692"/>
            <a:gd name="connsiteY4" fmla="*/ 677933 h 763658"/>
            <a:gd name="connsiteX5" fmla="*/ 248192 w 438692"/>
            <a:gd name="connsiteY5" fmla="*/ 639833 h 763658"/>
            <a:gd name="connsiteX6" fmla="*/ 286292 w 438692"/>
            <a:gd name="connsiteY6" fmla="*/ 554108 h 763658"/>
            <a:gd name="connsiteX7" fmla="*/ 343442 w 438692"/>
            <a:gd name="connsiteY7" fmla="*/ 506483 h 763658"/>
            <a:gd name="connsiteX8" fmla="*/ 391067 w 438692"/>
            <a:gd name="connsiteY8" fmla="*/ 449333 h 763658"/>
            <a:gd name="connsiteX9" fmla="*/ 419642 w 438692"/>
            <a:gd name="connsiteY9" fmla="*/ 344558 h 763658"/>
            <a:gd name="connsiteX10" fmla="*/ 438692 w 438692"/>
            <a:gd name="connsiteY10" fmla="*/ 287408 h 763658"/>
            <a:gd name="connsiteX11" fmla="*/ 429167 w 438692"/>
            <a:gd name="connsiteY11" fmla="*/ 182633 h 763658"/>
            <a:gd name="connsiteX12" fmla="*/ 400592 w 438692"/>
            <a:gd name="connsiteY12" fmla="*/ 173108 h 763658"/>
            <a:gd name="connsiteX13" fmla="*/ 305342 w 438692"/>
            <a:gd name="connsiteY13" fmla="*/ 135008 h 763658"/>
            <a:gd name="connsiteX14" fmla="*/ 276767 w 438692"/>
            <a:gd name="connsiteY14" fmla="*/ 125483 h 763658"/>
            <a:gd name="connsiteX15" fmla="*/ 248192 w 438692"/>
            <a:gd name="connsiteY15" fmla="*/ 106433 h 763658"/>
            <a:gd name="connsiteX16" fmla="*/ 162467 w 438692"/>
            <a:gd name="connsiteY16" fmla="*/ 77858 h 763658"/>
            <a:gd name="connsiteX17" fmla="*/ 105317 w 438692"/>
            <a:gd name="connsiteY17" fmla="*/ 58808 h 763658"/>
            <a:gd name="connsiteX18" fmla="*/ 19592 w 438692"/>
            <a:gd name="connsiteY18" fmla="*/ 11183 h 763658"/>
            <a:gd name="connsiteX19" fmla="*/ 542 w 438692"/>
            <a:gd name="connsiteY19" fmla="*/ 39758 h 763658"/>
            <a:gd name="connsiteX20" fmla="*/ 19592 w 438692"/>
            <a:gd name="connsiteY20" fmla="*/ 201683 h 763658"/>
            <a:gd name="connsiteX21" fmla="*/ 29117 w 438692"/>
            <a:gd name="connsiteY21" fmla="*/ 239783 h 763658"/>
            <a:gd name="connsiteX22" fmla="*/ 38642 w 438692"/>
            <a:gd name="connsiteY22" fmla="*/ 315983 h 763658"/>
            <a:gd name="connsiteX23" fmla="*/ 48167 w 438692"/>
            <a:gd name="connsiteY23" fmla="*/ 477908 h 763658"/>
            <a:gd name="connsiteX24" fmla="*/ 48167 w 438692"/>
            <a:gd name="connsiteY24" fmla="*/ 582683 h 763658"/>
            <a:gd name="connsiteX25" fmla="*/ 29117 w 438692"/>
            <a:gd name="connsiteY25" fmla="*/ 639833 h 763658"/>
            <a:gd name="connsiteX26" fmla="*/ 19592 w 438692"/>
            <a:gd name="connsiteY26" fmla="*/ 668408 h 763658"/>
            <a:gd name="connsiteX27" fmla="*/ 10067 w 438692"/>
            <a:gd name="connsiteY27" fmla="*/ 696983 h 763658"/>
            <a:gd name="connsiteX28" fmla="*/ 10067 w 438692"/>
            <a:gd name="connsiteY28" fmla="*/ 763658 h 76365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</a:cxnLst>
          <a:rect l="l" t="t" r="r" b="b"/>
          <a:pathLst>
            <a:path w="438692" h="763658">
              <a:moveTo>
                <a:pt x="10067" y="763658"/>
              </a:moveTo>
              <a:cubicBezTo>
                <a:pt x="25942" y="760483"/>
                <a:pt x="42533" y="759817"/>
                <a:pt x="57692" y="754133"/>
              </a:cubicBezTo>
              <a:cubicBezTo>
                <a:pt x="68411" y="750113"/>
                <a:pt x="76328" y="740763"/>
                <a:pt x="86267" y="735083"/>
              </a:cubicBezTo>
              <a:cubicBezTo>
                <a:pt x="98595" y="728038"/>
                <a:pt x="112326" y="723558"/>
                <a:pt x="124367" y="716033"/>
              </a:cubicBezTo>
              <a:cubicBezTo>
                <a:pt x="190270" y="674844"/>
                <a:pt x="134902" y="696646"/>
                <a:pt x="191042" y="677933"/>
              </a:cubicBezTo>
              <a:cubicBezTo>
                <a:pt x="210092" y="665233"/>
                <a:pt x="240952" y="661553"/>
                <a:pt x="248192" y="639833"/>
              </a:cubicBezTo>
              <a:cubicBezTo>
                <a:pt x="262036" y="598300"/>
                <a:pt x="261135" y="584297"/>
                <a:pt x="286292" y="554108"/>
              </a:cubicBezTo>
              <a:cubicBezTo>
                <a:pt x="324238" y="508572"/>
                <a:pt x="302574" y="540540"/>
                <a:pt x="343442" y="506483"/>
              </a:cubicBezTo>
              <a:cubicBezTo>
                <a:pt x="359276" y="493288"/>
                <a:pt x="382252" y="469166"/>
                <a:pt x="391067" y="449333"/>
              </a:cubicBezTo>
              <a:cubicBezTo>
                <a:pt x="418158" y="388379"/>
                <a:pt x="403824" y="402558"/>
                <a:pt x="419642" y="344558"/>
              </a:cubicBezTo>
              <a:cubicBezTo>
                <a:pt x="424926" y="325185"/>
                <a:pt x="438692" y="287408"/>
                <a:pt x="438692" y="287408"/>
              </a:cubicBezTo>
              <a:cubicBezTo>
                <a:pt x="435517" y="252483"/>
                <a:pt x="440257" y="215902"/>
                <a:pt x="429167" y="182633"/>
              </a:cubicBezTo>
              <a:cubicBezTo>
                <a:pt x="425992" y="173108"/>
                <a:pt x="409820" y="177063"/>
                <a:pt x="400592" y="173108"/>
              </a:cubicBezTo>
              <a:cubicBezTo>
                <a:pt x="302486" y="131063"/>
                <a:pt x="435424" y="178369"/>
                <a:pt x="305342" y="135008"/>
              </a:cubicBezTo>
              <a:lnTo>
                <a:pt x="276767" y="125483"/>
              </a:lnTo>
              <a:cubicBezTo>
                <a:pt x="267242" y="119133"/>
                <a:pt x="258431" y="111553"/>
                <a:pt x="248192" y="106433"/>
              </a:cubicBezTo>
              <a:cubicBezTo>
                <a:pt x="200445" y="82560"/>
                <a:pt x="207941" y="91500"/>
                <a:pt x="162467" y="77858"/>
              </a:cubicBezTo>
              <a:cubicBezTo>
                <a:pt x="143233" y="72088"/>
                <a:pt x="105317" y="58808"/>
                <a:pt x="105317" y="58808"/>
              </a:cubicBezTo>
              <a:cubicBezTo>
                <a:pt x="79167" y="-19641"/>
                <a:pt x="106146" y="-1182"/>
                <a:pt x="19592" y="11183"/>
              </a:cubicBezTo>
              <a:cubicBezTo>
                <a:pt x="13242" y="20708"/>
                <a:pt x="1303" y="28336"/>
                <a:pt x="542" y="39758"/>
              </a:cubicBezTo>
              <a:cubicBezTo>
                <a:pt x="-2608" y="87005"/>
                <a:pt x="8506" y="151794"/>
                <a:pt x="19592" y="201683"/>
              </a:cubicBezTo>
              <a:cubicBezTo>
                <a:pt x="22432" y="214462"/>
                <a:pt x="26965" y="226870"/>
                <a:pt x="29117" y="239783"/>
              </a:cubicBezTo>
              <a:cubicBezTo>
                <a:pt x="33325" y="265032"/>
                <a:pt x="35467" y="290583"/>
                <a:pt x="38642" y="315983"/>
              </a:cubicBezTo>
              <a:cubicBezTo>
                <a:pt x="41817" y="369958"/>
                <a:pt x="43041" y="424083"/>
                <a:pt x="48167" y="477908"/>
              </a:cubicBezTo>
              <a:cubicBezTo>
                <a:pt x="55385" y="553693"/>
                <a:pt x="72839" y="475772"/>
                <a:pt x="48167" y="582683"/>
              </a:cubicBezTo>
              <a:cubicBezTo>
                <a:pt x="43652" y="602249"/>
                <a:pt x="35467" y="620783"/>
                <a:pt x="29117" y="639833"/>
              </a:cubicBezTo>
              <a:lnTo>
                <a:pt x="19592" y="668408"/>
              </a:lnTo>
              <a:lnTo>
                <a:pt x="10067" y="696983"/>
              </a:lnTo>
              <a:lnTo>
                <a:pt x="10067" y="763658"/>
              </a:lnTo>
              <a:close/>
            </a:path>
          </a:pathLst>
        </a:custGeom>
        <a:solidFill>
          <a:schemeClr val="bg2">
            <a:lumMod val="50000"/>
          </a:schemeClr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15</xdr:col>
      <xdr:colOff>352426</xdr:colOff>
      <xdr:row>1</xdr:row>
      <xdr:rowOff>114300</xdr:rowOff>
    </xdr:from>
    <xdr:to>
      <xdr:col>15</xdr:col>
      <xdr:colOff>542926</xdr:colOff>
      <xdr:row>37</xdr:row>
      <xdr:rowOff>19050</xdr:rowOff>
    </xdr:to>
    <xdr:sp macro="" textlink="">
      <xdr:nvSpPr>
        <xdr:cNvPr id="14" name="Rechteck 13"/>
        <xdr:cNvSpPr/>
      </xdr:nvSpPr>
      <xdr:spPr bwMode="auto">
        <a:xfrm>
          <a:off x="11782426" y="276225"/>
          <a:ext cx="190500" cy="573405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15</xdr:col>
      <xdr:colOff>739775</xdr:colOff>
      <xdr:row>24</xdr:row>
      <xdr:rowOff>28575</xdr:rowOff>
    </xdr:from>
    <xdr:to>
      <xdr:col>17</xdr:col>
      <xdr:colOff>130175</xdr:colOff>
      <xdr:row>29</xdr:row>
      <xdr:rowOff>114300</xdr:rowOff>
    </xdr:to>
    <xdr:sp macro="" textlink="">
      <xdr:nvSpPr>
        <xdr:cNvPr id="15" name="Rechteck 14"/>
        <xdr:cNvSpPr/>
      </xdr:nvSpPr>
      <xdr:spPr bwMode="auto">
        <a:xfrm>
          <a:off x="12169775" y="4007908"/>
          <a:ext cx="914400" cy="1302809"/>
        </a:xfrm>
        <a:prstGeom prst="rect">
          <a:avLst/>
        </a:prstGeom>
        <a:noFill/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18</xdr:col>
      <xdr:colOff>38100</xdr:colOff>
      <xdr:row>5</xdr:row>
      <xdr:rowOff>28575</xdr:rowOff>
    </xdr:from>
    <xdr:to>
      <xdr:col>21</xdr:col>
      <xdr:colOff>219075</xdr:colOff>
      <xdr:row>21</xdr:row>
      <xdr:rowOff>66675</xdr:rowOff>
    </xdr:to>
    <xdr:grpSp>
      <xdr:nvGrpSpPr>
        <xdr:cNvPr id="19" name="Gruppieren 18"/>
        <xdr:cNvGrpSpPr/>
      </xdr:nvGrpSpPr>
      <xdr:grpSpPr>
        <a:xfrm>
          <a:off x="13754100" y="896408"/>
          <a:ext cx="2466975" cy="2578100"/>
          <a:chOff x="14173200" y="0"/>
          <a:chExt cx="3648075" cy="4819650"/>
        </a:xfrm>
      </xdr:grpSpPr>
      <xdr:pic>
        <xdr:nvPicPr>
          <xdr:cNvPr id="16" name="Grafik 15"/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 rot="-5400000">
            <a:off x="13587413" y="585787"/>
            <a:ext cx="4819650" cy="364807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17" name="Rechteck 16"/>
          <xdr:cNvSpPr/>
        </xdr:nvSpPr>
        <xdr:spPr bwMode="auto">
          <a:xfrm>
            <a:off x="14344650" y="1143000"/>
            <a:ext cx="438150" cy="695325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9525" cap="flat" cmpd="sng" algn="ctr">
            <a:noFill/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  <xdr:txBody>
          <a:bodyPr vertOverflow="clip" horzOverflow="clip" wrap="square" lIns="18288" tIns="0" rIns="0" bIns="0" rtlCol="0" anchor="t" upright="1"/>
          <a:lstStyle/>
          <a:p>
            <a:pPr algn="l"/>
            <a:endParaRPr lang="de-DE" sz="1100"/>
          </a:p>
        </xdr:txBody>
      </xdr:sp>
      <xdr:sp macro="" textlink="">
        <xdr:nvSpPr>
          <xdr:cNvPr id="18" name="Rechteck 17"/>
          <xdr:cNvSpPr/>
        </xdr:nvSpPr>
        <xdr:spPr bwMode="auto">
          <a:xfrm>
            <a:off x="14335124" y="3971925"/>
            <a:ext cx="962025" cy="695325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 w="9525" cap="flat" cmpd="sng" algn="ctr">
            <a:noFill/>
            <a:prstDash val="solid"/>
            <a:round/>
            <a:headEnd type="none" w="med" len="med"/>
            <a:tailEnd type="none" w="med" len="med"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  <xdr:txBody>
          <a:bodyPr vertOverflow="clip" horzOverflow="clip" wrap="square" lIns="18288" tIns="0" rIns="0" bIns="0" rtlCol="0" anchor="t" upright="1"/>
          <a:lstStyle/>
          <a:p>
            <a:pPr algn="l"/>
            <a:endParaRPr lang="de-DE" sz="1100"/>
          </a:p>
        </xdr:txBody>
      </xdr:sp>
    </xdr:grpSp>
    <xdr:clientData/>
  </xdr:twoCellAnchor>
  <xdr:twoCellAnchor>
    <xdr:from>
      <xdr:col>13</xdr:col>
      <xdr:colOff>409575</xdr:colOff>
      <xdr:row>10</xdr:row>
      <xdr:rowOff>66675</xdr:rowOff>
    </xdr:from>
    <xdr:to>
      <xdr:col>15</xdr:col>
      <xdr:colOff>161925</xdr:colOff>
      <xdr:row>13</xdr:row>
      <xdr:rowOff>76200</xdr:rowOff>
    </xdr:to>
    <xdr:sp macro="" textlink="">
      <xdr:nvSpPr>
        <xdr:cNvPr id="20" name="Textfeld 19"/>
        <xdr:cNvSpPr txBox="1"/>
      </xdr:nvSpPr>
      <xdr:spPr>
        <a:xfrm>
          <a:off x="10315575" y="1685925"/>
          <a:ext cx="1276350" cy="495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/>
            <a:t>Vorlandgewässer</a:t>
          </a:r>
          <a:r>
            <a:rPr lang="de-DE" sz="1100" b="1" baseline="0"/>
            <a:t> </a:t>
          </a:r>
          <a:r>
            <a:rPr lang="de-DE" sz="1100" b="1"/>
            <a:t>FWZ</a:t>
          </a:r>
        </a:p>
      </xdr:txBody>
    </xdr:sp>
    <xdr:clientData/>
  </xdr:twoCellAnchor>
  <xdr:twoCellAnchor>
    <xdr:from>
      <xdr:col>14</xdr:col>
      <xdr:colOff>266700</xdr:colOff>
      <xdr:row>6</xdr:row>
      <xdr:rowOff>28575</xdr:rowOff>
    </xdr:from>
    <xdr:to>
      <xdr:col>16</xdr:col>
      <xdr:colOff>19050</xdr:colOff>
      <xdr:row>9</xdr:row>
      <xdr:rowOff>38100</xdr:rowOff>
    </xdr:to>
    <xdr:sp macro="" textlink="">
      <xdr:nvSpPr>
        <xdr:cNvPr id="21" name="Textfeld 20"/>
        <xdr:cNvSpPr txBox="1"/>
      </xdr:nvSpPr>
      <xdr:spPr>
        <a:xfrm>
          <a:off x="10934700" y="1000125"/>
          <a:ext cx="1276350" cy="495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/>
            <a:t>Uferbereiche Haupstrom</a:t>
          </a:r>
        </a:p>
      </xdr:txBody>
    </xdr:sp>
    <xdr:clientData/>
  </xdr:twoCellAnchor>
  <xdr:twoCellAnchor>
    <xdr:from>
      <xdr:col>15</xdr:col>
      <xdr:colOff>228600</xdr:colOff>
      <xdr:row>2</xdr:row>
      <xdr:rowOff>66675</xdr:rowOff>
    </xdr:from>
    <xdr:to>
      <xdr:col>16</xdr:col>
      <xdr:colOff>742950</xdr:colOff>
      <xdr:row>5</xdr:row>
      <xdr:rowOff>76200</xdr:rowOff>
    </xdr:to>
    <xdr:sp macro="" textlink="">
      <xdr:nvSpPr>
        <xdr:cNvPr id="22" name="Textfeld 21"/>
        <xdr:cNvSpPr txBox="1"/>
      </xdr:nvSpPr>
      <xdr:spPr>
        <a:xfrm>
          <a:off x="11658600" y="390525"/>
          <a:ext cx="1276350" cy="495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/>
            <a:t>Rinne Haupstrom</a:t>
          </a:r>
        </a:p>
      </xdr:txBody>
    </xdr: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0.21592</cdr:x>
      <cdr:y>0.37558</cdr:y>
    </cdr:from>
    <cdr:to>
      <cdr:x>0.60635</cdr:x>
      <cdr:y>0.54702</cdr:y>
    </cdr:to>
    <cdr:grpSp>
      <cdr:nvGrpSpPr>
        <cdr:cNvPr id="8" name="Gruppieren 7"/>
        <cdr:cNvGrpSpPr/>
      </cdr:nvGrpSpPr>
      <cdr:grpSpPr>
        <a:xfrm xmlns:a="http://schemas.openxmlformats.org/drawingml/2006/main">
          <a:off x="2136847" y="3247881"/>
          <a:ext cx="3863881" cy="1482552"/>
          <a:chOff x="1095375" y="1400175"/>
          <a:chExt cx="3511550" cy="598489"/>
        </a:xfrm>
      </cdr:grpSpPr>
      <cdr:cxnSp macro="">
        <cdr:nvCxnSpPr>
          <cdr:cNvPr id="5" name="Gerade Verbindung 4"/>
          <cdr:cNvCxnSpPr/>
        </cdr:nvCxnSpPr>
        <cdr:spPr bwMode="auto">
          <a:xfrm xmlns:a="http://schemas.openxmlformats.org/drawingml/2006/main" flipV="1">
            <a:off x="1095375" y="1982789"/>
            <a:ext cx="3508375" cy="15875"/>
          </a:xfrm>
          <a:prstGeom xmlns:a="http://schemas.openxmlformats.org/drawingml/2006/main" prst="line">
            <a:avLst/>
          </a:prstGeom>
          <a:solidFill xmlns:a="http://schemas.openxmlformats.org/drawingml/2006/main">
            <a:srgbClr xmlns:mc="http://schemas.openxmlformats.org/markup-compatibility/2006" xmlns:a14="http://schemas.microsoft.com/office/drawing/2010/main" val="FFFFFF" mc:Ignorable="a14" a14:legacySpreadsheetColorIndex="9"/>
          </a:solidFill>
          <a:ln xmlns:a="http://schemas.openxmlformats.org/drawingml/2006/main" w="34925" cap="flat" cmpd="sng" algn="ctr">
            <a:solidFill>
              <a:srgbClr val="FFFF00"/>
            </a:solidFill>
            <a:prstDash val="solid"/>
            <a:round/>
            <a:headEnd type="none" w="med" len="med"/>
            <a:tailEnd type="none" w="med" len="med"/>
          </a:ln>
          <a:effectLst xmlns:a="http://schemas.openxmlformats.org/drawingml/2006/main"/>
          <a:extLst xmlns:a="http://schemas.openxmlformats.org/drawingml/2006/main"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cdr:spPr>
      </cdr:cxnSp>
      <cdr:cxnSp macro="">
        <cdr:nvCxnSpPr>
          <cdr:cNvPr id="7" name="Gerade Verbindung 6"/>
          <cdr:cNvCxnSpPr/>
        </cdr:nvCxnSpPr>
        <cdr:spPr bwMode="auto">
          <a:xfrm xmlns:a="http://schemas.openxmlformats.org/drawingml/2006/main" flipV="1">
            <a:off x="1098550" y="1400175"/>
            <a:ext cx="3508375" cy="15875"/>
          </a:xfrm>
          <a:prstGeom xmlns:a="http://schemas.openxmlformats.org/drawingml/2006/main" prst="line">
            <a:avLst/>
          </a:prstGeom>
          <a:solidFill xmlns:a="http://schemas.openxmlformats.org/drawingml/2006/main">
            <a:srgbClr xmlns:mc="http://schemas.openxmlformats.org/markup-compatibility/2006" xmlns:a14="http://schemas.microsoft.com/office/drawing/2010/main" val="FFFFFF" mc:Ignorable="a14" a14:legacySpreadsheetColorIndex="9"/>
          </a:solidFill>
          <a:ln xmlns:a="http://schemas.openxmlformats.org/drawingml/2006/main" w="34925" cap="flat" cmpd="sng" algn="ctr">
            <a:solidFill>
              <a:srgbClr val="92D050"/>
            </a:solidFill>
            <a:prstDash val="solid"/>
            <a:round/>
            <a:headEnd type="none" w="med" len="med"/>
            <a:tailEnd type="none" w="med" len="med"/>
          </a:ln>
          <a:effectLst xmlns:a="http://schemas.openxmlformats.org/drawingml/2006/main"/>
          <a:extLst xmlns:a="http://schemas.openxmlformats.org/drawingml/2006/main"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cdr:spPr>
      </cdr:cxnSp>
    </cdr:grpSp>
  </cdr:relSizeAnchor>
  <cdr:relSizeAnchor xmlns:cdr="http://schemas.openxmlformats.org/drawingml/2006/chartDrawing">
    <cdr:from>
      <cdr:x>0.21078</cdr:x>
      <cdr:y>0.20615</cdr:y>
    </cdr:from>
    <cdr:to>
      <cdr:x>0.60635</cdr:x>
      <cdr:y>0.20743</cdr:y>
    </cdr:to>
    <cdr:cxnSp macro="">
      <cdr:nvCxnSpPr>
        <cdr:cNvPr id="3" name="Gerade Verbindung 2"/>
        <cdr:cNvCxnSpPr/>
      </cdr:nvCxnSpPr>
      <cdr:spPr bwMode="auto">
        <a:xfrm xmlns:a="http://schemas.openxmlformats.org/drawingml/2006/main" flipV="1">
          <a:off x="2085975" y="1533525"/>
          <a:ext cx="3914775" cy="9525"/>
        </a:xfrm>
        <a:prstGeom xmlns:a="http://schemas.openxmlformats.org/drawingml/2006/main" prst="line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 w="47625" cap="flat" cmpd="sng" algn="ctr">
          <a:solidFill>
            <a:schemeClr val="accent1">
              <a:lumMod val="60000"/>
              <a:lumOff val="40000"/>
            </a:schemeClr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cxnSp>
  </cdr:relSizeAnchor>
  <cdr:relSizeAnchor xmlns:cdr="http://schemas.openxmlformats.org/drawingml/2006/chartDrawing">
    <cdr:from>
      <cdr:x>0.2111</cdr:x>
      <cdr:y>0.70337</cdr:y>
    </cdr:from>
    <cdr:to>
      <cdr:x>0.60667</cdr:x>
      <cdr:y>0.70465</cdr:y>
    </cdr:to>
    <cdr:cxnSp macro="">
      <cdr:nvCxnSpPr>
        <cdr:cNvPr id="9" name="Gerade Verbindung 8"/>
        <cdr:cNvCxnSpPr/>
      </cdr:nvCxnSpPr>
      <cdr:spPr bwMode="auto">
        <a:xfrm xmlns:a="http://schemas.openxmlformats.org/drawingml/2006/main" flipV="1">
          <a:off x="2089150" y="5232400"/>
          <a:ext cx="3914775" cy="9525"/>
        </a:xfrm>
        <a:prstGeom xmlns:a="http://schemas.openxmlformats.org/drawingml/2006/main" prst="line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 w="47625" cap="flat" cmpd="sng" algn="ctr">
          <a:solidFill>
            <a:schemeClr val="accent6">
              <a:lumMod val="60000"/>
              <a:lumOff val="40000"/>
              <a:alpha val="44000"/>
            </a:schemeClr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cxnSp>
  </cdr:relSizeAnchor>
  <cdr:relSizeAnchor xmlns:cdr="http://schemas.openxmlformats.org/drawingml/2006/chartDrawing">
    <cdr:from>
      <cdr:x>0.60731</cdr:x>
      <cdr:y>0.09603</cdr:y>
    </cdr:from>
    <cdr:to>
      <cdr:x>0.69586</cdr:x>
      <cdr:y>0.14085</cdr:y>
    </cdr:to>
    <cdr:sp macro="" textlink="">
      <cdr:nvSpPr>
        <cdr:cNvPr id="4" name="Textfeld 3"/>
        <cdr:cNvSpPr txBox="1"/>
      </cdr:nvSpPr>
      <cdr:spPr>
        <a:xfrm xmlns:a="http://schemas.openxmlformats.org/drawingml/2006/main">
          <a:off x="6010275" y="714375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1400" b="1"/>
            <a:t>high</a:t>
          </a:r>
        </a:p>
      </cdr:txBody>
    </cdr:sp>
  </cdr:relSizeAnchor>
  <cdr:relSizeAnchor xmlns:cdr="http://schemas.openxmlformats.org/drawingml/2006/chartDrawing">
    <cdr:from>
      <cdr:x>0.61052</cdr:x>
      <cdr:y>0.27315</cdr:y>
    </cdr:from>
    <cdr:to>
      <cdr:x>0.69907</cdr:x>
      <cdr:y>0.31797</cdr:y>
    </cdr:to>
    <cdr:sp macro="" textlink="">
      <cdr:nvSpPr>
        <cdr:cNvPr id="10" name="Textfeld 1"/>
        <cdr:cNvSpPr txBox="1"/>
      </cdr:nvSpPr>
      <cdr:spPr>
        <a:xfrm xmlns:a="http://schemas.openxmlformats.org/drawingml/2006/main">
          <a:off x="6042025" y="203200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good</a:t>
          </a:r>
        </a:p>
      </cdr:txBody>
    </cdr:sp>
  </cdr:relSizeAnchor>
  <cdr:relSizeAnchor xmlns:cdr="http://schemas.openxmlformats.org/drawingml/2006/chartDrawing">
    <cdr:from>
      <cdr:x>0.61052</cdr:x>
      <cdr:y>0.6035</cdr:y>
    </cdr:from>
    <cdr:to>
      <cdr:x>0.69907</cdr:x>
      <cdr:y>0.64831</cdr:y>
    </cdr:to>
    <cdr:sp macro="" textlink="">
      <cdr:nvSpPr>
        <cdr:cNvPr id="11" name="Textfeld 1"/>
        <cdr:cNvSpPr txBox="1"/>
      </cdr:nvSpPr>
      <cdr:spPr>
        <a:xfrm xmlns:a="http://schemas.openxmlformats.org/drawingml/2006/main">
          <a:off x="6042025" y="448945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poor</a:t>
          </a:r>
        </a:p>
      </cdr:txBody>
    </cdr:sp>
  </cdr:relSizeAnchor>
  <cdr:relSizeAnchor xmlns:cdr="http://schemas.openxmlformats.org/drawingml/2006/chartDrawing">
    <cdr:from>
      <cdr:x>0.61149</cdr:x>
      <cdr:y>0.43577</cdr:y>
    </cdr:from>
    <cdr:to>
      <cdr:x>0.71319</cdr:x>
      <cdr:y>0.48058</cdr:y>
    </cdr:to>
    <cdr:sp macro="" textlink="">
      <cdr:nvSpPr>
        <cdr:cNvPr id="12" name="Textfeld 1"/>
        <cdr:cNvSpPr txBox="1"/>
      </cdr:nvSpPr>
      <cdr:spPr>
        <a:xfrm xmlns:a="http://schemas.openxmlformats.org/drawingml/2006/main">
          <a:off x="6051549" y="3241675"/>
          <a:ext cx="1006475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moderate</a:t>
          </a:r>
        </a:p>
      </cdr:txBody>
    </cdr:sp>
  </cdr:relSizeAnchor>
  <cdr:relSizeAnchor xmlns:cdr="http://schemas.openxmlformats.org/drawingml/2006/chartDrawing">
    <cdr:from>
      <cdr:x>0.61149</cdr:x>
      <cdr:y>0.76483</cdr:y>
    </cdr:from>
    <cdr:to>
      <cdr:x>0.70003</cdr:x>
      <cdr:y>0.80965</cdr:y>
    </cdr:to>
    <cdr:sp macro="" textlink="">
      <cdr:nvSpPr>
        <cdr:cNvPr id="13" name="Textfeld 1"/>
        <cdr:cNvSpPr txBox="1"/>
      </cdr:nvSpPr>
      <cdr:spPr>
        <a:xfrm xmlns:a="http://schemas.openxmlformats.org/drawingml/2006/main">
          <a:off x="6051550" y="568960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bad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619125</xdr:colOff>
      <xdr:row>8</xdr:row>
      <xdr:rowOff>4761</xdr:rowOff>
    </xdr:from>
    <xdr:to>
      <xdr:col>6</xdr:col>
      <xdr:colOff>114300</xdr:colOff>
      <xdr:row>32</xdr:row>
      <xdr:rowOff>161924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190500</xdr:colOff>
      <xdr:row>8</xdr:row>
      <xdr:rowOff>19050</xdr:rowOff>
    </xdr:from>
    <xdr:to>
      <xdr:col>11</xdr:col>
      <xdr:colOff>447675</xdr:colOff>
      <xdr:row>33</xdr:row>
      <xdr:rowOff>14288</xdr:rowOff>
    </xdr:to>
    <xdr:graphicFrame macro="">
      <xdr:nvGraphicFramePr>
        <xdr:cNvPr id="4" name="Diagramm 3" title="Abundanz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276225</xdr:colOff>
      <xdr:row>7</xdr:row>
      <xdr:rowOff>142875</xdr:rowOff>
    </xdr:from>
    <xdr:to>
      <xdr:col>18</xdr:col>
      <xdr:colOff>533400</xdr:colOff>
      <xdr:row>32</xdr:row>
      <xdr:rowOff>138113</xdr:rowOff>
    </xdr:to>
    <xdr:graphicFrame macro="">
      <xdr:nvGraphicFramePr>
        <xdr:cNvPr id="5" name="Diagramm 4" title="Abundanz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676275</xdr:colOff>
      <xdr:row>7</xdr:row>
      <xdr:rowOff>119061</xdr:rowOff>
    </xdr:from>
    <xdr:to>
      <xdr:col>25</xdr:col>
      <xdr:colOff>180975</xdr:colOff>
      <xdr:row>32</xdr:row>
      <xdr:rowOff>76199</xdr:rowOff>
    </xdr:to>
    <xdr:graphicFrame macro="">
      <xdr:nvGraphicFramePr>
        <xdr:cNvPr id="6" name="Diagramm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195%20WRRL-&#220;G%20T-Fische/Tool/Tool%20aktuell/Bewertungstool%20&#220;G%20T1.vorl&#228;ufige%20Version-Feb.06-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el"/>
      <sheetName val="Eingabe"/>
      <sheetName val="Bewertung"/>
      <sheetName val="Info Gilden"/>
      <sheetName val="Info Reproduktion"/>
      <sheetName val="Info Habitat"/>
      <sheetName val="Referenzdaten"/>
      <sheetName val="Variabl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9">
          <cell r="Q9">
            <v>0</v>
          </cell>
          <cell r="R9" t="str">
            <v>schlecht</v>
          </cell>
        </row>
        <row r="10">
          <cell r="Q10">
            <v>0.2</v>
          </cell>
          <cell r="R10" t="str">
            <v>unbefriedigend</v>
          </cell>
        </row>
        <row r="11">
          <cell r="Q11">
            <v>0.4</v>
          </cell>
          <cell r="R11" t="str">
            <v>moderat</v>
          </cell>
        </row>
        <row r="12">
          <cell r="Q12">
            <v>0.60099999999999998</v>
          </cell>
          <cell r="R12" t="str">
            <v>gut</v>
          </cell>
        </row>
        <row r="13">
          <cell r="Q13">
            <v>0.80100000000000005</v>
          </cell>
          <cell r="R13" t="str">
            <v>sehr gut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Normal="100" workbookViewId="0"/>
  </sheetViews>
  <sheetFormatPr baseColWidth="10" defaultRowHeight="12.75" x14ac:dyDescent="0.2"/>
  <cols>
    <col min="1" max="16384" width="11.42578125" style="5"/>
  </cols>
  <sheetData/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927"/>
  <sheetViews>
    <sheetView topLeftCell="A35" zoomScale="125" zoomScaleNormal="125" workbookViewId="0">
      <selection activeCell="B52" sqref="B3:C52"/>
    </sheetView>
  </sheetViews>
  <sheetFormatPr baseColWidth="10" defaultRowHeight="12.75" x14ac:dyDescent="0.2"/>
  <cols>
    <col min="1" max="1" width="26.5703125" style="22" customWidth="1"/>
    <col min="2" max="2" width="38.42578125" style="20" customWidth="1"/>
    <col min="3" max="3" width="16.5703125" style="23" customWidth="1"/>
    <col min="4" max="4" width="23.85546875" style="417" customWidth="1"/>
    <col min="5" max="5" width="12.5703125" style="180" hidden="1" customWidth="1"/>
    <col min="6" max="7" width="15.7109375" style="180" hidden="1" customWidth="1"/>
    <col min="8" max="8" width="13.7109375" style="418" hidden="1" customWidth="1"/>
    <col min="9" max="9" width="34.7109375" style="264" customWidth="1"/>
    <col min="10" max="10" width="10.28515625" style="7" bestFit="1" customWidth="1"/>
    <col min="11" max="11" width="4.5703125" style="353" bestFit="1" customWidth="1"/>
    <col min="12" max="12" width="8.28515625" style="180" bestFit="1" customWidth="1"/>
    <col min="13" max="13" width="2" style="180" bestFit="1" customWidth="1"/>
    <col min="14" max="16384" width="11.42578125" style="180"/>
  </cols>
  <sheetData>
    <row r="1" spans="1:41" ht="24.75" customHeight="1" thickBot="1" x14ac:dyDescent="0.4">
      <c r="B1" s="260" t="s">
        <v>2700</v>
      </c>
      <c r="C1" s="261" t="s">
        <v>0</v>
      </c>
    </row>
    <row r="2" spans="1:41" s="426" customFormat="1" ht="90" customHeight="1" thickBot="1" x14ac:dyDescent="0.3">
      <c r="A2" s="9" t="s">
        <v>2687</v>
      </c>
      <c r="B2" s="10" t="s">
        <v>2674</v>
      </c>
      <c r="C2" s="263" t="s">
        <v>2854</v>
      </c>
      <c r="D2" s="419" t="s">
        <v>2682</v>
      </c>
      <c r="E2" s="420" t="s">
        <v>18</v>
      </c>
      <c r="F2" s="421" t="s">
        <v>1112</v>
      </c>
      <c r="G2" s="421" t="s">
        <v>17</v>
      </c>
      <c r="H2" s="422" t="s">
        <v>16</v>
      </c>
      <c r="I2" s="265" t="s">
        <v>15</v>
      </c>
      <c r="J2" s="6" t="str">
        <f>C2</f>
        <v>Rönnebecker Sand 07/09</v>
      </c>
      <c r="K2" s="423"/>
      <c r="L2" s="180"/>
      <c r="M2" s="424"/>
      <c r="N2" s="425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  <c r="AM2" s="179"/>
      <c r="AN2" s="179"/>
      <c r="AO2" s="179"/>
    </row>
    <row r="3" spans="1:41" s="426" customFormat="1" ht="45.75" customHeight="1" x14ac:dyDescent="0.2">
      <c r="A3" s="11" t="s">
        <v>2694</v>
      </c>
      <c r="B3" s="267"/>
      <c r="C3" s="262"/>
      <c r="D3" s="427" t="str">
        <f>IF(B3="","",VLOOKUP(B3,$I$2:$I$1002,1,FALSE))</f>
        <v/>
      </c>
      <c r="E3" s="428">
        <v>1</v>
      </c>
      <c r="F3" s="429">
        <f>Berechnung!Y4</f>
        <v>1</v>
      </c>
      <c r="G3" s="430" t="s">
        <v>49</v>
      </c>
      <c r="H3" s="431" t="s">
        <v>39</v>
      </c>
      <c r="I3" s="432" t="s">
        <v>552</v>
      </c>
      <c r="J3" s="7">
        <f>IF(L3=TRUE,0,K3)</f>
        <v>0</v>
      </c>
      <c r="K3" s="356" t="e">
        <f>IF(I3="","",VLOOKUP(I3,$B$2:$C$906,2,FALSE))</f>
        <v>#N/A</v>
      </c>
      <c r="L3" s="180" t="b">
        <f>ISNA(K3&lt;=0)</f>
        <v>1</v>
      </c>
      <c r="M3" s="433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  <c r="Y3" s="179"/>
      <c r="Z3" s="179"/>
      <c r="AA3" s="179"/>
      <c r="AB3" s="179"/>
      <c r="AC3" s="179"/>
      <c r="AD3" s="179"/>
      <c r="AE3" s="179"/>
      <c r="AF3" s="179"/>
      <c r="AG3" s="179"/>
      <c r="AH3" s="179"/>
      <c r="AI3" s="179"/>
      <c r="AJ3" s="179"/>
      <c r="AK3" s="179"/>
      <c r="AL3" s="179"/>
      <c r="AM3" s="179"/>
      <c r="AN3" s="179"/>
      <c r="AO3" s="179"/>
    </row>
    <row r="4" spans="1:41" ht="18" x14ac:dyDescent="0.25">
      <c r="A4" s="13" t="s">
        <v>2695</v>
      </c>
      <c r="B4" s="250"/>
      <c r="C4" s="12"/>
      <c r="D4" s="427" t="str">
        <f>IF(B4="","",VLOOKUP(B4,$I$2:$I$1002,1,FALSE))</f>
        <v/>
      </c>
      <c r="E4" s="434">
        <v>2</v>
      </c>
      <c r="F4" s="429">
        <f>Berechnung!Y5</f>
        <v>1</v>
      </c>
      <c r="G4" s="435" t="s">
        <v>49</v>
      </c>
      <c r="H4" s="431" t="s">
        <v>39</v>
      </c>
      <c r="I4" s="432" t="s">
        <v>553</v>
      </c>
      <c r="J4" s="7">
        <f t="shared" ref="J4:J22" si="0">IF(L4=TRUE,0,K4)</f>
        <v>0</v>
      </c>
      <c r="K4" s="356" t="e">
        <f t="shared" ref="K4:K67" si="1">IF(I4="","",VLOOKUP(I4,$B$2:$C$906,2,FALSE))</f>
        <v>#N/A</v>
      </c>
      <c r="L4" s="180" t="b">
        <f t="shared" ref="L4:L67" si="2">ISNA(K4&lt;=0)</f>
        <v>1</v>
      </c>
      <c r="M4" s="433"/>
      <c r="N4" s="436"/>
      <c r="O4" s="436"/>
      <c r="P4" s="179"/>
      <c r="Q4" s="179"/>
      <c r="R4" s="179"/>
      <c r="S4" s="179"/>
      <c r="T4" s="179"/>
      <c r="U4" s="179"/>
      <c r="V4" s="179"/>
      <c r="W4" s="179"/>
      <c r="X4" s="179"/>
      <c r="Y4" s="179"/>
      <c r="Z4" s="179"/>
      <c r="AA4" s="179"/>
      <c r="AB4" s="179"/>
      <c r="AC4" s="179"/>
      <c r="AD4" s="179"/>
      <c r="AE4" s="179"/>
      <c r="AF4" s="179"/>
      <c r="AG4" s="179"/>
      <c r="AH4" s="179"/>
      <c r="AI4" s="179"/>
      <c r="AJ4" s="179"/>
      <c r="AK4" s="179"/>
      <c r="AL4" s="179"/>
      <c r="AM4" s="179"/>
      <c r="AN4" s="179"/>
      <c r="AO4" s="179"/>
    </row>
    <row r="5" spans="1:41" x14ac:dyDescent="0.2">
      <c r="A5" s="14"/>
      <c r="B5" s="251"/>
      <c r="C5" s="12"/>
      <c r="D5" s="427" t="str">
        <f t="shared" ref="D5:D36" si="3">IF(B5="","",VLOOKUP(B5,$I$2:$I$851,1,FALSE))</f>
        <v/>
      </c>
      <c r="E5" s="428">
        <v>3</v>
      </c>
      <c r="F5" s="429">
        <f>Berechnung!Y6</f>
        <v>1</v>
      </c>
      <c r="G5" s="435" t="s">
        <v>49</v>
      </c>
      <c r="H5" s="431" t="s">
        <v>39</v>
      </c>
      <c r="I5" s="432" t="s">
        <v>554</v>
      </c>
      <c r="J5" s="7">
        <f t="shared" si="0"/>
        <v>0</v>
      </c>
      <c r="K5" s="356" t="e">
        <f t="shared" si="1"/>
        <v>#N/A</v>
      </c>
      <c r="L5" s="180" t="b">
        <f t="shared" si="2"/>
        <v>1</v>
      </c>
      <c r="M5" s="433"/>
      <c r="N5" s="179"/>
      <c r="O5" s="179"/>
      <c r="P5" s="179"/>
      <c r="Q5" s="179"/>
      <c r="R5" s="179"/>
      <c r="S5" s="179"/>
      <c r="T5" s="179"/>
      <c r="U5" s="179"/>
      <c r="V5" s="179"/>
      <c r="W5" s="179"/>
      <c r="X5" s="179"/>
      <c r="Y5" s="179"/>
      <c r="Z5" s="179"/>
      <c r="AA5" s="179"/>
      <c r="AB5" s="179"/>
      <c r="AC5" s="179"/>
      <c r="AD5" s="179"/>
      <c r="AE5" s="179"/>
      <c r="AF5" s="179"/>
      <c r="AG5" s="179"/>
      <c r="AH5" s="179"/>
      <c r="AI5" s="179"/>
      <c r="AJ5" s="179"/>
      <c r="AK5" s="179"/>
      <c r="AL5" s="179"/>
      <c r="AM5" s="179"/>
      <c r="AN5" s="179"/>
      <c r="AO5" s="179"/>
    </row>
    <row r="6" spans="1:41" x14ac:dyDescent="0.2">
      <c r="A6" s="15" t="s">
        <v>2696</v>
      </c>
      <c r="B6" s="251"/>
      <c r="C6" s="12"/>
      <c r="D6" s="427" t="str">
        <f t="shared" si="3"/>
        <v/>
      </c>
      <c r="E6" s="434">
        <v>4</v>
      </c>
      <c r="F6" s="429">
        <f>Berechnung!Y7</f>
        <v>2</v>
      </c>
      <c r="G6" s="435" t="s">
        <v>51</v>
      </c>
      <c r="H6" s="431" t="s">
        <v>39</v>
      </c>
      <c r="I6" s="432" t="s">
        <v>53</v>
      </c>
      <c r="J6" s="7">
        <f t="shared" si="0"/>
        <v>0</v>
      </c>
      <c r="K6" s="356" t="e">
        <f t="shared" si="1"/>
        <v>#N/A</v>
      </c>
      <c r="L6" s="180" t="b">
        <f t="shared" si="2"/>
        <v>1</v>
      </c>
      <c r="M6" s="433"/>
      <c r="N6" s="179"/>
      <c r="O6" s="179"/>
      <c r="P6" s="179"/>
      <c r="Q6" s="179"/>
      <c r="R6" s="179"/>
      <c r="S6" s="179"/>
      <c r="T6" s="179"/>
      <c r="U6" s="179"/>
      <c r="V6" s="179"/>
      <c r="W6" s="179"/>
      <c r="X6" s="179"/>
      <c r="Y6" s="179"/>
      <c r="Z6" s="179"/>
      <c r="AA6" s="179"/>
      <c r="AB6" s="179"/>
      <c r="AC6" s="179"/>
      <c r="AD6" s="179"/>
      <c r="AE6" s="179"/>
      <c r="AF6" s="179"/>
      <c r="AG6" s="179"/>
      <c r="AH6" s="179"/>
      <c r="AI6" s="179"/>
      <c r="AJ6" s="179"/>
      <c r="AK6" s="179"/>
      <c r="AL6" s="179"/>
      <c r="AM6" s="179"/>
      <c r="AN6" s="179"/>
      <c r="AO6" s="179"/>
    </row>
    <row r="7" spans="1:41" x14ac:dyDescent="0.2">
      <c r="A7" s="16" t="s">
        <v>2684</v>
      </c>
      <c r="B7" s="251"/>
      <c r="C7" s="12"/>
      <c r="D7" s="427" t="str">
        <f t="shared" si="3"/>
        <v/>
      </c>
      <c r="E7" s="428">
        <v>5</v>
      </c>
      <c r="F7" s="429">
        <f>Berechnung!Y8</f>
        <v>4</v>
      </c>
      <c r="G7" s="435" t="s">
        <v>51</v>
      </c>
      <c r="H7" s="431" t="s">
        <v>39</v>
      </c>
      <c r="I7" s="437" t="s">
        <v>1085</v>
      </c>
      <c r="J7" s="7">
        <f t="shared" si="0"/>
        <v>0</v>
      </c>
      <c r="K7" s="356" t="e">
        <f t="shared" si="1"/>
        <v>#N/A</v>
      </c>
      <c r="L7" s="180" t="b">
        <f t="shared" si="2"/>
        <v>1</v>
      </c>
      <c r="M7" s="433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</row>
    <row r="8" spans="1:41" x14ac:dyDescent="0.2">
      <c r="A8" s="16" t="s">
        <v>2698</v>
      </c>
      <c r="B8" s="251"/>
      <c r="C8" s="12"/>
      <c r="D8" s="427" t="str">
        <f t="shared" si="3"/>
        <v/>
      </c>
      <c r="E8" s="434">
        <v>6</v>
      </c>
      <c r="F8" s="429">
        <f>Berechnung!Y9</f>
        <v>0.5</v>
      </c>
      <c r="G8" s="435" t="s">
        <v>47</v>
      </c>
      <c r="H8" s="431" t="s">
        <v>39</v>
      </c>
      <c r="I8" s="432" t="s">
        <v>46</v>
      </c>
      <c r="J8" s="7">
        <f t="shared" si="0"/>
        <v>0</v>
      </c>
      <c r="K8" s="356" t="e">
        <f t="shared" si="1"/>
        <v>#N/A</v>
      </c>
      <c r="L8" s="180" t="b">
        <f t="shared" si="2"/>
        <v>1</v>
      </c>
      <c r="M8" s="433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</row>
    <row r="9" spans="1:41" x14ac:dyDescent="0.2">
      <c r="A9" s="16" t="s">
        <v>2683</v>
      </c>
      <c r="B9" s="251"/>
      <c r="C9" s="12"/>
      <c r="D9" s="427" t="str">
        <f t="shared" si="3"/>
        <v/>
      </c>
      <c r="E9" s="428">
        <v>7</v>
      </c>
      <c r="F9" s="429">
        <f>Berechnung!Y10</f>
        <v>4</v>
      </c>
      <c r="G9" s="435" t="s">
        <v>56</v>
      </c>
      <c r="H9" s="431" t="s">
        <v>39</v>
      </c>
      <c r="I9" s="432" t="s">
        <v>64</v>
      </c>
      <c r="J9" s="7">
        <f t="shared" si="0"/>
        <v>0</v>
      </c>
      <c r="K9" s="356" t="e">
        <f t="shared" si="1"/>
        <v>#N/A</v>
      </c>
      <c r="L9" s="180" t="b">
        <f t="shared" si="2"/>
        <v>1</v>
      </c>
      <c r="M9" s="433"/>
      <c r="N9" s="179"/>
      <c r="O9" s="179"/>
      <c r="P9" s="179"/>
      <c r="Q9" s="179"/>
      <c r="R9" s="179"/>
      <c r="S9" s="179"/>
      <c r="T9" s="179"/>
      <c r="U9" s="179"/>
      <c r="V9" s="179"/>
      <c r="W9" s="179"/>
      <c r="X9" s="179"/>
      <c r="Y9" s="179"/>
      <c r="Z9" s="179"/>
      <c r="AA9" s="179"/>
      <c r="AB9" s="179"/>
      <c r="AC9" s="179"/>
      <c r="AD9" s="179"/>
      <c r="AE9" s="179"/>
      <c r="AF9" s="179"/>
      <c r="AG9" s="179"/>
      <c r="AH9" s="179"/>
      <c r="AI9" s="179"/>
      <c r="AJ9" s="179"/>
      <c r="AK9" s="179"/>
      <c r="AL9" s="179"/>
      <c r="AM9" s="179"/>
      <c r="AN9" s="179"/>
      <c r="AO9" s="179"/>
    </row>
    <row r="10" spans="1:41" x14ac:dyDescent="0.2">
      <c r="A10" s="17" t="s">
        <v>2685</v>
      </c>
      <c r="B10" s="251"/>
      <c r="C10" s="12"/>
      <c r="D10" s="427" t="str">
        <f t="shared" si="3"/>
        <v/>
      </c>
      <c r="E10" s="434">
        <v>8</v>
      </c>
      <c r="F10" s="429">
        <f>Berechnung!Y11</f>
        <v>4</v>
      </c>
      <c r="G10" s="435" t="s">
        <v>56</v>
      </c>
      <c r="H10" s="431" t="s">
        <v>39</v>
      </c>
      <c r="I10" s="432" t="s">
        <v>555</v>
      </c>
      <c r="J10" s="7">
        <f t="shared" si="0"/>
        <v>0</v>
      </c>
      <c r="K10" s="356" t="e">
        <f t="shared" si="1"/>
        <v>#N/A</v>
      </c>
      <c r="L10" s="180" t="b">
        <f t="shared" si="2"/>
        <v>1</v>
      </c>
      <c r="M10" s="433"/>
      <c r="N10" s="179"/>
      <c r="O10" s="179"/>
      <c r="P10" s="179"/>
      <c r="Q10" s="179"/>
      <c r="R10" s="179"/>
      <c r="S10" s="179"/>
      <c r="T10" s="179"/>
      <c r="U10" s="179"/>
      <c r="V10" s="179"/>
      <c r="W10" s="179"/>
      <c r="X10" s="179"/>
      <c r="Y10" s="179"/>
      <c r="Z10" s="179"/>
      <c r="AA10" s="179"/>
      <c r="AB10" s="179"/>
      <c r="AC10" s="179"/>
      <c r="AD10" s="179"/>
      <c r="AE10" s="179"/>
      <c r="AF10" s="179"/>
      <c r="AG10" s="179"/>
      <c r="AH10" s="179"/>
      <c r="AI10" s="179"/>
      <c r="AJ10" s="179"/>
      <c r="AK10" s="179"/>
      <c r="AL10" s="179"/>
      <c r="AM10" s="179"/>
      <c r="AN10" s="179"/>
      <c r="AO10" s="179"/>
    </row>
    <row r="11" spans="1:41" x14ac:dyDescent="0.2">
      <c r="A11" s="17" t="s">
        <v>2697</v>
      </c>
      <c r="B11" s="251"/>
      <c r="C11" s="12"/>
      <c r="D11" s="427" t="str">
        <f t="shared" si="3"/>
        <v/>
      </c>
      <c r="E11" s="428">
        <v>9</v>
      </c>
      <c r="F11" s="429">
        <f>Berechnung!Y12</f>
        <v>2</v>
      </c>
      <c r="G11" s="435" t="s">
        <v>56</v>
      </c>
      <c r="H11" s="431" t="s">
        <v>39</v>
      </c>
      <c r="I11" s="432" t="s">
        <v>556</v>
      </c>
      <c r="J11" s="7">
        <f t="shared" si="0"/>
        <v>0</v>
      </c>
      <c r="K11" s="356" t="e">
        <f t="shared" si="1"/>
        <v>#N/A</v>
      </c>
      <c r="L11" s="180" t="b">
        <f t="shared" si="2"/>
        <v>1</v>
      </c>
      <c r="M11" s="433"/>
      <c r="N11" s="179"/>
      <c r="O11" s="179"/>
      <c r="P11" s="179"/>
      <c r="Q11" s="179"/>
      <c r="R11" s="179"/>
      <c r="S11" s="179"/>
      <c r="T11" s="179"/>
      <c r="U11" s="179"/>
      <c r="V11" s="179"/>
      <c r="W11" s="179"/>
      <c r="X11" s="179"/>
      <c r="Y11" s="179"/>
      <c r="Z11" s="179"/>
      <c r="AA11" s="179"/>
      <c r="AB11" s="179"/>
      <c r="AC11" s="179"/>
      <c r="AD11" s="179"/>
      <c r="AE11" s="179"/>
      <c r="AF11" s="179"/>
      <c r="AG11" s="179"/>
      <c r="AH11" s="179"/>
      <c r="AI11" s="179"/>
      <c r="AJ11" s="179"/>
      <c r="AK11" s="179"/>
      <c r="AL11" s="179"/>
      <c r="AM11" s="179"/>
      <c r="AN11" s="179"/>
      <c r="AO11" s="179"/>
    </row>
    <row r="12" spans="1:41" ht="15" x14ac:dyDescent="0.25">
      <c r="A12" s="17" t="s">
        <v>2686</v>
      </c>
      <c r="B12" s="255"/>
      <c r="C12" s="414"/>
      <c r="D12" s="427" t="str">
        <f t="shared" si="3"/>
        <v/>
      </c>
      <c r="E12" s="438">
        <v>10</v>
      </c>
      <c r="F12" s="429">
        <f>Berechnung!Y13</f>
        <v>8</v>
      </c>
      <c r="G12" s="439" t="s">
        <v>56</v>
      </c>
      <c r="H12" s="440" t="s">
        <v>39</v>
      </c>
      <c r="I12" s="432" t="s">
        <v>2688</v>
      </c>
      <c r="J12" s="7">
        <f t="shared" si="0"/>
        <v>0</v>
      </c>
      <c r="K12" s="356" t="e">
        <f t="shared" si="1"/>
        <v>#N/A</v>
      </c>
      <c r="L12" s="180" t="b">
        <f t="shared" si="2"/>
        <v>1</v>
      </c>
      <c r="M12" s="433"/>
      <c r="N12" s="179"/>
      <c r="O12" s="179"/>
      <c r="P12" s="179"/>
      <c r="Q12" s="179"/>
      <c r="R12" s="179"/>
      <c r="S12" s="179"/>
      <c r="T12" s="179"/>
      <c r="U12" s="179"/>
      <c r="V12" s="179"/>
      <c r="W12" s="179"/>
      <c r="X12" s="179"/>
      <c r="Y12" s="179"/>
      <c r="Z12" s="179"/>
      <c r="AA12" s="179"/>
      <c r="AB12" s="179"/>
      <c r="AC12" s="179"/>
      <c r="AD12" s="179"/>
      <c r="AE12" s="179"/>
      <c r="AF12" s="179"/>
      <c r="AG12" s="179"/>
      <c r="AH12" s="179"/>
      <c r="AI12" s="179"/>
      <c r="AJ12" s="179"/>
      <c r="AK12" s="179"/>
      <c r="AL12" s="179"/>
      <c r="AM12" s="179"/>
      <c r="AN12" s="179"/>
      <c r="AO12" s="179"/>
    </row>
    <row r="13" spans="1:41" x14ac:dyDescent="0.2">
      <c r="A13" s="18"/>
      <c r="B13" s="251"/>
      <c r="C13" s="12"/>
      <c r="D13" s="427" t="str">
        <f t="shared" si="3"/>
        <v/>
      </c>
      <c r="E13" s="428">
        <v>11</v>
      </c>
      <c r="F13" s="429">
        <f>Berechnung!Y14</f>
        <v>8</v>
      </c>
      <c r="G13" s="435" t="s">
        <v>56</v>
      </c>
      <c r="H13" s="431" t="s">
        <v>39</v>
      </c>
      <c r="I13" s="432" t="s">
        <v>55</v>
      </c>
      <c r="J13" s="7">
        <f t="shared" si="0"/>
        <v>0</v>
      </c>
      <c r="K13" s="356" t="e">
        <f t="shared" si="1"/>
        <v>#N/A</v>
      </c>
      <c r="L13" s="180" t="b">
        <f t="shared" si="2"/>
        <v>1</v>
      </c>
      <c r="M13" s="433"/>
      <c r="N13" s="179"/>
      <c r="O13" s="179"/>
      <c r="P13" s="179"/>
      <c r="Q13" s="179"/>
      <c r="R13" s="179"/>
      <c r="S13" s="179"/>
      <c r="T13" s="179"/>
      <c r="U13" s="179"/>
      <c r="V13" s="179"/>
      <c r="W13" s="179"/>
      <c r="X13" s="441"/>
      <c r="Y13" s="179"/>
      <c r="Z13" s="179"/>
      <c r="AA13" s="179"/>
      <c r="AB13" s="179"/>
      <c r="AC13" s="179"/>
      <c r="AD13" s="179"/>
      <c r="AE13" s="179"/>
      <c r="AF13" s="179"/>
      <c r="AG13" s="179"/>
      <c r="AH13" s="179"/>
      <c r="AI13" s="179"/>
      <c r="AJ13" s="179"/>
      <c r="AK13" s="179"/>
      <c r="AL13" s="179"/>
      <c r="AM13" s="179"/>
      <c r="AN13" s="179"/>
      <c r="AO13" s="179"/>
    </row>
    <row r="14" spans="1:41" x14ac:dyDescent="0.2">
      <c r="A14" s="18"/>
      <c r="B14" s="251"/>
      <c r="C14" s="12"/>
      <c r="D14" s="427" t="str">
        <f t="shared" si="3"/>
        <v/>
      </c>
      <c r="E14" s="434">
        <v>12</v>
      </c>
      <c r="F14" s="429">
        <f>Berechnung!Y15</f>
        <v>2</v>
      </c>
      <c r="G14" s="435" t="s">
        <v>56</v>
      </c>
      <c r="H14" s="431" t="s">
        <v>39</v>
      </c>
      <c r="I14" s="432" t="s">
        <v>68</v>
      </c>
      <c r="J14" s="7">
        <f t="shared" si="0"/>
        <v>0</v>
      </c>
      <c r="K14" s="356" t="e">
        <f t="shared" si="1"/>
        <v>#N/A</v>
      </c>
      <c r="L14" s="180" t="b">
        <f t="shared" si="2"/>
        <v>1</v>
      </c>
      <c r="M14" s="433"/>
      <c r="N14" s="179"/>
      <c r="O14" s="179"/>
      <c r="P14" s="179"/>
      <c r="Q14" s="179"/>
      <c r="R14" s="179"/>
      <c r="S14" s="179"/>
      <c r="T14" s="179"/>
      <c r="U14" s="179"/>
      <c r="V14" s="179"/>
      <c r="W14" s="179"/>
      <c r="X14" s="179"/>
      <c r="Y14" s="179"/>
      <c r="Z14" s="179"/>
      <c r="AA14" s="179"/>
      <c r="AB14" s="179"/>
      <c r="AC14" s="179"/>
      <c r="AD14" s="179"/>
      <c r="AE14" s="179"/>
      <c r="AF14" s="179"/>
      <c r="AG14" s="179"/>
      <c r="AH14" s="179"/>
      <c r="AI14" s="179"/>
      <c r="AJ14" s="179"/>
      <c r="AK14" s="179"/>
      <c r="AL14" s="179"/>
      <c r="AM14" s="179"/>
      <c r="AN14" s="179"/>
      <c r="AO14" s="179"/>
    </row>
    <row r="15" spans="1:41" x14ac:dyDescent="0.2">
      <c r="A15" s="18"/>
      <c r="B15" s="251"/>
      <c r="C15" s="12"/>
      <c r="D15" s="427" t="str">
        <f t="shared" si="3"/>
        <v/>
      </c>
      <c r="E15" s="428">
        <v>13</v>
      </c>
      <c r="F15" s="429">
        <f>Berechnung!Y16</f>
        <v>4</v>
      </c>
      <c r="G15" s="435" t="s">
        <v>56</v>
      </c>
      <c r="H15" s="431" t="s">
        <v>39</v>
      </c>
      <c r="I15" s="432" t="s">
        <v>58</v>
      </c>
      <c r="J15" s="7">
        <f t="shared" si="0"/>
        <v>0</v>
      </c>
      <c r="K15" s="356" t="e">
        <f t="shared" si="1"/>
        <v>#N/A</v>
      </c>
      <c r="L15" s="180" t="b">
        <f t="shared" si="2"/>
        <v>1</v>
      </c>
      <c r="M15" s="433"/>
      <c r="N15" s="179"/>
      <c r="O15" s="179"/>
      <c r="P15" s="179"/>
      <c r="Q15" s="179"/>
      <c r="R15" s="179"/>
      <c r="S15" s="179"/>
      <c r="T15" s="179"/>
      <c r="U15" s="179"/>
      <c r="V15" s="179"/>
      <c r="W15" s="179"/>
      <c r="X15" s="179"/>
      <c r="Y15" s="179"/>
      <c r="Z15" s="179"/>
      <c r="AA15" s="179"/>
      <c r="AB15" s="179"/>
      <c r="AC15" s="179"/>
      <c r="AD15" s="179"/>
      <c r="AE15" s="179"/>
      <c r="AF15" s="179"/>
      <c r="AG15" s="179"/>
      <c r="AH15" s="179"/>
      <c r="AI15" s="179"/>
      <c r="AJ15" s="179"/>
      <c r="AK15" s="179"/>
      <c r="AL15" s="179"/>
      <c r="AM15" s="179"/>
      <c r="AN15" s="179"/>
      <c r="AO15" s="179"/>
    </row>
    <row r="16" spans="1:41" x14ac:dyDescent="0.2">
      <c r="A16" s="18"/>
      <c r="B16" s="251"/>
      <c r="C16" s="12"/>
      <c r="D16" s="427" t="str">
        <f t="shared" si="3"/>
        <v/>
      </c>
      <c r="E16" s="434">
        <v>14</v>
      </c>
      <c r="F16" s="429">
        <f>Berechnung!Y17</f>
        <v>4</v>
      </c>
      <c r="G16" s="435" t="s">
        <v>56</v>
      </c>
      <c r="H16" s="431" t="s">
        <v>39</v>
      </c>
      <c r="I16" s="432" t="s">
        <v>557</v>
      </c>
      <c r="J16" s="7">
        <f t="shared" si="0"/>
        <v>0</v>
      </c>
      <c r="K16" s="356" t="e">
        <f t="shared" si="1"/>
        <v>#N/A</v>
      </c>
      <c r="L16" s="180" t="b">
        <f t="shared" si="2"/>
        <v>1</v>
      </c>
      <c r="M16" s="433"/>
      <c r="N16" s="179"/>
      <c r="O16" s="179"/>
      <c r="P16" s="179"/>
      <c r="Q16" s="179"/>
      <c r="R16" s="179"/>
      <c r="S16" s="179"/>
      <c r="T16" s="179"/>
      <c r="U16" s="179"/>
      <c r="V16" s="179"/>
      <c r="W16" s="179"/>
      <c r="X16" s="179"/>
      <c r="Y16" s="179"/>
      <c r="Z16" s="179"/>
      <c r="AA16" s="179"/>
      <c r="AB16" s="179"/>
      <c r="AC16" s="179"/>
      <c r="AD16" s="179"/>
      <c r="AE16" s="179"/>
      <c r="AF16" s="179"/>
      <c r="AG16" s="179"/>
      <c r="AH16" s="179"/>
      <c r="AI16" s="179"/>
      <c r="AJ16" s="179"/>
      <c r="AK16" s="179"/>
      <c r="AL16" s="179"/>
      <c r="AM16" s="179"/>
      <c r="AN16" s="179"/>
      <c r="AO16" s="179"/>
    </row>
    <row r="17" spans="1:41" x14ac:dyDescent="0.2">
      <c r="A17" s="18"/>
      <c r="B17" s="251"/>
      <c r="C17" s="12"/>
      <c r="D17" s="427" t="str">
        <f t="shared" si="3"/>
        <v/>
      </c>
      <c r="E17" s="428">
        <v>15</v>
      </c>
      <c r="F17" s="429">
        <f>Berechnung!Y18</f>
        <v>4</v>
      </c>
      <c r="G17" s="435" t="s">
        <v>56</v>
      </c>
      <c r="H17" s="431" t="s">
        <v>39</v>
      </c>
      <c r="I17" s="432" t="s">
        <v>558</v>
      </c>
      <c r="J17" s="7">
        <f t="shared" si="0"/>
        <v>0</v>
      </c>
      <c r="K17" s="356" t="e">
        <f t="shared" si="1"/>
        <v>#N/A</v>
      </c>
      <c r="L17" s="180" t="b">
        <f t="shared" si="2"/>
        <v>1</v>
      </c>
      <c r="M17" s="433"/>
      <c r="N17" s="179"/>
      <c r="O17" s="179"/>
      <c r="P17" s="179"/>
      <c r="Q17" s="179"/>
      <c r="R17" s="179"/>
      <c r="S17" s="179"/>
      <c r="T17" s="179"/>
      <c r="U17" s="179"/>
      <c r="V17" s="179"/>
      <c r="W17" s="179"/>
      <c r="X17" s="179"/>
      <c r="Y17" s="179"/>
      <c r="Z17" s="179"/>
      <c r="AA17" s="179"/>
      <c r="AB17" s="179"/>
      <c r="AC17" s="179"/>
      <c r="AD17" s="179"/>
      <c r="AE17" s="179"/>
      <c r="AF17" s="179"/>
      <c r="AG17" s="179"/>
      <c r="AH17" s="179"/>
      <c r="AI17" s="179"/>
      <c r="AJ17" s="179"/>
      <c r="AK17" s="179"/>
      <c r="AL17" s="179"/>
      <c r="AM17" s="179"/>
      <c r="AN17" s="179"/>
      <c r="AO17" s="179"/>
    </row>
    <row r="18" spans="1:41" x14ac:dyDescent="0.2">
      <c r="A18" s="18"/>
      <c r="B18" s="251"/>
      <c r="C18" s="12"/>
      <c r="D18" s="427" t="str">
        <f t="shared" si="3"/>
        <v/>
      </c>
      <c r="E18" s="434">
        <v>16</v>
      </c>
      <c r="F18" s="429">
        <f>Berechnung!Y19</f>
        <v>8</v>
      </c>
      <c r="G18" s="435" t="s">
        <v>56</v>
      </c>
      <c r="H18" s="431" t="s">
        <v>39</v>
      </c>
      <c r="I18" s="432" t="s">
        <v>60</v>
      </c>
      <c r="J18" s="7">
        <f t="shared" si="0"/>
        <v>0</v>
      </c>
      <c r="K18" s="356" t="e">
        <f t="shared" si="1"/>
        <v>#N/A</v>
      </c>
      <c r="L18" s="180" t="b">
        <f t="shared" si="2"/>
        <v>1</v>
      </c>
      <c r="M18" s="433"/>
      <c r="N18" s="179"/>
      <c r="O18" s="179"/>
      <c r="P18" s="179"/>
      <c r="Q18" s="179"/>
      <c r="R18" s="179"/>
      <c r="S18" s="179"/>
      <c r="T18" s="179"/>
      <c r="U18" s="179"/>
      <c r="V18" s="179"/>
      <c r="W18" s="179"/>
      <c r="X18" s="179"/>
      <c r="Y18" s="179"/>
      <c r="Z18" s="179"/>
      <c r="AA18" s="179"/>
      <c r="AB18" s="179"/>
      <c r="AC18" s="179"/>
      <c r="AD18" s="179"/>
      <c r="AE18" s="179"/>
      <c r="AF18" s="179"/>
      <c r="AG18" s="179"/>
      <c r="AH18" s="179"/>
      <c r="AI18" s="179"/>
      <c r="AJ18" s="179"/>
      <c r="AK18" s="179"/>
      <c r="AL18" s="179"/>
      <c r="AM18" s="179"/>
      <c r="AN18" s="179"/>
      <c r="AO18" s="179"/>
    </row>
    <row r="19" spans="1:41" x14ac:dyDescent="0.2">
      <c r="A19" s="18"/>
      <c r="B19" s="250"/>
      <c r="C19" s="12"/>
      <c r="D19" s="427" t="str">
        <f t="shared" si="3"/>
        <v/>
      </c>
      <c r="E19" s="428">
        <v>17</v>
      </c>
      <c r="F19" s="429">
        <f>Berechnung!Y20</f>
        <v>4</v>
      </c>
      <c r="G19" s="435" t="s">
        <v>56</v>
      </c>
      <c r="H19" s="431" t="s">
        <v>39</v>
      </c>
      <c r="I19" s="432" t="s">
        <v>66</v>
      </c>
      <c r="J19" s="7">
        <f t="shared" si="0"/>
        <v>0</v>
      </c>
      <c r="K19" s="356" t="e">
        <f t="shared" si="1"/>
        <v>#N/A</v>
      </c>
      <c r="L19" s="180" t="b">
        <f t="shared" si="2"/>
        <v>1</v>
      </c>
      <c r="M19" s="433"/>
      <c r="N19" s="179"/>
      <c r="O19" s="179"/>
      <c r="P19" s="179"/>
      <c r="Q19" s="179"/>
      <c r="R19" s="179"/>
      <c r="S19" s="179"/>
      <c r="T19" s="179"/>
      <c r="U19" s="179"/>
      <c r="V19" s="179"/>
      <c r="W19" s="179"/>
      <c r="X19" s="179"/>
      <c r="Y19" s="179"/>
      <c r="Z19" s="179"/>
      <c r="AA19" s="179"/>
      <c r="AB19" s="179"/>
      <c r="AC19" s="179"/>
      <c r="AD19" s="179"/>
      <c r="AE19" s="179"/>
      <c r="AF19" s="179"/>
      <c r="AG19" s="179"/>
      <c r="AH19" s="179"/>
      <c r="AI19" s="179"/>
      <c r="AJ19" s="179"/>
      <c r="AK19" s="179"/>
      <c r="AL19" s="179"/>
      <c r="AM19" s="179"/>
      <c r="AN19" s="179"/>
      <c r="AO19" s="179"/>
    </row>
    <row r="20" spans="1:41" x14ac:dyDescent="0.2">
      <c r="A20" s="18"/>
      <c r="B20" s="250"/>
      <c r="C20" s="12"/>
      <c r="D20" s="427" t="str">
        <f t="shared" si="3"/>
        <v/>
      </c>
      <c r="E20" s="434">
        <v>18</v>
      </c>
      <c r="F20" s="429">
        <f>Berechnung!Y21</f>
        <v>8</v>
      </c>
      <c r="G20" s="435" t="s">
        <v>56</v>
      </c>
      <c r="H20" s="431" t="s">
        <v>39</v>
      </c>
      <c r="I20" s="432" t="s">
        <v>559</v>
      </c>
      <c r="J20" s="7">
        <f t="shared" si="0"/>
        <v>0</v>
      </c>
      <c r="K20" s="356" t="e">
        <f t="shared" si="1"/>
        <v>#N/A</v>
      </c>
      <c r="L20" s="180" t="b">
        <f t="shared" si="2"/>
        <v>1</v>
      </c>
      <c r="M20" s="433"/>
      <c r="N20" s="179"/>
      <c r="O20" s="179"/>
      <c r="P20" s="179"/>
      <c r="Q20" s="179"/>
      <c r="R20" s="179"/>
      <c r="S20" s="179"/>
      <c r="T20" s="179"/>
      <c r="U20" s="179"/>
      <c r="V20" s="179"/>
      <c r="W20" s="179"/>
      <c r="X20" s="179"/>
      <c r="Y20" s="179"/>
      <c r="Z20" s="179"/>
      <c r="AA20" s="179"/>
      <c r="AB20" s="179"/>
      <c r="AC20" s="179"/>
      <c r="AD20" s="179"/>
      <c r="AE20" s="179"/>
      <c r="AF20" s="179"/>
      <c r="AG20" s="179"/>
      <c r="AH20" s="179"/>
      <c r="AI20" s="179"/>
      <c r="AJ20" s="179"/>
      <c r="AK20" s="179"/>
      <c r="AL20" s="179"/>
      <c r="AM20" s="179"/>
      <c r="AN20" s="179"/>
      <c r="AO20" s="179"/>
    </row>
    <row r="21" spans="1:41" x14ac:dyDescent="0.2">
      <c r="A21" s="18"/>
      <c r="B21" s="251"/>
      <c r="C21" s="12"/>
      <c r="D21" s="427" t="str">
        <f t="shared" si="3"/>
        <v/>
      </c>
      <c r="E21" s="428">
        <v>19</v>
      </c>
      <c r="F21" s="429">
        <f>Berechnung!Y22</f>
        <v>2</v>
      </c>
      <c r="G21" s="435" t="s">
        <v>56</v>
      </c>
      <c r="H21" s="431" t="s">
        <v>39</v>
      </c>
      <c r="I21" s="432" t="s">
        <v>71</v>
      </c>
      <c r="J21" s="7">
        <f t="shared" si="0"/>
        <v>0</v>
      </c>
      <c r="K21" s="356" t="e">
        <f t="shared" si="1"/>
        <v>#N/A</v>
      </c>
      <c r="L21" s="180" t="b">
        <f t="shared" si="2"/>
        <v>1</v>
      </c>
      <c r="M21" s="433"/>
      <c r="N21" s="179"/>
      <c r="O21" s="179"/>
      <c r="P21" s="179"/>
      <c r="Q21" s="179"/>
      <c r="R21" s="179"/>
      <c r="S21" s="179"/>
      <c r="T21" s="179"/>
      <c r="U21" s="179"/>
      <c r="V21" s="179"/>
      <c r="W21" s="179"/>
      <c r="X21" s="179"/>
      <c r="Y21" s="179"/>
      <c r="Z21" s="179"/>
      <c r="AA21" s="179"/>
      <c r="AB21" s="179"/>
      <c r="AC21" s="179"/>
      <c r="AD21" s="179"/>
      <c r="AE21" s="179"/>
      <c r="AF21" s="179"/>
      <c r="AG21" s="179"/>
      <c r="AH21" s="179"/>
      <c r="AI21" s="179"/>
      <c r="AJ21" s="179"/>
      <c r="AK21" s="179"/>
      <c r="AL21" s="179"/>
      <c r="AM21" s="179"/>
      <c r="AN21" s="179"/>
      <c r="AO21" s="179"/>
    </row>
    <row r="22" spans="1:41" x14ac:dyDescent="0.2">
      <c r="A22" s="18"/>
      <c r="B22" s="251"/>
      <c r="C22" s="12"/>
      <c r="D22" s="427" t="str">
        <f t="shared" si="3"/>
        <v/>
      </c>
      <c r="E22" s="434">
        <v>20</v>
      </c>
      <c r="F22" s="429">
        <f>Berechnung!Y23</f>
        <v>8</v>
      </c>
      <c r="G22" s="435" t="s">
        <v>56</v>
      </c>
      <c r="H22" s="431" t="s">
        <v>39</v>
      </c>
      <c r="I22" s="432" t="s">
        <v>57</v>
      </c>
      <c r="J22" s="7">
        <f t="shared" si="0"/>
        <v>0</v>
      </c>
      <c r="K22" s="356" t="e">
        <f t="shared" si="1"/>
        <v>#N/A</v>
      </c>
      <c r="L22" s="180" t="b">
        <f t="shared" si="2"/>
        <v>1</v>
      </c>
      <c r="M22" s="433"/>
      <c r="N22" s="179"/>
      <c r="O22" s="179"/>
      <c r="P22" s="179"/>
      <c r="Q22" s="179"/>
      <c r="R22" s="179"/>
      <c r="S22" s="179"/>
      <c r="T22" s="179"/>
      <c r="U22" s="179"/>
      <c r="V22" s="179"/>
      <c r="W22" s="179"/>
      <c r="X22" s="179"/>
      <c r="Y22" s="179"/>
      <c r="Z22" s="179"/>
      <c r="AA22" s="179"/>
      <c r="AB22" s="179"/>
      <c r="AC22" s="179"/>
      <c r="AD22" s="179"/>
      <c r="AE22" s="179"/>
      <c r="AF22" s="179"/>
      <c r="AG22" s="179"/>
      <c r="AH22" s="179"/>
      <c r="AI22" s="179"/>
      <c r="AJ22" s="179"/>
      <c r="AK22" s="179"/>
      <c r="AL22" s="179"/>
      <c r="AM22" s="179"/>
      <c r="AN22" s="179"/>
      <c r="AO22" s="179"/>
    </row>
    <row r="23" spans="1:41" x14ac:dyDescent="0.2">
      <c r="A23" s="18"/>
      <c r="B23" s="251"/>
      <c r="C23" s="12"/>
      <c r="D23" s="427" t="str">
        <f t="shared" si="3"/>
        <v/>
      </c>
      <c r="E23" s="428">
        <v>21</v>
      </c>
      <c r="F23" s="429">
        <f>Berechnung!Y24</f>
        <v>4</v>
      </c>
      <c r="G23" s="435" t="s">
        <v>56</v>
      </c>
      <c r="H23" s="431" t="s">
        <v>39</v>
      </c>
      <c r="I23" s="432" t="s">
        <v>560</v>
      </c>
      <c r="J23" s="7">
        <f t="shared" ref="J23:J28" si="4">IF(L24=TRUE,0,K24)</f>
        <v>0</v>
      </c>
      <c r="K23" s="356" t="e">
        <f t="shared" si="1"/>
        <v>#N/A</v>
      </c>
      <c r="L23" s="180" t="b">
        <f t="shared" si="2"/>
        <v>1</v>
      </c>
      <c r="M23" s="433"/>
      <c r="N23" s="179"/>
      <c r="O23" s="179"/>
      <c r="P23" s="179"/>
      <c r="Q23" s="179"/>
      <c r="R23" s="179"/>
      <c r="S23" s="179"/>
      <c r="T23" s="179"/>
      <c r="U23" s="179"/>
      <c r="V23" s="179"/>
      <c r="W23" s="179"/>
      <c r="X23" s="179"/>
      <c r="Y23" s="179"/>
      <c r="Z23" s="179"/>
      <c r="AA23" s="179"/>
      <c r="AB23" s="179"/>
      <c r="AC23" s="179"/>
      <c r="AD23" s="179"/>
      <c r="AE23" s="179"/>
      <c r="AF23" s="179"/>
      <c r="AG23" s="179"/>
      <c r="AH23" s="179"/>
      <c r="AI23" s="179"/>
      <c r="AJ23" s="179"/>
      <c r="AK23" s="179"/>
      <c r="AL23" s="179"/>
      <c r="AM23" s="179"/>
      <c r="AN23" s="179"/>
      <c r="AO23" s="179"/>
    </row>
    <row r="24" spans="1:41" x14ac:dyDescent="0.2">
      <c r="A24" s="18"/>
      <c r="B24" s="251"/>
      <c r="C24" s="12"/>
      <c r="D24" s="427" t="str">
        <f t="shared" si="3"/>
        <v/>
      </c>
      <c r="E24" s="434">
        <v>22</v>
      </c>
      <c r="F24" s="429">
        <f>Berechnung!Y25</f>
        <v>4</v>
      </c>
      <c r="G24" s="435" t="s">
        <v>56</v>
      </c>
      <c r="H24" s="431" t="s">
        <v>39</v>
      </c>
      <c r="I24" s="432" t="s">
        <v>62</v>
      </c>
      <c r="J24" s="7">
        <f t="shared" si="4"/>
        <v>0</v>
      </c>
      <c r="K24" s="356" t="e">
        <f t="shared" si="1"/>
        <v>#N/A</v>
      </c>
      <c r="L24" s="180" t="b">
        <f t="shared" si="2"/>
        <v>1</v>
      </c>
      <c r="M24" s="433"/>
      <c r="N24" s="179"/>
      <c r="O24" s="179"/>
      <c r="P24" s="179"/>
      <c r="Q24" s="179"/>
      <c r="R24" s="179"/>
      <c r="S24" s="179"/>
      <c r="T24" s="179"/>
      <c r="U24" s="179"/>
      <c r="V24" s="179"/>
      <c r="W24" s="179"/>
      <c r="X24" s="179"/>
      <c r="Y24" s="179"/>
      <c r="Z24" s="179"/>
      <c r="AA24" s="179"/>
      <c r="AB24" s="179"/>
      <c r="AC24" s="179"/>
      <c r="AD24" s="179"/>
      <c r="AE24" s="179"/>
      <c r="AF24" s="179"/>
      <c r="AG24" s="179"/>
      <c r="AH24" s="179"/>
      <c r="AI24" s="179"/>
      <c r="AJ24" s="179"/>
      <c r="AK24" s="179"/>
      <c r="AL24" s="179"/>
      <c r="AM24" s="179"/>
      <c r="AN24" s="179"/>
      <c r="AO24" s="179"/>
    </row>
    <row r="25" spans="1:41" x14ac:dyDescent="0.2">
      <c r="A25" s="18"/>
      <c r="B25" s="251"/>
      <c r="C25" s="12"/>
      <c r="D25" s="427" t="str">
        <f t="shared" si="3"/>
        <v/>
      </c>
      <c r="E25" s="428">
        <v>23</v>
      </c>
      <c r="F25" s="429">
        <f>Berechnung!Y26</f>
        <v>8</v>
      </c>
      <c r="G25" s="435" t="s">
        <v>56</v>
      </c>
      <c r="H25" s="431" t="s">
        <v>39</v>
      </c>
      <c r="I25" s="432" t="s">
        <v>73</v>
      </c>
      <c r="J25" s="7">
        <f t="shared" si="4"/>
        <v>0</v>
      </c>
      <c r="K25" s="356" t="e">
        <f t="shared" si="1"/>
        <v>#N/A</v>
      </c>
      <c r="L25" s="180" t="b">
        <f t="shared" si="2"/>
        <v>1</v>
      </c>
      <c r="M25" s="433"/>
      <c r="N25" s="179"/>
      <c r="O25" s="179"/>
      <c r="P25" s="179"/>
      <c r="Q25" s="179"/>
      <c r="R25" s="179"/>
      <c r="S25" s="179"/>
      <c r="T25" s="179"/>
      <c r="U25" s="179"/>
      <c r="V25" s="179"/>
      <c r="W25" s="179"/>
      <c r="X25" s="179"/>
      <c r="Y25" s="179"/>
      <c r="Z25" s="179"/>
      <c r="AA25" s="179"/>
      <c r="AB25" s="179"/>
      <c r="AC25" s="179"/>
      <c r="AD25" s="179"/>
      <c r="AE25" s="179"/>
      <c r="AF25" s="179"/>
      <c r="AG25" s="179"/>
      <c r="AH25" s="179"/>
      <c r="AI25" s="179"/>
      <c r="AJ25" s="179"/>
      <c r="AK25" s="179"/>
      <c r="AL25" s="179"/>
      <c r="AM25" s="179"/>
      <c r="AN25" s="179"/>
      <c r="AO25" s="179"/>
    </row>
    <row r="26" spans="1:41" x14ac:dyDescent="0.2">
      <c r="A26" s="18"/>
      <c r="B26" s="251"/>
      <c r="C26" s="12"/>
      <c r="D26" s="427" t="str">
        <f t="shared" si="3"/>
        <v/>
      </c>
      <c r="E26" s="434">
        <v>24</v>
      </c>
      <c r="F26" s="429">
        <f>Berechnung!Y27</f>
        <v>8</v>
      </c>
      <c r="G26" s="435" t="s">
        <v>75</v>
      </c>
      <c r="H26" s="431" t="s">
        <v>39</v>
      </c>
      <c r="I26" s="432" t="s">
        <v>551</v>
      </c>
      <c r="J26" s="7">
        <f t="shared" si="4"/>
        <v>0</v>
      </c>
      <c r="K26" s="356" t="e">
        <f t="shared" si="1"/>
        <v>#N/A</v>
      </c>
      <c r="L26" s="180" t="b">
        <f t="shared" si="2"/>
        <v>1</v>
      </c>
      <c r="M26" s="433"/>
      <c r="N26" s="179"/>
      <c r="O26" s="179"/>
      <c r="P26" s="179"/>
      <c r="Q26" s="179"/>
      <c r="R26" s="179"/>
      <c r="S26" s="179"/>
      <c r="T26" s="179"/>
      <c r="U26" s="179"/>
      <c r="V26" s="179"/>
      <c r="W26" s="179"/>
      <c r="X26" s="179"/>
      <c r="Y26" s="179"/>
      <c r="Z26" s="179"/>
      <c r="AA26" s="179"/>
      <c r="AB26" s="179"/>
      <c r="AC26" s="179"/>
      <c r="AD26" s="179"/>
      <c r="AE26" s="179"/>
      <c r="AF26" s="179"/>
      <c r="AG26" s="179"/>
      <c r="AH26" s="179"/>
      <c r="AI26" s="179"/>
      <c r="AJ26" s="179"/>
      <c r="AK26" s="179"/>
      <c r="AL26" s="179"/>
      <c r="AM26" s="179"/>
      <c r="AN26" s="179"/>
      <c r="AO26" s="179"/>
    </row>
    <row r="27" spans="1:41" x14ac:dyDescent="0.2">
      <c r="A27" s="18"/>
      <c r="B27" s="250"/>
      <c r="C27" s="12"/>
      <c r="D27" s="427" t="str">
        <f t="shared" si="3"/>
        <v/>
      </c>
      <c r="E27" s="428">
        <v>25</v>
      </c>
      <c r="F27" s="429">
        <f>Berechnung!Y28</f>
        <v>8</v>
      </c>
      <c r="G27" s="435" t="s">
        <v>75</v>
      </c>
      <c r="H27" s="431" t="s">
        <v>39</v>
      </c>
      <c r="I27" s="432" t="s">
        <v>77</v>
      </c>
      <c r="J27" s="7">
        <f t="shared" si="4"/>
        <v>0</v>
      </c>
      <c r="K27" s="356" t="e">
        <f t="shared" si="1"/>
        <v>#N/A</v>
      </c>
      <c r="L27" s="180" t="b">
        <f t="shared" si="2"/>
        <v>1</v>
      </c>
      <c r="M27" s="433"/>
      <c r="N27" s="179"/>
      <c r="O27" s="179"/>
      <c r="P27" s="179"/>
      <c r="Q27" s="179"/>
      <c r="R27" s="179"/>
      <c r="S27" s="179"/>
      <c r="T27" s="179"/>
      <c r="U27" s="179"/>
      <c r="V27" s="179"/>
      <c r="W27" s="179"/>
      <c r="X27" s="179"/>
      <c r="Y27" s="179"/>
      <c r="Z27" s="179"/>
      <c r="AA27" s="179"/>
      <c r="AB27" s="179"/>
      <c r="AC27" s="179"/>
      <c r="AD27" s="179"/>
      <c r="AE27" s="179"/>
      <c r="AF27" s="179"/>
      <c r="AG27" s="179"/>
      <c r="AH27" s="179"/>
      <c r="AI27" s="179"/>
      <c r="AJ27" s="179"/>
      <c r="AK27" s="179"/>
      <c r="AL27" s="179"/>
      <c r="AM27" s="179"/>
      <c r="AN27" s="179"/>
      <c r="AO27" s="179"/>
    </row>
    <row r="28" spans="1:41" x14ac:dyDescent="0.2">
      <c r="A28" s="18"/>
      <c r="B28" s="251"/>
      <c r="C28" s="12"/>
      <c r="D28" s="427" t="str">
        <f t="shared" si="3"/>
        <v/>
      </c>
      <c r="E28" s="434">
        <v>26</v>
      </c>
      <c r="F28" s="429">
        <f>Berechnung!Y29</f>
        <v>8</v>
      </c>
      <c r="G28" s="435" t="s">
        <v>75</v>
      </c>
      <c r="H28" s="431" t="s">
        <v>39</v>
      </c>
      <c r="I28" s="432" t="s">
        <v>78</v>
      </c>
      <c r="J28" s="7">
        <f t="shared" si="4"/>
        <v>0</v>
      </c>
      <c r="K28" s="356" t="e">
        <f t="shared" si="1"/>
        <v>#N/A</v>
      </c>
      <c r="L28" s="180" t="b">
        <f t="shared" si="2"/>
        <v>1</v>
      </c>
      <c r="M28" s="433"/>
      <c r="N28" s="179"/>
      <c r="O28" s="179"/>
      <c r="P28" s="179"/>
      <c r="Q28" s="179"/>
      <c r="R28" s="179"/>
      <c r="S28" s="179"/>
      <c r="T28" s="179"/>
      <c r="U28" s="179"/>
      <c r="V28" s="179"/>
      <c r="W28" s="179"/>
      <c r="X28" s="179"/>
      <c r="Y28" s="179"/>
      <c r="Z28" s="179"/>
      <c r="AA28" s="179"/>
      <c r="AB28" s="179"/>
      <c r="AC28" s="179"/>
      <c r="AD28" s="179"/>
      <c r="AE28" s="179"/>
      <c r="AF28" s="179"/>
      <c r="AG28" s="179"/>
      <c r="AH28" s="179"/>
      <c r="AI28" s="179"/>
      <c r="AJ28" s="179"/>
      <c r="AK28" s="179"/>
      <c r="AL28" s="179"/>
      <c r="AM28" s="179"/>
      <c r="AN28" s="179"/>
      <c r="AO28" s="179"/>
    </row>
    <row r="29" spans="1:41" x14ac:dyDescent="0.2">
      <c r="A29" s="18"/>
      <c r="B29" s="251"/>
      <c r="C29" s="12"/>
      <c r="D29" s="427" t="str">
        <f t="shared" si="3"/>
        <v/>
      </c>
      <c r="E29" s="428">
        <v>27</v>
      </c>
      <c r="F29" s="429">
        <f>Berechnung!Y31</f>
        <v>8</v>
      </c>
      <c r="G29" s="435" t="s">
        <v>75</v>
      </c>
      <c r="H29" s="431" t="s">
        <v>39</v>
      </c>
      <c r="I29" s="432" t="s">
        <v>2707</v>
      </c>
      <c r="J29" s="7">
        <f>IF(L23=TRUE,0,K23)</f>
        <v>0</v>
      </c>
      <c r="K29" s="356" t="e">
        <f t="shared" si="1"/>
        <v>#N/A</v>
      </c>
      <c r="L29" s="180" t="b">
        <f t="shared" si="2"/>
        <v>1</v>
      </c>
      <c r="M29" s="433"/>
      <c r="N29" s="179"/>
      <c r="O29" s="179"/>
      <c r="P29" s="179"/>
      <c r="Q29" s="179"/>
      <c r="R29" s="179"/>
      <c r="S29" s="179"/>
      <c r="T29" s="179"/>
      <c r="U29" s="179"/>
      <c r="V29" s="179"/>
      <c r="W29" s="179"/>
      <c r="X29" s="179"/>
      <c r="Y29" s="179"/>
      <c r="Z29" s="179"/>
      <c r="AA29" s="179"/>
      <c r="AB29" s="179"/>
      <c r="AC29" s="179"/>
      <c r="AD29" s="179"/>
      <c r="AE29" s="179"/>
      <c r="AF29" s="179"/>
      <c r="AG29" s="179"/>
      <c r="AH29" s="179"/>
      <c r="AI29" s="179"/>
      <c r="AJ29" s="179"/>
      <c r="AK29" s="179"/>
      <c r="AL29" s="179"/>
      <c r="AM29" s="179"/>
      <c r="AN29" s="179"/>
      <c r="AO29" s="179"/>
    </row>
    <row r="30" spans="1:41" x14ac:dyDescent="0.2">
      <c r="A30" s="18"/>
      <c r="B30" s="250"/>
      <c r="C30" s="12"/>
      <c r="D30" s="427" t="str">
        <f t="shared" si="3"/>
        <v/>
      </c>
      <c r="E30" s="434">
        <v>28</v>
      </c>
      <c r="F30" s="429">
        <f>Berechnung!Y32</f>
        <v>16</v>
      </c>
      <c r="G30" s="435" t="s">
        <v>75</v>
      </c>
      <c r="H30" s="431" t="s">
        <v>39</v>
      </c>
      <c r="I30" s="432" t="s">
        <v>74</v>
      </c>
      <c r="J30" s="7">
        <f t="shared" ref="J30:J66" si="5">IF(L30=TRUE,0,K30)</f>
        <v>0</v>
      </c>
      <c r="K30" s="356" t="e">
        <f t="shared" si="1"/>
        <v>#N/A</v>
      </c>
      <c r="L30" s="180" t="b">
        <f t="shared" si="2"/>
        <v>1</v>
      </c>
      <c r="M30" s="433"/>
      <c r="N30" s="179"/>
      <c r="O30" s="179"/>
      <c r="P30" s="179"/>
      <c r="Q30" s="179"/>
      <c r="R30" s="179"/>
      <c r="S30" s="179"/>
      <c r="T30" s="179"/>
      <c r="U30" s="179"/>
      <c r="V30" s="179"/>
      <c r="W30" s="179"/>
      <c r="X30" s="179"/>
      <c r="Y30" s="179"/>
      <c r="Z30" s="179"/>
      <c r="AA30" s="179"/>
      <c r="AB30" s="179"/>
      <c r="AC30" s="179"/>
      <c r="AD30" s="179"/>
      <c r="AE30" s="179"/>
      <c r="AF30" s="179"/>
      <c r="AG30" s="179"/>
      <c r="AH30" s="179"/>
      <c r="AI30" s="179"/>
      <c r="AJ30" s="179"/>
      <c r="AK30" s="179"/>
      <c r="AL30" s="179"/>
      <c r="AM30" s="179"/>
      <c r="AN30" s="179"/>
      <c r="AO30" s="179"/>
    </row>
    <row r="31" spans="1:41" x14ac:dyDescent="0.2">
      <c r="A31" s="18"/>
      <c r="B31" s="251"/>
      <c r="C31" s="12"/>
      <c r="D31" s="427" t="str">
        <f t="shared" si="3"/>
        <v/>
      </c>
      <c r="E31" s="428">
        <v>29</v>
      </c>
      <c r="F31" s="429">
        <f>Berechnung!Y33</f>
        <v>8</v>
      </c>
      <c r="G31" s="435" t="s">
        <v>75</v>
      </c>
      <c r="H31" s="431" t="s">
        <v>39</v>
      </c>
      <c r="I31" s="432" t="s">
        <v>80</v>
      </c>
      <c r="J31" s="7">
        <f t="shared" si="5"/>
        <v>0</v>
      </c>
      <c r="K31" s="356" t="e">
        <f t="shared" si="1"/>
        <v>#N/A</v>
      </c>
      <c r="L31" s="180" t="b">
        <f t="shared" si="2"/>
        <v>1</v>
      </c>
      <c r="M31" s="433"/>
      <c r="N31" s="179"/>
      <c r="O31" s="179"/>
      <c r="P31" s="179"/>
      <c r="Q31" s="179"/>
      <c r="R31" s="179"/>
      <c r="S31" s="179"/>
      <c r="T31" s="179"/>
      <c r="U31" s="179"/>
      <c r="V31" s="179"/>
      <c r="W31" s="179"/>
      <c r="X31" s="179"/>
      <c r="Y31" s="179"/>
      <c r="Z31" s="179"/>
      <c r="AA31" s="179"/>
      <c r="AB31" s="179"/>
      <c r="AC31" s="179"/>
      <c r="AD31" s="179"/>
      <c r="AE31" s="179"/>
      <c r="AF31" s="179"/>
      <c r="AG31" s="179"/>
      <c r="AH31" s="179"/>
      <c r="AI31" s="179"/>
      <c r="AJ31" s="179"/>
      <c r="AK31" s="179"/>
      <c r="AL31" s="179"/>
      <c r="AM31" s="179"/>
      <c r="AN31" s="179"/>
      <c r="AO31" s="179"/>
    </row>
    <row r="32" spans="1:41" x14ac:dyDescent="0.2">
      <c r="A32" s="18"/>
      <c r="B32" s="251"/>
      <c r="C32" s="12"/>
      <c r="D32" s="427" t="str">
        <f t="shared" si="3"/>
        <v/>
      </c>
      <c r="E32" s="434">
        <v>30</v>
      </c>
      <c r="F32" s="429">
        <f>Berechnung!Y34</f>
        <v>16</v>
      </c>
      <c r="G32" s="435" t="s">
        <v>75</v>
      </c>
      <c r="H32" s="431" t="s">
        <v>39</v>
      </c>
      <c r="I32" s="432" t="s">
        <v>81</v>
      </c>
      <c r="J32" s="7">
        <f t="shared" si="5"/>
        <v>0</v>
      </c>
      <c r="K32" s="356" t="e">
        <f t="shared" si="1"/>
        <v>#N/A</v>
      </c>
      <c r="L32" s="180" t="b">
        <f t="shared" si="2"/>
        <v>1</v>
      </c>
      <c r="M32" s="433"/>
      <c r="N32" s="179"/>
      <c r="O32" s="179"/>
      <c r="P32" s="179"/>
      <c r="Q32" s="179"/>
      <c r="R32" s="179"/>
      <c r="S32" s="179"/>
      <c r="T32" s="179"/>
      <c r="U32" s="179"/>
      <c r="V32" s="179"/>
      <c r="W32" s="179"/>
      <c r="X32" s="179"/>
      <c r="Y32" s="179"/>
      <c r="Z32" s="179"/>
      <c r="AA32" s="179"/>
      <c r="AB32" s="179"/>
      <c r="AC32" s="179"/>
      <c r="AD32" s="179"/>
      <c r="AE32" s="179"/>
      <c r="AF32" s="179"/>
      <c r="AG32" s="179"/>
      <c r="AH32" s="179"/>
      <c r="AI32" s="179"/>
      <c r="AJ32" s="179"/>
      <c r="AK32" s="179"/>
      <c r="AL32" s="179"/>
      <c r="AM32" s="179"/>
      <c r="AN32" s="179"/>
      <c r="AO32" s="179"/>
    </row>
    <row r="33" spans="1:41" x14ac:dyDescent="0.2">
      <c r="A33" s="18"/>
      <c r="B33" s="251"/>
      <c r="C33" s="12"/>
      <c r="D33" s="427" t="str">
        <f t="shared" si="3"/>
        <v/>
      </c>
      <c r="E33" s="428">
        <v>31</v>
      </c>
      <c r="F33" s="429">
        <f>Berechnung!Y35</f>
        <v>0.5</v>
      </c>
      <c r="G33" s="435"/>
      <c r="H33" s="431" t="s">
        <v>39</v>
      </c>
      <c r="I33" s="437" t="s">
        <v>76</v>
      </c>
      <c r="J33" s="7">
        <f t="shared" si="5"/>
        <v>0</v>
      </c>
      <c r="K33" s="356" t="e">
        <f t="shared" si="1"/>
        <v>#N/A</v>
      </c>
      <c r="L33" s="180" t="b">
        <f t="shared" si="2"/>
        <v>1</v>
      </c>
      <c r="M33" s="433"/>
      <c r="N33" s="179"/>
      <c r="O33" s="179"/>
      <c r="P33" s="179"/>
      <c r="Q33" s="179"/>
      <c r="R33" s="179"/>
      <c r="S33" s="179"/>
      <c r="T33" s="179"/>
      <c r="U33" s="179"/>
      <c r="V33" s="179"/>
      <c r="W33" s="179"/>
      <c r="X33" s="179"/>
      <c r="Y33" s="179"/>
      <c r="Z33" s="179"/>
      <c r="AA33" s="179"/>
      <c r="AB33" s="179"/>
      <c r="AC33" s="179"/>
      <c r="AD33" s="179"/>
      <c r="AE33" s="179"/>
      <c r="AF33" s="179"/>
      <c r="AG33" s="179"/>
      <c r="AH33" s="179"/>
      <c r="AI33" s="179"/>
      <c r="AJ33" s="179"/>
      <c r="AK33" s="179"/>
      <c r="AL33" s="179"/>
      <c r="AM33" s="179"/>
      <c r="AN33" s="179"/>
      <c r="AO33" s="179"/>
    </row>
    <row r="34" spans="1:41" x14ac:dyDescent="0.2">
      <c r="A34" s="18"/>
      <c r="B34" s="251"/>
      <c r="C34" s="12"/>
      <c r="D34" s="427" t="str">
        <f t="shared" si="3"/>
        <v/>
      </c>
      <c r="E34" s="434">
        <v>32</v>
      </c>
      <c r="F34" s="429">
        <f>Berechnung!Y36</f>
        <v>1</v>
      </c>
      <c r="G34" s="435" t="s">
        <v>565</v>
      </c>
      <c r="H34" s="442" t="s">
        <v>82</v>
      </c>
      <c r="I34" s="432" t="s">
        <v>42</v>
      </c>
      <c r="J34" s="7">
        <f t="shared" si="5"/>
        <v>0</v>
      </c>
      <c r="K34" s="356" t="e">
        <f t="shared" si="1"/>
        <v>#N/A</v>
      </c>
      <c r="L34" s="180" t="b">
        <f t="shared" si="2"/>
        <v>1</v>
      </c>
      <c r="M34" s="433"/>
      <c r="N34" s="179"/>
      <c r="O34" s="179"/>
      <c r="P34" s="179"/>
      <c r="Q34" s="179"/>
      <c r="R34" s="179"/>
      <c r="S34" s="179"/>
      <c r="T34" s="179"/>
      <c r="U34" s="179"/>
      <c r="V34" s="179"/>
      <c r="W34" s="179"/>
      <c r="X34" s="179"/>
      <c r="Y34" s="179"/>
      <c r="Z34" s="179"/>
      <c r="AA34" s="179"/>
      <c r="AB34" s="179"/>
      <c r="AC34" s="179"/>
      <c r="AD34" s="179"/>
      <c r="AE34" s="179"/>
      <c r="AF34" s="179"/>
      <c r="AG34" s="179"/>
      <c r="AH34" s="179"/>
      <c r="AI34" s="179"/>
      <c r="AJ34" s="179"/>
      <c r="AK34" s="179"/>
      <c r="AL34" s="179"/>
      <c r="AM34" s="179"/>
      <c r="AN34" s="179"/>
      <c r="AO34" s="179"/>
    </row>
    <row r="35" spans="1:41" x14ac:dyDescent="0.2">
      <c r="A35" s="18"/>
      <c r="B35" s="251"/>
      <c r="C35" s="380"/>
      <c r="D35" s="427" t="str">
        <f t="shared" si="3"/>
        <v/>
      </c>
      <c r="E35" s="428">
        <v>33</v>
      </c>
      <c r="F35" s="429">
        <f>Berechnung!Y37</f>
        <v>1</v>
      </c>
      <c r="G35" s="435" t="s">
        <v>562</v>
      </c>
      <c r="H35" s="442" t="s">
        <v>82</v>
      </c>
      <c r="I35" s="443" t="s">
        <v>564</v>
      </c>
      <c r="J35" s="7">
        <f t="shared" si="5"/>
        <v>0</v>
      </c>
      <c r="K35" s="356" t="e">
        <f t="shared" si="1"/>
        <v>#N/A</v>
      </c>
      <c r="L35" s="180" t="b">
        <f t="shared" si="2"/>
        <v>1</v>
      </c>
      <c r="M35" s="433"/>
      <c r="N35" s="179"/>
      <c r="O35" s="179"/>
      <c r="P35" s="179"/>
      <c r="Q35" s="179"/>
      <c r="R35" s="179"/>
      <c r="S35" s="179"/>
      <c r="T35" s="179"/>
      <c r="U35" s="179"/>
      <c r="V35" s="179"/>
      <c r="W35" s="179"/>
      <c r="X35" s="179"/>
      <c r="Y35" s="179"/>
      <c r="Z35" s="179"/>
      <c r="AA35" s="179"/>
      <c r="AB35" s="179"/>
      <c r="AC35" s="179"/>
      <c r="AD35" s="179"/>
      <c r="AE35" s="179"/>
      <c r="AF35" s="179"/>
      <c r="AG35" s="179"/>
      <c r="AH35" s="179"/>
      <c r="AI35" s="179"/>
      <c r="AJ35" s="179"/>
      <c r="AK35" s="179"/>
      <c r="AL35" s="179"/>
      <c r="AM35" s="179"/>
      <c r="AN35" s="179"/>
      <c r="AO35" s="179"/>
    </row>
    <row r="36" spans="1:41" x14ac:dyDescent="0.2">
      <c r="A36" s="18"/>
      <c r="B36" s="251"/>
      <c r="C36" s="380"/>
      <c r="D36" s="427" t="str">
        <f t="shared" si="3"/>
        <v/>
      </c>
      <c r="E36" s="434">
        <v>34</v>
      </c>
      <c r="F36" s="429">
        <f>Berechnung!Y38</f>
        <v>1</v>
      </c>
      <c r="G36" s="435" t="s">
        <v>83</v>
      </c>
      <c r="H36" s="442" t="s">
        <v>82</v>
      </c>
      <c r="I36" s="443" t="s">
        <v>561</v>
      </c>
      <c r="J36" s="7">
        <f t="shared" si="5"/>
        <v>0</v>
      </c>
      <c r="K36" s="356" t="e">
        <f t="shared" si="1"/>
        <v>#N/A</v>
      </c>
      <c r="L36" s="180" t="b">
        <f t="shared" si="2"/>
        <v>1</v>
      </c>
      <c r="M36" s="433"/>
      <c r="N36" s="179"/>
      <c r="O36" s="179"/>
      <c r="P36" s="179"/>
      <c r="Q36" s="179"/>
      <c r="R36" s="179"/>
      <c r="S36" s="179"/>
      <c r="T36" s="179"/>
      <c r="U36" s="179"/>
      <c r="V36" s="179"/>
      <c r="W36" s="179"/>
      <c r="X36" s="179"/>
      <c r="Y36" s="179"/>
      <c r="Z36" s="179"/>
      <c r="AA36" s="179"/>
      <c r="AB36" s="179"/>
      <c r="AC36" s="179"/>
      <c r="AD36" s="179"/>
      <c r="AE36" s="179"/>
      <c r="AF36" s="179"/>
      <c r="AG36" s="179"/>
      <c r="AH36" s="179"/>
      <c r="AI36" s="179"/>
      <c r="AJ36" s="179"/>
      <c r="AK36" s="179"/>
      <c r="AL36" s="179"/>
      <c r="AM36" s="179"/>
      <c r="AN36" s="179"/>
      <c r="AO36" s="179"/>
    </row>
    <row r="37" spans="1:41" x14ac:dyDescent="0.2">
      <c r="A37" s="18"/>
      <c r="B37" s="251"/>
      <c r="C37" s="12"/>
      <c r="D37" s="427" t="str">
        <f t="shared" ref="D37:D70" si="6">IF(B37="","",VLOOKUP(B37,$I$2:$I$851,1,FALSE))</f>
        <v/>
      </c>
      <c r="E37" s="428">
        <v>35</v>
      </c>
      <c r="F37" s="429">
        <f>Berechnung!Y39</f>
        <v>1</v>
      </c>
      <c r="G37" s="435" t="s">
        <v>87</v>
      </c>
      <c r="H37" s="442" t="s">
        <v>82</v>
      </c>
      <c r="I37" s="443" t="s">
        <v>84</v>
      </c>
      <c r="J37" s="7">
        <f t="shared" si="5"/>
        <v>0</v>
      </c>
      <c r="K37" s="356" t="e">
        <f t="shared" si="1"/>
        <v>#N/A</v>
      </c>
      <c r="L37" s="180" t="b">
        <f t="shared" si="2"/>
        <v>1</v>
      </c>
      <c r="M37" s="433"/>
      <c r="N37" s="179"/>
      <c r="O37" s="179"/>
      <c r="P37" s="179"/>
      <c r="Q37" s="179"/>
      <c r="R37" s="179"/>
      <c r="S37" s="179"/>
      <c r="T37" s="179"/>
      <c r="U37" s="179"/>
      <c r="V37" s="179"/>
      <c r="W37" s="179"/>
      <c r="X37" s="179"/>
      <c r="Y37" s="179"/>
      <c r="Z37" s="179"/>
      <c r="AA37" s="179"/>
      <c r="AB37" s="179"/>
      <c r="AC37" s="179"/>
      <c r="AD37" s="179"/>
      <c r="AE37" s="179"/>
      <c r="AF37" s="179"/>
      <c r="AG37" s="179"/>
      <c r="AH37" s="179"/>
      <c r="AI37" s="179"/>
      <c r="AJ37" s="179"/>
      <c r="AK37" s="179"/>
      <c r="AL37" s="179"/>
      <c r="AM37" s="179"/>
      <c r="AN37" s="179"/>
      <c r="AO37" s="179"/>
    </row>
    <row r="38" spans="1:41" x14ac:dyDescent="0.2">
      <c r="A38" s="18"/>
      <c r="B38" s="250"/>
      <c r="C38" s="12"/>
      <c r="D38" s="427" t="str">
        <f t="shared" si="6"/>
        <v/>
      </c>
      <c r="E38" s="434">
        <v>36</v>
      </c>
      <c r="F38" s="429">
        <f>Berechnung!Y40</f>
        <v>1</v>
      </c>
      <c r="G38" s="435" t="s">
        <v>89</v>
      </c>
      <c r="H38" s="442" t="s">
        <v>82</v>
      </c>
      <c r="I38" s="443" t="s">
        <v>86</v>
      </c>
      <c r="J38" s="7">
        <f t="shared" si="5"/>
        <v>0</v>
      </c>
      <c r="K38" s="356" t="e">
        <f t="shared" si="1"/>
        <v>#N/A</v>
      </c>
      <c r="L38" s="180" t="b">
        <f t="shared" si="2"/>
        <v>1</v>
      </c>
      <c r="M38" s="433"/>
      <c r="N38" s="179"/>
      <c r="O38" s="179"/>
      <c r="P38" s="179"/>
      <c r="Q38" s="179"/>
      <c r="R38" s="179"/>
      <c r="S38" s="179"/>
      <c r="T38" s="179"/>
      <c r="U38" s="179"/>
      <c r="V38" s="179"/>
      <c r="W38" s="179"/>
      <c r="X38" s="179"/>
      <c r="Y38" s="179"/>
      <c r="Z38" s="179"/>
      <c r="AA38" s="179"/>
      <c r="AB38" s="179"/>
      <c r="AC38" s="179"/>
      <c r="AD38" s="179"/>
      <c r="AE38" s="179"/>
      <c r="AF38" s="179"/>
      <c r="AG38" s="179"/>
      <c r="AH38" s="179"/>
      <c r="AI38" s="179"/>
      <c r="AJ38" s="179"/>
      <c r="AK38" s="179"/>
      <c r="AL38" s="179"/>
      <c r="AM38" s="179"/>
      <c r="AN38" s="179"/>
      <c r="AO38" s="179"/>
    </row>
    <row r="39" spans="1:41" x14ac:dyDescent="0.2">
      <c r="A39" s="18"/>
      <c r="B39" s="251"/>
      <c r="C39" s="12"/>
      <c r="D39" s="427" t="str">
        <f t="shared" si="6"/>
        <v/>
      </c>
      <c r="E39" s="428">
        <v>37</v>
      </c>
      <c r="F39" s="429">
        <f>Berechnung!Y41</f>
        <v>1</v>
      </c>
      <c r="G39" s="435" t="s">
        <v>91</v>
      </c>
      <c r="H39" s="442" t="s">
        <v>82</v>
      </c>
      <c r="I39" s="443" t="s">
        <v>88</v>
      </c>
      <c r="J39" s="7">
        <f t="shared" si="5"/>
        <v>0</v>
      </c>
      <c r="K39" s="356" t="e">
        <f t="shared" si="1"/>
        <v>#N/A</v>
      </c>
      <c r="L39" s="180" t="b">
        <f t="shared" si="2"/>
        <v>1</v>
      </c>
      <c r="M39" s="433"/>
      <c r="N39" s="179"/>
      <c r="O39" s="179"/>
      <c r="P39" s="179"/>
      <c r="Q39" s="179"/>
      <c r="R39" s="179"/>
      <c r="S39" s="179"/>
      <c r="T39" s="179"/>
      <c r="U39" s="179"/>
      <c r="V39" s="179"/>
      <c r="W39" s="179"/>
      <c r="X39" s="179"/>
      <c r="Y39" s="179"/>
      <c r="Z39" s="179"/>
      <c r="AA39" s="179"/>
      <c r="AB39" s="179"/>
      <c r="AC39" s="179"/>
      <c r="AD39" s="179"/>
      <c r="AE39" s="179"/>
      <c r="AF39" s="179"/>
      <c r="AG39" s="179"/>
      <c r="AH39" s="179"/>
      <c r="AI39" s="179"/>
      <c r="AJ39" s="179"/>
      <c r="AK39" s="179"/>
      <c r="AL39" s="179"/>
      <c r="AM39" s="179"/>
      <c r="AN39" s="179"/>
      <c r="AO39" s="179"/>
    </row>
    <row r="40" spans="1:41" x14ac:dyDescent="0.2">
      <c r="A40" s="18"/>
      <c r="B40" s="251"/>
      <c r="C40" s="12"/>
      <c r="D40" s="427" t="str">
        <f t="shared" si="6"/>
        <v/>
      </c>
      <c r="E40" s="434">
        <v>38</v>
      </c>
      <c r="F40" s="429">
        <f>Berechnung!Y42</f>
        <v>1</v>
      </c>
      <c r="G40" s="435" t="s">
        <v>91</v>
      </c>
      <c r="H40" s="442" t="s">
        <v>82</v>
      </c>
      <c r="I40" s="443" t="s">
        <v>90</v>
      </c>
      <c r="J40" s="7">
        <f t="shared" si="5"/>
        <v>0</v>
      </c>
      <c r="K40" s="356" t="e">
        <f t="shared" si="1"/>
        <v>#N/A</v>
      </c>
      <c r="L40" s="180" t="b">
        <f t="shared" si="2"/>
        <v>1</v>
      </c>
      <c r="M40" s="433"/>
      <c r="N40" s="179"/>
      <c r="O40" s="179"/>
      <c r="P40" s="179"/>
      <c r="Q40" s="179"/>
      <c r="R40" s="179"/>
      <c r="S40" s="179"/>
      <c r="T40" s="179"/>
      <c r="U40" s="179"/>
      <c r="V40" s="179"/>
      <c r="W40" s="179"/>
      <c r="X40" s="179"/>
      <c r="Y40" s="179"/>
      <c r="Z40" s="179"/>
      <c r="AA40" s="179"/>
      <c r="AB40" s="179"/>
      <c r="AC40" s="179"/>
      <c r="AD40" s="179"/>
      <c r="AE40" s="179"/>
      <c r="AF40" s="179"/>
      <c r="AG40" s="179"/>
      <c r="AH40" s="179"/>
      <c r="AI40" s="179"/>
      <c r="AJ40" s="179"/>
      <c r="AK40" s="179"/>
      <c r="AL40" s="179"/>
      <c r="AM40" s="179"/>
      <c r="AN40" s="179"/>
      <c r="AO40" s="179"/>
    </row>
    <row r="41" spans="1:41" x14ac:dyDescent="0.2">
      <c r="A41" s="18"/>
      <c r="B41" s="251"/>
      <c r="C41" s="12"/>
      <c r="D41" s="427" t="str">
        <f t="shared" si="6"/>
        <v/>
      </c>
      <c r="E41" s="428">
        <v>39</v>
      </c>
      <c r="F41" s="429">
        <f>Berechnung!Y43</f>
        <v>1</v>
      </c>
      <c r="G41" s="435" t="s">
        <v>91</v>
      </c>
      <c r="H41" s="442" t="s">
        <v>82</v>
      </c>
      <c r="I41" s="443" t="s">
        <v>92</v>
      </c>
      <c r="J41" s="7">
        <f t="shared" si="5"/>
        <v>0</v>
      </c>
      <c r="K41" s="356" t="e">
        <f t="shared" si="1"/>
        <v>#N/A</v>
      </c>
      <c r="L41" s="180" t="b">
        <f t="shared" si="2"/>
        <v>1</v>
      </c>
      <c r="M41" s="433"/>
      <c r="N41" s="179"/>
      <c r="O41" s="179"/>
      <c r="P41" s="179"/>
      <c r="Q41" s="179"/>
      <c r="R41" s="179"/>
      <c r="S41" s="179"/>
      <c r="T41" s="179"/>
      <c r="U41" s="179"/>
      <c r="V41" s="179"/>
      <c r="W41" s="179"/>
      <c r="X41" s="179"/>
      <c r="Y41" s="179"/>
      <c r="Z41" s="179"/>
      <c r="AA41" s="179"/>
      <c r="AB41" s="179"/>
      <c r="AC41" s="179"/>
      <c r="AD41" s="179"/>
      <c r="AE41" s="179"/>
      <c r="AF41" s="179"/>
      <c r="AG41" s="179"/>
      <c r="AH41" s="179"/>
      <c r="AI41" s="179"/>
      <c r="AJ41" s="179"/>
      <c r="AK41" s="179"/>
      <c r="AL41" s="179"/>
      <c r="AM41" s="179"/>
      <c r="AN41" s="179"/>
      <c r="AO41" s="179"/>
    </row>
    <row r="42" spans="1:41" x14ac:dyDescent="0.2">
      <c r="A42" s="18"/>
      <c r="B42" s="251"/>
      <c r="C42" s="12"/>
      <c r="D42" s="427" t="str">
        <f t="shared" si="6"/>
        <v/>
      </c>
      <c r="E42" s="434">
        <v>40</v>
      </c>
      <c r="F42" s="429">
        <f>Berechnung!Y44</f>
        <v>1</v>
      </c>
      <c r="G42" s="435" t="s">
        <v>91</v>
      </c>
      <c r="H42" s="442" t="s">
        <v>82</v>
      </c>
      <c r="I42" s="443" t="s">
        <v>93</v>
      </c>
      <c r="J42" s="7">
        <f t="shared" si="5"/>
        <v>0</v>
      </c>
      <c r="K42" s="356" t="e">
        <f t="shared" si="1"/>
        <v>#N/A</v>
      </c>
      <c r="L42" s="180" t="b">
        <f t="shared" si="2"/>
        <v>1</v>
      </c>
      <c r="M42" s="433"/>
      <c r="N42" s="179"/>
      <c r="O42" s="179"/>
      <c r="P42" s="179"/>
      <c r="Q42" s="179"/>
      <c r="R42" s="179"/>
      <c r="S42" s="179"/>
      <c r="T42" s="179"/>
      <c r="U42" s="179"/>
      <c r="V42" s="179"/>
      <c r="W42" s="179"/>
      <c r="X42" s="179"/>
      <c r="Y42" s="179"/>
      <c r="Z42" s="179"/>
      <c r="AA42" s="179"/>
      <c r="AB42" s="179"/>
      <c r="AC42" s="179"/>
      <c r="AD42" s="179"/>
      <c r="AE42" s="179"/>
      <c r="AF42" s="179"/>
      <c r="AG42" s="179"/>
      <c r="AH42" s="179"/>
      <c r="AI42" s="179"/>
      <c r="AJ42" s="179"/>
      <c r="AK42" s="179"/>
      <c r="AL42" s="179"/>
      <c r="AM42" s="179"/>
      <c r="AN42" s="179"/>
      <c r="AO42" s="179"/>
    </row>
    <row r="43" spans="1:41" x14ac:dyDescent="0.2">
      <c r="A43" s="18"/>
      <c r="B43" s="251"/>
      <c r="C43" s="12"/>
      <c r="D43" s="427" t="str">
        <f t="shared" si="6"/>
        <v/>
      </c>
      <c r="E43" s="428">
        <v>41</v>
      </c>
      <c r="F43" s="429">
        <f>Berechnung!Y45</f>
        <v>1</v>
      </c>
      <c r="G43" s="435" t="s">
        <v>91</v>
      </c>
      <c r="H43" s="442" t="s">
        <v>82</v>
      </c>
      <c r="I43" s="443" t="s">
        <v>94</v>
      </c>
      <c r="J43" s="7">
        <f t="shared" si="5"/>
        <v>0</v>
      </c>
      <c r="K43" s="356" t="e">
        <f t="shared" si="1"/>
        <v>#N/A</v>
      </c>
      <c r="L43" s="180" t="b">
        <f t="shared" si="2"/>
        <v>1</v>
      </c>
      <c r="M43" s="433"/>
      <c r="N43" s="179"/>
      <c r="O43" s="179"/>
      <c r="P43" s="179"/>
      <c r="Q43" s="179"/>
      <c r="R43" s="179"/>
      <c r="S43" s="179"/>
      <c r="T43" s="179"/>
      <c r="U43" s="179"/>
      <c r="V43" s="179"/>
      <c r="W43" s="179"/>
      <c r="X43" s="179"/>
      <c r="Y43" s="179"/>
      <c r="Z43" s="179"/>
      <c r="AA43" s="179"/>
      <c r="AB43" s="179"/>
      <c r="AC43" s="179"/>
      <c r="AD43" s="179"/>
      <c r="AE43" s="179"/>
      <c r="AF43" s="179"/>
      <c r="AG43" s="179"/>
      <c r="AH43" s="179"/>
      <c r="AI43" s="179"/>
      <c r="AJ43" s="179"/>
      <c r="AK43" s="179"/>
      <c r="AL43" s="179"/>
      <c r="AM43" s="179"/>
      <c r="AN43" s="179"/>
      <c r="AO43" s="179"/>
    </row>
    <row r="44" spans="1:41" x14ac:dyDescent="0.2">
      <c r="A44" s="18"/>
      <c r="B44" s="251"/>
      <c r="C44" s="12"/>
      <c r="D44" s="427" t="str">
        <f t="shared" si="6"/>
        <v/>
      </c>
      <c r="E44" s="434">
        <v>42</v>
      </c>
      <c r="F44" s="429">
        <f>Berechnung!Y46</f>
        <v>1</v>
      </c>
      <c r="G44" s="435" t="s">
        <v>97</v>
      </c>
      <c r="H44" s="442" t="s">
        <v>82</v>
      </c>
      <c r="I44" s="443" t="s">
        <v>95</v>
      </c>
      <c r="J44" s="7">
        <f t="shared" si="5"/>
        <v>0</v>
      </c>
      <c r="K44" s="356" t="e">
        <f t="shared" si="1"/>
        <v>#N/A</v>
      </c>
      <c r="L44" s="180" t="b">
        <f t="shared" si="2"/>
        <v>1</v>
      </c>
      <c r="M44" s="433"/>
      <c r="N44" s="179"/>
      <c r="O44" s="179"/>
      <c r="P44" s="179"/>
      <c r="Q44" s="179"/>
      <c r="R44" s="179"/>
      <c r="S44" s="179"/>
      <c r="T44" s="179"/>
      <c r="U44" s="179"/>
      <c r="V44" s="179"/>
      <c r="W44" s="179"/>
      <c r="X44" s="179"/>
      <c r="Y44" s="179"/>
      <c r="Z44" s="179"/>
      <c r="AA44" s="179"/>
      <c r="AB44" s="179"/>
      <c r="AC44" s="179"/>
      <c r="AD44" s="179"/>
      <c r="AE44" s="179"/>
      <c r="AF44" s="179"/>
      <c r="AG44" s="179"/>
      <c r="AH44" s="179"/>
      <c r="AI44" s="179"/>
      <c r="AJ44" s="179"/>
      <c r="AK44" s="179"/>
      <c r="AL44" s="179"/>
      <c r="AM44" s="179"/>
      <c r="AN44" s="179"/>
      <c r="AO44" s="179"/>
    </row>
    <row r="45" spans="1:41" x14ac:dyDescent="0.2">
      <c r="A45" s="18"/>
      <c r="B45" s="251"/>
      <c r="C45" s="12"/>
      <c r="D45" s="427" t="str">
        <f t="shared" si="6"/>
        <v/>
      </c>
      <c r="E45" s="428">
        <v>43</v>
      </c>
      <c r="F45" s="429">
        <f>Berechnung!Y47</f>
        <v>1</v>
      </c>
      <c r="G45" s="435"/>
      <c r="H45" s="442" t="s">
        <v>82</v>
      </c>
      <c r="I45" s="443" t="s">
        <v>96</v>
      </c>
      <c r="J45" s="7">
        <f t="shared" si="5"/>
        <v>0</v>
      </c>
      <c r="K45" s="356" t="e">
        <f t="shared" si="1"/>
        <v>#N/A</v>
      </c>
      <c r="L45" s="180" t="b">
        <f t="shared" si="2"/>
        <v>1</v>
      </c>
      <c r="M45" s="433"/>
      <c r="N45" s="179"/>
      <c r="O45" s="179"/>
      <c r="P45" s="179"/>
      <c r="Q45" s="179"/>
      <c r="R45" s="179"/>
      <c r="S45" s="179"/>
      <c r="T45" s="179"/>
      <c r="U45" s="179"/>
      <c r="V45" s="179"/>
      <c r="W45" s="179"/>
      <c r="X45" s="179"/>
      <c r="Y45" s="179"/>
      <c r="Z45" s="179"/>
      <c r="AA45" s="179"/>
      <c r="AB45" s="179"/>
      <c r="AC45" s="179"/>
      <c r="AD45" s="179"/>
      <c r="AE45" s="179"/>
      <c r="AF45" s="179"/>
      <c r="AG45" s="179"/>
      <c r="AH45" s="179"/>
      <c r="AI45" s="179"/>
      <c r="AJ45" s="179"/>
      <c r="AK45" s="179"/>
      <c r="AL45" s="179"/>
      <c r="AM45" s="179"/>
      <c r="AN45" s="179"/>
      <c r="AO45" s="179"/>
    </row>
    <row r="46" spans="1:41" x14ac:dyDescent="0.2">
      <c r="A46" s="18"/>
      <c r="B46" s="251"/>
      <c r="C46" s="12"/>
      <c r="D46" s="427" t="str">
        <f t="shared" si="6"/>
        <v/>
      </c>
      <c r="E46" s="434">
        <v>44</v>
      </c>
      <c r="F46" s="429">
        <f>Berechnung!Y48</f>
        <v>0.5</v>
      </c>
      <c r="G46" s="435"/>
      <c r="H46" s="442" t="s">
        <v>82</v>
      </c>
      <c r="I46" s="443" t="s">
        <v>82</v>
      </c>
      <c r="J46" s="7">
        <f t="shared" si="5"/>
        <v>0</v>
      </c>
      <c r="K46" s="356" t="e">
        <f t="shared" si="1"/>
        <v>#N/A</v>
      </c>
      <c r="L46" s="180" t="b">
        <f t="shared" si="2"/>
        <v>1</v>
      </c>
      <c r="M46" s="433"/>
      <c r="N46" s="179"/>
      <c r="O46" s="179"/>
      <c r="P46" s="179"/>
      <c r="Q46" s="179"/>
      <c r="R46" s="179"/>
      <c r="S46" s="179"/>
      <c r="T46" s="179"/>
      <c r="U46" s="179"/>
      <c r="V46" s="179"/>
      <c r="W46" s="179"/>
      <c r="X46" s="179"/>
      <c r="Y46" s="179"/>
      <c r="Z46" s="179"/>
      <c r="AA46" s="179"/>
      <c r="AB46" s="179"/>
      <c r="AC46" s="179"/>
      <c r="AD46" s="179"/>
      <c r="AE46" s="179"/>
      <c r="AF46" s="179"/>
      <c r="AG46" s="179"/>
      <c r="AH46" s="179"/>
      <c r="AI46" s="179"/>
      <c r="AJ46" s="179"/>
      <c r="AK46" s="179"/>
      <c r="AL46" s="179"/>
      <c r="AM46" s="179"/>
      <c r="AN46" s="179"/>
      <c r="AO46" s="179"/>
    </row>
    <row r="47" spans="1:41" x14ac:dyDescent="0.2">
      <c r="A47" s="18"/>
      <c r="B47" s="251"/>
      <c r="C47" s="380"/>
      <c r="D47" s="427" t="str">
        <f t="shared" si="6"/>
        <v/>
      </c>
      <c r="E47" s="428">
        <v>45</v>
      </c>
      <c r="F47" s="429">
        <f>Berechnung!Y49</f>
        <v>2</v>
      </c>
      <c r="G47" s="435" t="s">
        <v>634</v>
      </c>
      <c r="H47" s="444" t="s">
        <v>99</v>
      </c>
      <c r="I47" s="443" t="s">
        <v>563</v>
      </c>
      <c r="J47" s="7">
        <f t="shared" si="5"/>
        <v>0</v>
      </c>
      <c r="K47" s="356" t="e">
        <f t="shared" si="1"/>
        <v>#N/A</v>
      </c>
      <c r="L47" s="180" t="b">
        <f t="shared" si="2"/>
        <v>1</v>
      </c>
      <c r="M47" s="433"/>
      <c r="N47" s="179"/>
      <c r="O47" s="179"/>
      <c r="P47" s="179"/>
      <c r="Q47" s="179"/>
      <c r="R47" s="179"/>
      <c r="S47" s="179"/>
      <c r="T47" s="179"/>
      <c r="U47" s="179"/>
      <c r="V47" s="179"/>
      <c r="W47" s="179"/>
      <c r="X47" s="179"/>
      <c r="Y47" s="179"/>
      <c r="Z47" s="179"/>
      <c r="AA47" s="179"/>
      <c r="AB47" s="179"/>
      <c r="AC47" s="179"/>
      <c r="AD47" s="179"/>
      <c r="AE47" s="179"/>
      <c r="AF47" s="179"/>
      <c r="AG47" s="179"/>
      <c r="AH47" s="179"/>
      <c r="AI47" s="179"/>
      <c r="AJ47" s="179"/>
      <c r="AK47" s="179"/>
      <c r="AL47" s="179"/>
      <c r="AM47" s="179"/>
      <c r="AN47" s="179"/>
      <c r="AO47" s="179"/>
    </row>
    <row r="48" spans="1:41" x14ac:dyDescent="0.2">
      <c r="A48" s="18"/>
      <c r="B48" s="251"/>
      <c r="C48" s="380"/>
      <c r="D48" s="427" t="str">
        <f t="shared" si="6"/>
        <v/>
      </c>
      <c r="E48" s="434">
        <v>46</v>
      </c>
      <c r="F48" s="429">
        <f>Berechnung!Y50</f>
        <v>2</v>
      </c>
      <c r="G48" s="435" t="s">
        <v>100</v>
      </c>
      <c r="H48" s="444" t="s">
        <v>99</v>
      </c>
      <c r="I48" s="445" t="s">
        <v>633</v>
      </c>
      <c r="J48" s="7">
        <f t="shared" si="5"/>
        <v>0</v>
      </c>
      <c r="K48" s="356" t="e">
        <f t="shared" si="1"/>
        <v>#N/A</v>
      </c>
      <c r="L48" s="180" t="b">
        <f t="shared" si="2"/>
        <v>1</v>
      </c>
      <c r="M48" s="433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79"/>
      <c r="AA48" s="179"/>
      <c r="AB48" s="179"/>
      <c r="AC48" s="179"/>
      <c r="AD48" s="179"/>
      <c r="AE48" s="179"/>
      <c r="AF48" s="179"/>
      <c r="AG48" s="179"/>
      <c r="AH48" s="179"/>
      <c r="AI48" s="179"/>
      <c r="AJ48" s="179"/>
      <c r="AK48" s="179"/>
      <c r="AL48" s="179"/>
      <c r="AM48" s="179"/>
      <c r="AN48" s="179"/>
      <c r="AO48" s="179"/>
    </row>
    <row r="49" spans="1:41" x14ac:dyDescent="0.2">
      <c r="A49" s="18"/>
      <c r="B49" s="251"/>
      <c r="C49" s="380"/>
      <c r="D49" s="427" t="str">
        <f t="shared" si="6"/>
        <v/>
      </c>
      <c r="E49" s="428">
        <v>47</v>
      </c>
      <c r="F49" s="429">
        <f>Berechnung!Y51</f>
        <v>2</v>
      </c>
      <c r="G49" s="435" t="s">
        <v>100</v>
      </c>
      <c r="H49" s="444" t="s">
        <v>99</v>
      </c>
      <c r="I49" s="445" t="s">
        <v>594</v>
      </c>
      <c r="J49" s="7">
        <f t="shared" si="5"/>
        <v>0</v>
      </c>
      <c r="K49" s="356" t="e">
        <f t="shared" si="1"/>
        <v>#N/A</v>
      </c>
      <c r="L49" s="180" t="b">
        <f t="shared" si="2"/>
        <v>1</v>
      </c>
      <c r="M49" s="433"/>
      <c r="N49" s="179"/>
      <c r="O49" s="179"/>
      <c r="P49" s="179"/>
      <c r="Q49" s="179"/>
      <c r="R49" s="179"/>
      <c r="S49" s="179"/>
      <c r="T49" s="179"/>
      <c r="U49" s="179"/>
      <c r="V49" s="179"/>
      <c r="W49" s="179"/>
      <c r="X49" s="179"/>
      <c r="Y49" s="179"/>
      <c r="Z49" s="179"/>
      <c r="AA49" s="179"/>
      <c r="AB49" s="179"/>
      <c r="AC49" s="179"/>
      <c r="AD49" s="179"/>
      <c r="AE49" s="179"/>
      <c r="AF49" s="179"/>
      <c r="AG49" s="179"/>
      <c r="AH49" s="179"/>
      <c r="AI49" s="179"/>
      <c r="AJ49" s="179"/>
      <c r="AK49" s="179"/>
      <c r="AL49" s="179"/>
      <c r="AM49" s="179"/>
      <c r="AN49" s="179"/>
      <c r="AO49" s="179"/>
    </row>
    <row r="50" spans="1:41" x14ac:dyDescent="0.2">
      <c r="A50" s="18"/>
      <c r="B50" s="251"/>
      <c r="C50" s="380"/>
      <c r="D50" s="427" t="str">
        <f t="shared" si="6"/>
        <v/>
      </c>
      <c r="E50" s="434">
        <v>48</v>
      </c>
      <c r="F50" s="429">
        <f>Berechnung!Y52</f>
        <v>4</v>
      </c>
      <c r="G50" s="435" t="s">
        <v>102</v>
      </c>
      <c r="H50" s="444" t="s">
        <v>99</v>
      </c>
      <c r="I50" s="445" t="s">
        <v>595</v>
      </c>
      <c r="J50" s="7">
        <f t="shared" si="5"/>
        <v>0</v>
      </c>
      <c r="K50" s="356" t="e">
        <f t="shared" si="1"/>
        <v>#N/A</v>
      </c>
      <c r="L50" s="180" t="b">
        <f t="shared" si="2"/>
        <v>1</v>
      </c>
      <c r="M50" s="433"/>
      <c r="N50" s="179"/>
      <c r="O50" s="179"/>
      <c r="P50" s="179"/>
      <c r="Q50" s="179"/>
      <c r="R50" s="179"/>
      <c r="S50" s="179"/>
      <c r="T50" s="179"/>
      <c r="U50" s="179"/>
      <c r="V50" s="179"/>
      <c r="W50" s="179"/>
      <c r="X50" s="179"/>
      <c r="Y50" s="179"/>
      <c r="Z50" s="179"/>
      <c r="AA50" s="179"/>
      <c r="AB50" s="179"/>
      <c r="AC50" s="179"/>
      <c r="AD50" s="179"/>
      <c r="AE50" s="179"/>
      <c r="AF50" s="179"/>
      <c r="AG50" s="179"/>
      <c r="AH50" s="179"/>
      <c r="AI50" s="179"/>
      <c r="AJ50" s="179"/>
      <c r="AK50" s="179"/>
      <c r="AL50" s="179"/>
      <c r="AM50" s="179"/>
      <c r="AN50" s="179"/>
      <c r="AO50" s="179"/>
    </row>
    <row r="51" spans="1:41" x14ac:dyDescent="0.2">
      <c r="A51" s="18"/>
      <c r="B51" s="251"/>
      <c r="C51" s="380"/>
      <c r="D51" s="427" t="str">
        <f t="shared" si="6"/>
        <v/>
      </c>
      <c r="E51" s="428">
        <v>49</v>
      </c>
      <c r="F51" s="429">
        <f>Berechnung!Y53</f>
        <v>4</v>
      </c>
      <c r="G51" s="435" t="s">
        <v>102</v>
      </c>
      <c r="H51" s="444" t="s">
        <v>99</v>
      </c>
      <c r="I51" s="445" t="s">
        <v>566</v>
      </c>
      <c r="J51" s="7">
        <f t="shared" si="5"/>
        <v>0</v>
      </c>
      <c r="K51" s="356" t="e">
        <f t="shared" si="1"/>
        <v>#N/A</v>
      </c>
      <c r="L51" s="180" t="b">
        <f t="shared" si="2"/>
        <v>1</v>
      </c>
      <c r="M51" s="433"/>
      <c r="N51" s="179"/>
      <c r="O51" s="179"/>
      <c r="P51" s="179"/>
      <c r="Q51" s="179"/>
      <c r="R51" s="179"/>
      <c r="S51" s="179"/>
      <c r="T51" s="179"/>
      <c r="U51" s="179"/>
      <c r="V51" s="179"/>
      <c r="W51" s="179"/>
      <c r="X51" s="179"/>
      <c r="Y51" s="179"/>
      <c r="Z51" s="179"/>
      <c r="AA51" s="179"/>
      <c r="AB51" s="179"/>
      <c r="AC51" s="179"/>
      <c r="AD51" s="179"/>
      <c r="AE51" s="179"/>
      <c r="AF51" s="179"/>
      <c r="AG51" s="179"/>
      <c r="AH51" s="179"/>
      <c r="AI51" s="179"/>
      <c r="AJ51" s="179"/>
      <c r="AK51" s="179"/>
      <c r="AL51" s="179"/>
      <c r="AM51" s="179"/>
      <c r="AN51" s="179"/>
      <c r="AO51" s="179"/>
    </row>
    <row r="52" spans="1:41" x14ac:dyDescent="0.2">
      <c r="A52" s="18"/>
      <c r="B52" s="251"/>
      <c r="C52" s="380"/>
      <c r="D52" s="427" t="str">
        <f t="shared" si="6"/>
        <v/>
      </c>
      <c r="E52" s="434">
        <v>50</v>
      </c>
      <c r="F52" s="429">
        <f>Berechnung!Y54</f>
        <v>4</v>
      </c>
      <c r="G52" s="435" t="s">
        <v>102</v>
      </c>
      <c r="H52" s="444" t="s">
        <v>99</v>
      </c>
      <c r="I52" s="445" t="s">
        <v>101</v>
      </c>
      <c r="J52" s="7">
        <f t="shared" si="5"/>
        <v>0</v>
      </c>
      <c r="K52" s="356" t="e">
        <f t="shared" si="1"/>
        <v>#N/A</v>
      </c>
      <c r="L52" s="180" t="b">
        <f t="shared" si="2"/>
        <v>1</v>
      </c>
      <c r="M52" s="433"/>
      <c r="N52" s="179"/>
      <c r="O52" s="179"/>
      <c r="P52" s="179"/>
      <c r="Q52" s="179"/>
      <c r="R52" s="179"/>
      <c r="S52" s="179"/>
      <c r="T52" s="179"/>
      <c r="U52" s="179"/>
      <c r="V52" s="179"/>
      <c r="W52" s="179"/>
      <c r="X52" s="179"/>
      <c r="Y52" s="179"/>
      <c r="Z52" s="179"/>
      <c r="AA52" s="179"/>
      <c r="AB52" s="179"/>
      <c r="AC52" s="179"/>
      <c r="AD52" s="179"/>
      <c r="AE52" s="179"/>
      <c r="AF52" s="179"/>
      <c r="AG52" s="179"/>
      <c r="AH52" s="179"/>
      <c r="AI52" s="179"/>
      <c r="AJ52" s="179"/>
      <c r="AK52" s="179"/>
      <c r="AL52" s="179"/>
      <c r="AM52" s="179"/>
      <c r="AN52" s="179"/>
      <c r="AO52" s="179"/>
    </row>
    <row r="53" spans="1:41" x14ac:dyDescent="0.2">
      <c r="A53" s="18"/>
      <c r="B53" s="251"/>
      <c r="C53" s="12"/>
      <c r="D53" s="427" t="str">
        <f t="shared" si="6"/>
        <v/>
      </c>
      <c r="E53" s="428">
        <v>51</v>
      </c>
      <c r="F53" s="429">
        <f>Berechnung!Y55</f>
        <v>2</v>
      </c>
      <c r="G53" s="435" t="s">
        <v>102</v>
      </c>
      <c r="H53" s="444" t="s">
        <v>99</v>
      </c>
      <c r="I53" s="445" t="s">
        <v>567</v>
      </c>
      <c r="J53" s="7">
        <f t="shared" si="5"/>
        <v>0</v>
      </c>
      <c r="K53" s="356" t="e">
        <f t="shared" si="1"/>
        <v>#N/A</v>
      </c>
      <c r="L53" s="180" t="b">
        <f t="shared" si="2"/>
        <v>1</v>
      </c>
      <c r="M53" s="433"/>
      <c r="N53" s="179"/>
      <c r="O53" s="179"/>
      <c r="P53" s="179"/>
      <c r="Q53" s="179"/>
      <c r="R53" s="179"/>
      <c r="S53" s="179"/>
      <c r="T53" s="179"/>
      <c r="U53" s="179"/>
      <c r="V53" s="179"/>
      <c r="W53" s="179"/>
      <c r="X53" s="179"/>
      <c r="Y53" s="179"/>
      <c r="Z53" s="179"/>
      <c r="AA53" s="179"/>
      <c r="AB53" s="179"/>
      <c r="AC53" s="179"/>
      <c r="AD53" s="179"/>
      <c r="AE53" s="179"/>
      <c r="AF53" s="179"/>
      <c r="AG53" s="179"/>
      <c r="AH53" s="179"/>
      <c r="AI53" s="179"/>
      <c r="AJ53" s="179"/>
      <c r="AK53" s="179"/>
      <c r="AL53" s="179"/>
      <c r="AM53" s="179"/>
      <c r="AN53" s="179"/>
      <c r="AO53" s="179"/>
    </row>
    <row r="54" spans="1:41" x14ac:dyDescent="0.2">
      <c r="A54" s="18"/>
      <c r="B54" s="250"/>
      <c r="C54" s="12"/>
      <c r="D54" s="427" t="str">
        <f t="shared" si="6"/>
        <v/>
      </c>
      <c r="E54" s="434">
        <v>52</v>
      </c>
      <c r="F54" s="429">
        <f>Berechnung!Y56</f>
        <v>2</v>
      </c>
      <c r="G54" s="435" t="s">
        <v>102</v>
      </c>
      <c r="H54" s="444" t="s">
        <v>99</v>
      </c>
      <c r="I54" s="445" t="s">
        <v>103</v>
      </c>
      <c r="J54" s="7">
        <f t="shared" si="5"/>
        <v>0</v>
      </c>
      <c r="K54" s="356" t="e">
        <f t="shared" si="1"/>
        <v>#N/A</v>
      </c>
      <c r="L54" s="180" t="b">
        <f t="shared" si="2"/>
        <v>1</v>
      </c>
      <c r="M54" s="433"/>
      <c r="N54" s="179"/>
      <c r="O54" s="179"/>
      <c r="P54" s="179"/>
      <c r="Q54" s="179"/>
      <c r="R54" s="179"/>
      <c r="S54" s="179"/>
      <c r="T54" s="179"/>
      <c r="U54" s="179"/>
      <c r="V54" s="179"/>
      <c r="W54" s="179"/>
      <c r="X54" s="179"/>
      <c r="Y54" s="179"/>
      <c r="Z54" s="179"/>
      <c r="AA54" s="179"/>
      <c r="AB54" s="179"/>
      <c r="AC54" s="179"/>
      <c r="AD54" s="179"/>
      <c r="AE54" s="179"/>
      <c r="AF54" s="179"/>
      <c r="AG54" s="179"/>
      <c r="AH54" s="179"/>
      <c r="AI54" s="179"/>
      <c r="AJ54" s="179"/>
      <c r="AK54" s="179"/>
      <c r="AL54" s="179"/>
      <c r="AM54" s="179"/>
      <c r="AN54" s="179"/>
      <c r="AO54" s="179"/>
    </row>
    <row r="55" spans="1:41" x14ac:dyDescent="0.2">
      <c r="A55" s="18"/>
      <c r="B55" s="250"/>
      <c r="C55" s="12"/>
      <c r="D55" s="427" t="str">
        <f t="shared" si="6"/>
        <v/>
      </c>
      <c r="E55" s="428">
        <v>53</v>
      </c>
      <c r="F55" s="429">
        <f>Berechnung!Y57</f>
        <v>4</v>
      </c>
      <c r="G55" s="435" t="s">
        <v>102</v>
      </c>
      <c r="H55" s="444" t="s">
        <v>99</v>
      </c>
      <c r="I55" s="445" t="s">
        <v>568</v>
      </c>
      <c r="J55" s="7">
        <f t="shared" si="5"/>
        <v>0</v>
      </c>
      <c r="K55" s="356" t="e">
        <f t="shared" si="1"/>
        <v>#N/A</v>
      </c>
      <c r="L55" s="180" t="b">
        <f t="shared" si="2"/>
        <v>1</v>
      </c>
      <c r="M55" s="433"/>
      <c r="N55" s="179"/>
      <c r="O55" s="179"/>
      <c r="P55" s="179"/>
      <c r="Q55" s="179"/>
      <c r="R55" s="179"/>
      <c r="S55" s="179"/>
      <c r="T55" s="179"/>
      <c r="U55" s="179"/>
      <c r="V55" s="179"/>
      <c r="W55" s="179"/>
      <c r="X55" s="179"/>
      <c r="Y55" s="179"/>
      <c r="Z55" s="179"/>
      <c r="AA55" s="179"/>
      <c r="AB55" s="179"/>
      <c r="AC55" s="179"/>
      <c r="AD55" s="179"/>
      <c r="AE55" s="179"/>
      <c r="AF55" s="179"/>
      <c r="AG55" s="179"/>
      <c r="AH55" s="179"/>
      <c r="AI55" s="179"/>
      <c r="AJ55" s="179"/>
      <c r="AK55" s="179"/>
      <c r="AL55" s="179"/>
      <c r="AM55" s="179"/>
      <c r="AN55" s="179"/>
      <c r="AO55" s="179"/>
    </row>
    <row r="56" spans="1:41" x14ac:dyDescent="0.2">
      <c r="A56" s="18"/>
      <c r="B56" s="251"/>
      <c r="C56" s="12"/>
      <c r="D56" s="427" t="str">
        <f t="shared" si="6"/>
        <v/>
      </c>
      <c r="E56" s="434">
        <v>54</v>
      </c>
      <c r="F56" s="429">
        <f>Berechnung!Y58</f>
        <v>4</v>
      </c>
      <c r="G56" s="435" t="s">
        <v>102</v>
      </c>
      <c r="H56" s="444" t="s">
        <v>99</v>
      </c>
      <c r="I56" s="445" t="s">
        <v>569</v>
      </c>
      <c r="J56" s="7">
        <f t="shared" si="5"/>
        <v>0</v>
      </c>
      <c r="K56" s="356" t="e">
        <f t="shared" si="1"/>
        <v>#N/A</v>
      </c>
      <c r="L56" s="180" t="b">
        <f t="shared" si="2"/>
        <v>1</v>
      </c>
      <c r="M56" s="433"/>
      <c r="N56" s="179"/>
      <c r="O56" s="179"/>
      <c r="P56" s="179"/>
      <c r="Q56" s="179"/>
      <c r="R56" s="179"/>
      <c r="S56" s="179"/>
      <c r="T56" s="179"/>
      <c r="U56" s="179"/>
      <c r="V56" s="179"/>
      <c r="W56" s="179"/>
      <c r="X56" s="179"/>
      <c r="Y56" s="179"/>
      <c r="Z56" s="179"/>
      <c r="AA56" s="179"/>
      <c r="AB56" s="179"/>
      <c r="AC56" s="179"/>
      <c r="AD56" s="179"/>
      <c r="AE56" s="179"/>
      <c r="AF56" s="179"/>
      <c r="AG56" s="179"/>
      <c r="AH56" s="179"/>
      <c r="AI56" s="179"/>
      <c r="AJ56" s="179"/>
      <c r="AK56" s="179"/>
      <c r="AL56" s="179"/>
      <c r="AM56" s="179"/>
      <c r="AN56" s="179"/>
      <c r="AO56" s="179"/>
    </row>
    <row r="57" spans="1:41" x14ac:dyDescent="0.2">
      <c r="A57" s="18"/>
      <c r="B57" s="251"/>
      <c r="C57" s="12"/>
      <c r="D57" s="427" t="str">
        <f t="shared" si="6"/>
        <v/>
      </c>
      <c r="E57" s="428">
        <v>55</v>
      </c>
      <c r="F57" s="429">
        <f>Berechnung!Y59</f>
        <v>2</v>
      </c>
      <c r="G57" s="435" t="s">
        <v>102</v>
      </c>
      <c r="H57" s="444" t="s">
        <v>99</v>
      </c>
      <c r="I57" s="445" t="s">
        <v>104</v>
      </c>
      <c r="J57" s="7">
        <f t="shared" si="5"/>
        <v>0</v>
      </c>
      <c r="K57" s="356" t="e">
        <f t="shared" si="1"/>
        <v>#N/A</v>
      </c>
      <c r="L57" s="180" t="b">
        <f t="shared" si="2"/>
        <v>1</v>
      </c>
      <c r="M57" s="433"/>
      <c r="N57" s="179"/>
      <c r="O57" s="179"/>
      <c r="P57" s="179"/>
      <c r="Q57" s="179"/>
      <c r="R57" s="179"/>
      <c r="S57" s="179"/>
      <c r="T57" s="179"/>
      <c r="U57" s="179"/>
      <c r="V57" s="179"/>
      <c r="W57" s="179"/>
      <c r="X57" s="179"/>
      <c r="Y57" s="179"/>
      <c r="Z57" s="179"/>
      <c r="AA57" s="179"/>
      <c r="AB57" s="179"/>
      <c r="AC57" s="179"/>
      <c r="AD57" s="179"/>
      <c r="AE57" s="179"/>
      <c r="AF57" s="179"/>
      <c r="AG57" s="179"/>
      <c r="AH57" s="179"/>
      <c r="AI57" s="179"/>
      <c r="AJ57" s="179"/>
      <c r="AK57" s="179"/>
      <c r="AL57" s="179"/>
      <c r="AM57" s="179"/>
      <c r="AN57" s="179"/>
      <c r="AO57" s="179"/>
    </row>
    <row r="58" spans="1:41" x14ac:dyDescent="0.2">
      <c r="A58" s="18"/>
      <c r="B58" s="251"/>
      <c r="C58" s="12"/>
      <c r="D58" s="427" t="str">
        <f t="shared" si="6"/>
        <v/>
      </c>
      <c r="E58" s="434">
        <v>56</v>
      </c>
      <c r="F58" s="429">
        <f>Berechnung!Y60</f>
        <v>4</v>
      </c>
      <c r="G58" s="435" t="s">
        <v>102</v>
      </c>
      <c r="H58" s="444" t="s">
        <v>99</v>
      </c>
      <c r="I58" s="445" t="s">
        <v>570</v>
      </c>
      <c r="J58" s="7">
        <f t="shared" si="5"/>
        <v>0</v>
      </c>
      <c r="K58" s="356" t="e">
        <f t="shared" si="1"/>
        <v>#N/A</v>
      </c>
      <c r="L58" s="180" t="b">
        <f t="shared" si="2"/>
        <v>1</v>
      </c>
      <c r="M58" s="433"/>
      <c r="N58" s="179"/>
      <c r="O58" s="179"/>
      <c r="P58" s="179"/>
      <c r="Q58" s="179"/>
      <c r="R58" s="179"/>
      <c r="S58" s="179"/>
      <c r="T58" s="179"/>
      <c r="U58" s="179"/>
      <c r="V58" s="179"/>
      <c r="W58" s="179"/>
      <c r="X58" s="179"/>
      <c r="Y58" s="179"/>
      <c r="Z58" s="179"/>
      <c r="AA58" s="179"/>
      <c r="AB58" s="179"/>
      <c r="AC58" s="179"/>
      <c r="AD58" s="179"/>
      <c r="AE58" s="179"/>
      <c r="AF58" s="179"/>
      <c r="AG58" s="179"/>
      <c r="AH58" s="179"/>
      <c r="AI58" s="179"/>
      <c r="AJ58" s="179"/>
      <c r="AK58" s="179"/>
      <c r="AL58" s="179"/>
      <c r="AM58" s="179"/>
      <c r="AN58" s="179"/>
      <c r="AO58" s="179"/>
    </row>
    <row r="59" spans="1:41" x14ac:dyDescent="0.2">
      <c r="A59" s="18"/>
      <c r="B59" s="250"/>
      <c r="C59" s="12"/>
      <c r="D59" s="427" t="str">
        <f t="shared" si="6"/>
        <v/>
      </c>
      <c r="E59" s="428">
        <v>57</v>
      </c>
      <c r="F59" s="429">
        <f>Berechnung!Y61</f>
        <v>4</v>
      </c>
      <c r="G59" s="435" t="s">
        <v>102</v>
      </c>
      <c r="H59" s="444" t="s">
        <v>99</v>
      </c>
      <c r="I59" s="445" t="s">
        <v>571</v>
      </c>
      <c r="J59" s="7">
        <f t="shared" si="5"/>
        <v>0</v>
      </c>
      <c r="K59" s="356" t="e">
        <f t="shared" si="1"/>
        <v>#N/A</v>
      </c>
      <c r="L59" s="180" t="b">
        <f t="shared" si="2"/>
        <v>1</v>
      </c>
      <c r="M59" s="433"/>
      <c r="N59" s="179"/>
      <c r="O59" s="179"/>
      <c r="P59" s="179"/>
      <c r="Q59" s="179"/>
      <c r="R59" s="179"/>
      <c r="S59" s="179"/>
      <c r="T59" s="179"/>
      <c r="U59" s="179"/>
      <c r="V59" s="179"/>
      <c r="W59" s="179"/>
      <c r="X59" s="179"/>
      <c r="Y59" s="179"/>
      <c r="Z59" s="179"/>
      <c r="AA59" s="179"/>
      <c r="AB59" s="179"/>
      <c r="AC59" s="179"/>
      <c r="AD59" s="179"/>
      <c r="AE59" s="179"/>
      <c r="AF59" s="179"/>
      <c r="AG59" s="179"/>
      <c r="AH59" s="179"/>
      <c r="AI59" s="179"/>
      <c r="AJ59" s="179"/>
      <c r="AK59" s="179"/>
      <c r="AL59" s="179"/>
      <c r="AM59" s="179"/>
      <c r="AN59" s="179"/>
      <c r="AO59" s="179"/>
    </row>
    <row r="60" spans="1:41" x14ac:dyDescent="0.2">
      <c r="A60" s="18"/>
      <c r="B60" s="251"/>
      <c r="C60" s="12"/>
      <c r="D60" s="427" t="str">
        <f t="shared" si="6"/>
        <v/>
      </c>
      <c r="E60" s="434">
        <v>58</v>
      </c>
      <c r="F60" s="429">
        <f>Berechnung!Y62</f>
        <v>4</v>
      </c>
      <c r="G60" s="435" t="s">
        <v>102</v>
      </c>
      <c r="H60" s="444" t="s">
        <v>99</v>
      </c>
      <c r="I60" s="445" t="s">
        <v>572</v>
      </c>
      <c r="J60" s="7">
        <f t="shared" si="5"/>
        <v>0</v>
      </c>
      <c r="K60" s="356" t="e">
        <f t="shared" si="1"/>
        <v>#N/A</v>
      </c>
      <c r="L60" s="180" t="b">
        <f t="shared" si="2"/>
        <v>1</v>
      </c>
      <c r="M60" s="433"/>
      <c r="N60" s="179"/>
      <c r="O60" s="179"/>
      <c r="P60" s="179"/>
      <c r="Q60" s="179"/>
      <c r="R60" s="179"/>
      <c r="S60" s="179"/>
      <c r="T60" s="179"/>
      <c r="U60" s="179"/>
      <c r="V60" s="179"/>
      <c r="W60" s="179"/>
      <c r="X60" s="179"/>
      <c r="Y60" s="179"/>
      <c r="Z60" s="179"/>
      <c r="AA60" s="179"/>
      <c r="AB60" s="179"/>
      <c r="AC60" s="179"/>
      <c r="AD60" s="179"/>
      <c r="AE60" s="179"/>
      <c r="AF60" s="179"/>
      <c r="AG60" s="179"/>
      <c r="AH60" s="179"/>
      <c r="AI60" s="179"/>
      <c r="AJ60" s="179"/>
      <c r="AK60" s="179"/>
      <c r="AL60" s="179"/>
      <c r="AM60" s="179"/>
      <c r="AN60" s="179"/>
      <c r="AO60" s="179"/>
    </row>
    <row r="61" spans="1:41" x14ac:dyDescent="0.2">
      <c r="A61" s="18"/>
      <c r="B61" s="250"/>
      <c r="C61" s="12"/>
      <c r="D61" s="427" t="str">
        <f t="shared" si="6"/>
        <v/>
      </c>
      <c r="E61" s="428">
        <v>59</v>
      </c>
      <c r="F61" s="429">
        <f>Berechnung!Y63</f>
        <v>2</v>
      </c>
      <c r="G61" s="435" t="s">
        <v>102</v>
      </c>
      <c r="H61" s="444" t="s">
        <v>99</v>
      </c>
      <c r="I61" s="445" t="s">
        <v>573</v>
      </c>
      <c r="J61" s="7">
        <f t="shared" si="5"/>
        <v>0</v>
      </c>
      <c r="K61" s="356" t="e">
        <f t="shared" si="1"/>
        <v>#N/A</v>
      </c>
      <c r="L61" s="180" t="b">
        <f t="shared" si="2"/>
        <v>1</v>
      </c>
      <c r="M61" s="433"/>
      <c r="N61" s="179"/>
      <c r="O61" s="179"/>
      <c r="P61" s="179"/>
      <c r="Q61" s="179"/>
      <c r="R61" s="179"/>
      <c r="S61" s="179"/>
      <c r="T61" s="179"/>
      <c r="U61" s="179"/>
      <c r="V61" s="179"/>
      <c r="W61" s="179"/>
      <c r="X61" s="179"/>
      <c r="Y61" s="179"/>
      <c r="Z61" s="179"/>
      <c r="AA61" s="179"/>
      <c r="AB61" s="179"/>
      <c r="AC61" s="179"/>
      <c r="AD61" s="179"/>
      <c r="AE61" s="179"/>
      <c r="AF61" s="179"/>
      <c r="AG61" s="179"/>
      <c r="AH61" s="179"/>
      <c r="AI61" s="179"/>
      <c r="AJ61" s="179"/>
      <c r="AK61" s="179"/>
      <c r="AL61" s="179"/>
      <c r="AM61" s="179"/>
      <c r="AN61" s="179"/>
      <c r="AO61" s="179"/>
    </row>
    <row r="62" spans="1:41" x14ac:dyDescent="0.2">
      <c r="A62" s="18"/>
      <c r="B62" s="250"/>
      <c r="C62" s="12"/>
      <c r="D62" s="427" t="str">
        <f t="shared" si="6"/>
        <v/>
      </c>
      <c r="E62" s="434">
        <v>60</v>
      </c>
      <c r="F62" s="429">
        <f>Berechnung!Y64</f>
        <v>2</v>
      </c>
      <c r="G62" s="435" t="s">
        <v>102</v>
      </c>
      <c r="H62" s="444" t="s">
        <v>99</v>
      </c>
      <c r="I62" s="445" t="s">
        <v>105</v>
      </c>
      <c r="J62" s="7">
        <f t="shared" si="5"/>
        <v>0</v>
      </c>
      <c r="K62" s="356" t="e">
        <f t="shared" si="1"/>
        <v>#N/A</v>
      </c>
      <c r="L62" s="180" t="b">
        <f t="shared" si="2"/>
        <v>1</v>
      </c>
      <c r="M62" s="433"/>
      <c r="N62" s="179"/>
      <c r="O62" s="179"/>
      <c r="P62" s="179"/>
      <c r="Q62" s="179"/>
      <c r="R62" s="179"/>
      <c r="S62" s="179"/>
      <c r="T62" s="179"/>
      <c r="U62" s="179"/>
      <c r="V62" s="179"/>
      <c r="W62" s="179"/>
      <c r="X62" s="179"/>
      <c r="Y62" s="179"/>
      <c r="Z62" s="179"/>
      <c r="AA62" s="179"/>
      <c r="AB62" s="179"/>
      <c r="AC62" s="179"/>
      <c r="AD62" s="179"/>
      <c r="AE62" s="179"/>
      <c r="AF62" s="179"/>
      <c r="AG62" s="179"/>
      <c r="AH62" s="179"/>
      <c r="AI62" s="179"/>
      <c r="AJ62" s="179"/>
      <c r="AK62" s="179"/>
      <c r="AL62" s="179"/>
      <c r="AM62" s="179"/>
      <c r="AN62" s="179"/>
      <c r="AO62" s="179"/>
    </row>
    <row r="63" spans="1:41" x14ac:dyDescent="0.2">
      <c r="A63" s="18"/>
      <c r="B63" s="250"/>
      <c r="C63" s="12"/>
      <c r="D63" s="427" t="str">
        <f t="shared" si="6"/>
        <v/>
      </c>
      <c r="E63" s="428">
        <v>61</v>
      </c>
      <c r="F63" s="429">
        <f>Berechnung!Y65</f>
        <v>2</v>
      </c>
      <c r="G63" s="435" t="s">
        <v>102</v>
      </c>
      <c r="H63" s="444" t="s">
        <v>99</v>
      </c>
      <c r="I63" s="445" t="s">
        <v>586</v>
      </c>
      <c r="J63" s="7">
        <f t="shared" si="5"/>
        <v>0</v>
      </c>
      <c r="K63" s="356" t="e">
        <f t="shared" si="1"/>
        <v>#N/A</v>
      </c>
      <c r="L63" s="180" t="b">
        <f t="shared" si="2"/>
        <v>1</v>
      </c>
      <c r="M63" s="433"/>
      <c r="N63" s="179"/>
      <c r="O63" s="179"/>
      <c r="P63" s="179"/>
      <c r="Q63" s="179"/>
      <c r="R63" s="179"/>
      <c r="S63" s="179"/>
      <c r="T63" s="179"/>
      <c r="U63" s="179"/>
      <c r="V63" s="179"/>
      <c r="W63" s="179"/>
      <c r="X63" s="179"/>
      <c r="Y63" s="179"/>
      <c r="Z63" s="179"/>
      <c r="AA63" s="179"/>
      <c r="AB63" s="179"/>
      <c r="AC63" s="179"/>
      <c r="AD63" s="179"/>
      <c r="AE63" s="179"/>
      <c r="AF63" s="179"/>
      <c r="AG63" s="179"/>
      <c r="AH63" s="179"/>
      <c r="AI63" s="179"/>
      <c r="AJ63" s="179"/>
      <c r="AK63" s="179"/>
      <c r="AL63" s="179"/>
      <c r="AM63" s="179"/>
      <c r="AN63" s="179"/>
      <c r="AO63" s="179"/>
    </row>
    <row r="64" spans="1:41" x14ac:dyDescent="0.2">
      <c r="A64" s="18"/>
      <c r="B64" s="250"/>
      <c r="C64" s="12"/>
      <c r="D64" s="427" t="str">
        <f t="shared" si="6"/>
        <v/>
      </c>
      <c r="E64" s="434">
        <v>62</v>
      </c>
      <c r="F64" s="429">
        <f>Berechnung!Y66</f>
        <v>2</v>
      </c>
      <c r="G64" s="435" t="s">
        <v>102</v>
      </c>
      <c r="H64" s="444" t="s">
        <v>99</v>
      </c>
      <c r="I64" s="445" t="s">
        <v>106</v>
      </c>
      <c r="J64" s="7">
        <f t="shared" si="5"/>
        <v>0</v>
      </c>
      <c r="K64" s="356" t="e">
        <f t="shared" si="1"/>
        <v>#N/A</v>
      </c>
      <c r="L64" s="180" t="b">
        <f t="shared" si="2"/>
        <v>1</v>
      </c>
      <c r="M64" s="433"/>
      <c r="N64" s="179"/>
      <c r="O64" s="179"/>
      <c r="P64" s="179"/>
      <c r="Q64" s="179"/>
      <c r="R64" s="179"/>
      <c r="S64" s="179"/>
      <c r="T64" s="179"/>
      <c r="U64" s="179"/>
      <c r="V64" s="179"/>
      <c r="W64" s="179"/>
      <c r="X64" s="179"/>
      <c r="Y64" s="179"/>
      <c r="Z64" s="179"/>
      <c r="AA64" s="179"/>
      <c r="AB64" s="179"/>
      <c r="AC64" s="179"/>
      <c r="AD64" s="179"/>
      <c r="AE64" s="179"/>
      <c r="AF64" s="179"/>
      <c r="AG64" s="179"/>
      <c r="AH64" s="179"/>
      <c r="AI64" s="179"/>
      <c r="AJ64" s="179"/>
      <c r="AK64" s="179"/>
      <c r="AL64" s="179"/>
      <c r="AM64" s="179"/>
      <c r="AN64" s="179"/>
      <c r="AO64" s="179"/>
    </row>
    <row r="65" spans="1:41" x14ac:dyDescent="0.2">
      <c r="A65" s="18"/>
      <c r="B65" s="250"/>
      <c r="C65" s="12"/>
      <c r="D65" s="427" t="str">
        <f t="shared" si="6"/>
        <v/>
      </c>
      <c r="E65" s="428">
        <v>63</v>
      </c>
      <c r="F65" s="429">
        <f>Berechnung!Y67</f>
        <v>2</v>
      </c>
      <c r="G65" s="435" t="s">
        <v>102</v>
      </c>
      <c r="H65" s="444" t="s">
        <v>99</v>
      </c>
      <c r="I65" s="445" t="s">
        <v>588</v>
      </c>
      <c r="J65" s="7">
        <f t="shared" si="5"/>
        <v>0</v>
      </c>
      <c r="K65" s="356" t="e">
        <f t="shared" si="1"/>
        <v>#N/A</v>
      </c>
      <c r="L65" s="180" t="b">
        <f t="shared" si="2"/>
        <v>1</v>
      </c>
      <c r="M65" s="433"/>
      <c r="N65" s="179"/>
      <c r="O65" s="179"/>
      <c r="P65" s="179"/>
      <c r="Q65" s="179"/>
      <c r="R65" s="179"/>
      <c r="S65" s="179"/>
      <c r="T65" s="179"/>
      <c r="U65" s="179"/>
      <c r="V65" s="179"/>
      <c r="W65" s="179"/>
      <c r="X65" s="179"/>
      <c r="Y65" s="179"/>
      <c r="Z65" s="179"/>
      <c r="AA65" s="179"/>
      <c r="AB65" s="179"/>
      <c r="AC65" s="179"/>
      <c r="AD65" s="179"/>
      <c r="AE65" s="179"/>
      <c r="AF65" s="179"/>
      <c r="AG65" s="179"/>
      <c r="AH65" s="179"/>
      <c r="AI65" s="179"/>
      <c r="AJ65" s="179"/>
      <c r="AK65" s="179"/>
      <c r="AL65" s="179"/>
      <c r="AM65" s="179"/>
      <c r="AN65" s="179"/>
      <c r="AO65" s="179"/>
    </row>
    <row r="66" spans="1:41" x14ac:dyDescent="0.2">
      <c r="A66" s="18"/>
      <c r="B66" s="250"/>
      <c r="C66" s="12"/>
      <c r="D66" s="427" t="str">
        <f t="shared" si="6"/>
        <v/>
      </c>
      <c r="E66" s="434">
        <v>64</v>
      </c>
      <c r="F66" s="429">
        <f>Berechnung!Y68</f>
        <v>2</v>
      </c>
      <c r="G66" s="435" t="s">
        <v>102</v>
      </c>
      <c r="H66" s="444" t="s">
        <v>99</v>
      </c>
      <c r="I66" s="445" t="s">
        <v>589</v>
      </c>
      <c r="J66" s="7">
        <f t="shared" si="5"/>
        <v>0</v>
      </c>
      <c r="K66" s="356" t="e">
        <f t="shared" si="1"/>
        <v>#N/A</v>
      </c>
      <c r="L66" s="180" t="b">
        <f t="shared" si="2"/>
        <v>1</v>
      </c>
      <c r="M66" s="433"/>
      <c r="N66" s="179"/>
      <c r="O66" s="179"/>
      <c r="P66" s="179"/>
      <c r="Q66" s="179"/>
      <c r="R66" s="179"/>
      <c r="S66" s="179"/>
      <c r="T66" s="179"/>
      <c r="U66" s="179"/>
      <c r="V66" s="179"/>
      <c r="W66" s="179"/>
      <c r="X66" s="179"/>
      <c r="Y66" s="179"/>
      <c r="Z66" s="179"/>
      <c r="AA66" s="179"/>
      <c r="AB66" s="179"/>
      <c r="AC66" s="179"/>
      <c r="AD66" s="179"/>
      <c r="AE66" s="179"/>
      <c r="AF66" s="179"/>
      <c r="AG66" s="179"/>
      <c r="AH66" s="179"/>
      <c r="AI66" s="179"/>
      <c r="AJ66" s="179"/>
      <c r="AK66" s="179"/>
      <c r="AL66" s="179"/>
      <c r="AM66" s="179"/>
      <c r="AN66" s="179"/>
      <c r="AO66" s="179"/>
    </row>
    <row r="67" spans="1:41" x14ac:dyDescent="0.2">
      <c r="A67" s="18"/>
      <c r="B67" s="251"/>
      <c r="C67" s="12"/>
      <c r="D67" s="427" t="str">
        <f t="shared" si="6"/>
        <v/>
      </c>
      <c r="E67" s="428">
        <v>65</v>
      </c>
      <c r="F67" s="429">
        <f>Berechnung!Y69</f>
        <v>2</v>
      </c>
      <c r="G67" s="435" t="s">
        <v>102</v>
      </c>
      <c r="H67" s="444" t="s">
        <v>99</v>
      </c>
      <c r="I67" s="445" t="s">
        <v>590</v>
      </c>
      <c r="J67" s="7">
        <f t="shared" ref="J67:J130" si="7">IF(L67=TRUE,0,K67)</f>
        <v>0</v>
      </c>
      <c r="K67" s="356" t="e">
        <f t="shared" si="1"/>
        <v>#N/A</v>
      </c>
      <c r="L67" s="180" t="b">
        <f t="shared" si="2"/>
        <v>1</v>
      </c>
      <c r="M67" s="433"/>
      <c r="N67" s="179"/>
      <c r="O67" s="179"/>
      <c r="P67" s="179"/>
      <c r="Q67" s="179"/>
      <c r="R67" s="179"/>
      <c r="S67" s="179"/>
      <c r="T67" s="179"/>
      <c r="U67" s="179"/>
      <c r="V67" s="179"/>
      <c r="W67" s="179"/>
      <c r="X67" s="179"/>
      <c r="Y67" s="179"/>
      <c r="Z67" s="179"/>
      <c r="AA67" s="179"/>
      <c r="AB67" s="179"/>
      <c r="AC67" s="179"/>
      <c r="AD67" s="179"/>
      <c r="AE67" s="179"/>
      <c r="AF67" s="179"/>
      <c r="AG67" s="179"/>
      <c r="AH67" s="179"/>
      <c r="AI67" s="179"/>
      <c r="AJ67" s="179"/>
      <c r="AK67" s="179"/>
      <c r="AL67" s="179"/>
      <c r="AM67" s="179"/>
      <c r="AN67" s="179"/>
      <c r="AO67" s="179"/>
    </row>
    <row r="68" spans="1:41" x14ac:dyDescent="0.2">
      <c r="A68" s="18"/>
      <c r="B68" s="251"/>
      <c r="C68" s="12"/>
      <c r="D68" s="427" t="str">
        <f t="shared" si="6"/>
        <v/>
      </c>
      <c r="E68" s="434">
        <v>66</v>
      </c>
      <c r="F68" s="429">
        <f>Berechnung!Y70</f>
        <v>2</v>
      </c>
      <c r="G68" s="435" t="s">
        <v>102</v>
      </c>
      <c r="H68" s="444" t="s">
        <v>99</v>
      </c>
      <c r="I68" s="445" t="s">
        <v>591</v>
      </c>
      <c r="J68" s="7">
        <f t="shared" si="7"/>
        <v>0</v>
      </c>
      <c r="K68" s="356" t="e">
        <f t="shared" ref="K68:K131" si="8">IF(I68="","",VLOOKUP(I68,$B$2:$C$906,2,FALSE))</f>
        <v>#N/A</v>
      </c>
      <c r="L68" s="180" t="b">
        <f t="shared" ref="L68:L131" si="9">ISNA(K68&lt;=0)</f>
        <v>1</v>
      </c>
      <c r="M68" s="433"/>
      <c r="N68" s="179"/>
      <c r="O68" s="179"/>
      <c r="P68" s="179"/>
      <c r="Q68" s="179"/>
      <c r="R68" s="179"/>
      <c r="S68" s="179"/>
      <c r="T68" s="179"/>
      <c r="U68" s="179"/>
      <c r="V68" s="179"/>
      <c r="W68" s="179"/>
      <c r="X68" s="179"/>
      <c r="Y68" s="179"/>
      <c r="Z68" s="179"/>
      <c r="AA68" s="179"/>
      <c r="AB68" s="179"/>
      <c r="AC68" s="179"/>
      <c r="AD68" s="179"/>
      <c r="AE68" s="179"/>
      <c r="AF68" s="179"/>
      <c r="AG68" s="179"/>
      <c r="AH68" s="179"/>
      <c r="AI68" s="179"/>
      <c r="AJ68" s="179"/>
      <c r="AK68" s="179"/>
      <c r="AL68" s="179"/>
      <c r="AM68" s="179"/>
      <c r="AN68" s="179"/>
      <c r="AO68" s="179"/>
    </row>
    <row r="69" spans="1:41" x14ac:dyDescent="0.2">
      <c r="A69" s="18"/>
      <c r="B69" s="251"/>
      <c r="C69" s="12"/>
      <c r="D69" s="427" t="str">
        <f t="shared" si="6"/>
        <v/>
      </c>
      <c r="E69" s="428">
        <v>67</v>
      </c>
      <c r="F69" s="429">
        <f>Berechnung!Y71</f>
        <v>2</v>
      </c>
      <c r="G69" s="435" t="s">
        <v>102</v>
      </c>
      <c r="H69" s="444" t="s">
        <v>99</v>
      </c>
      <c r="I69" s="445" t="s">
        <v>107</v>
      </c>
      <c r="J69" s="7">
        <f t="shared" si="7"/>
        <v>0</v>
      </c>
      <c r="K69" s="356" t="e">
        <f t="shared" si="8"/>
        <v>#N/A</v>
      </c>
      <c r="L69" s="180" t="b">
        <f t="shared" si="9"/>
        <v>1</v>
      </c>
      <c r="M69" s="433"/>
      <c r="N69" s="179"/>
      <c r="O69" s="179"/>
      <c r="P69" s="179"/>
      <c r="Q69" s="179"/>
      <c r="R69" s="179"/>
      <c r="S69" s="179"/>
      <c r="T69" s="179"/>
      <c r="U69" s="179"/>
      <c r="V69" s="179"/>
      <c r="W69" s="179"/>
      <c r="X69" s="179"/>
      <c r="Y69" s="179"/>
      <c r="Z69" s="179"/>
      <c r="AA69" s="179"/>
      <c r="AB69" s="179"/>
      <c r="AC69" s="179"/>
      <c r="AD69" s="179"/>
      <c r="AE69" s="179"/>
      <c r="AF69" s="179"/>
      <c r="AG69" s="179"/>
      <c r="AH69" s="179"/>
      <c r="AI69" s="179"/>
      <c r="AJ69" s="179"/>
      <c r="AK69" s="179"/>
      <c r="AL69" s="179"/>
      <c r="AM69" s="179"/>
      <c r="AN69" s="179"/>
      <c r="AO69" s="179"/>
    </row>
    <row r="70" spans="1:41" x14ac:dyDescent="0.2">
      <c r="A70" s="18"/>
      <c r="B70" s="251"/>
      <c r="C70" s="12"/>
      <c r="D70" s="427" t="str">
        <f t="shared" si="6"/>
        <v/>
      </c>
      <c r="E70" s="434">
        <v>68</v>
      </c>
      <c r="F70" s="429">
        <f>Berechnung!Y72</f>
        <v>4</v>
      </c>
      <c r="G70" s="435" t="s">
        <v>102</v>
      </c>
      <c r="H70" s="444" t="s">
        <v>99</v>
      </c>
      <c r="I70" s="445" t="s">
        <v>109</v>
      </c>
      <c r="J70" s="7">
        <f t="shared" si="7"/>
        <v>0</v>
      </c>
      <c r="K70" s="356" t="e">
        <f t="shared" si="8"/>
        <v>#N/A</v>
      </c>
      <c r="L70" s="180" t="b">
        <f t="shared" si="9"/>
        <v>1</v>
      </c>
      <c r="M70" s="433"/>
      <c r="N70" s="179"/>
      <c r="O70" s="179"/>
      <c r="P70" s="179"/>
      <c r="Q70" s="179"/>
      <c r="R70" s="179"/>
      <c r="S70" s="179"/>
      <c r="T70" s="179"/>
      <c r="U70" s="179"/>
      <c r="V70" s="179"/>
      <c r="W70" s="179"/>
      <c r="X70" s="179"/>
      <c r="Y70" s="179"/>
      <c r="Z70" s="179"/>
      <c r="AA70" s="179"/>
      <c r="AB70" s="179"/>
      <c r="AC70" s="179"/>
      <c r="AD70" s="179"/>
      <c r="AE70" s="179"/>
      <c r="AF70" s="179"/>
      <c r="AG70" s="179"/>
      <c r="AH70" s="179"/>
      <c r="AI70" s="179"/>
      <c r="AJ70" s="179"/>
      <c r="AK70" s="179"/>
      <c r="AL70" s="179"/>
      <c r="AM70" s="179"/>
      <c r="AN70" s="179"/>
      <c r="AO70" s="179"/>
    </row>
    <row r="71" spans="1:41" x14ac:dyDescent="0.2">
      <c r="A71" s="18"/>
      <c r="B71" s="250"/>
      <c r="C71" s="12"/>
      <c r="D71" s="427" t="str">
        <f t="shared" ref="D71:D72" si="10">IF(B71="","",VLOOKUP(B71,$I$2:$I$851,1,FALSE))</f>
        <v/>
      </c>
      <c r="E71" s="428">
        <v>69</v>
      </c>
      <c r="F71" s="429">
        <f>Berechnung!Y73</f>
        <v>4</v>
      </c>
      <c r="G71" s="435" t="s">
        <v>102</v>
      </c>
      <c r="H71" s="444" t="s">
        <v>99</v>
      </c>
      <c r="I71" s="445" t="s">
        <v>596</v>
      </c>
      <c r="J71" s="7">
        <f t="shared" si="7"/>
        <v>0</v>
      </c>
      <c r="K71" s="356" t="e">
        <f t="shared" si="8"/>
        <v>#N/A</v>
      </c>
      <c r="L71" s="180" t="b">
        <f t="shared" si="9"/>
        <v>1</v>
      </c>
      <c r="M71" s="433"/>
      <c r="N71" s="179"/>
      <c r="O71" s="179"/>
      <c r="P71" s="179"/>
      <c r="Q71" s="179"/>
      <c r="R71" s="179"/>
      <c r="S71" s="179"/>
      <c r="T71" s="179"/>
      <c r="U71" s="179"/>
      <c r="V71" s="179"/>
      <c r="W71" s="179"/>
      <c r="X71" s="179"/>
      <c r="Y71" s="179"/>
      <c r="Z71" s="179"/>
      <c r="AA71" s="179"/>
      <c r="AB71" s="179"/>
      <c r="AC71" s="179"/>
      <c r="AD71" s="179"/>
      <c r="AE71" s="179"/>
      <c r="AF71" s="179"/>
      <c r="AG71" s="179"/>
      <c r="AH71" s="179"/>
      <c r="AI71" s="179"/>
      <c r="AJ71" s="179"/>
      <c r="AK71" s="179"/>
      <c r="AL71" s="179"/>
      <c r="AM71" s="179"/>
      <c r="AN71" s="179"/>
      <c r="AO71" s="179"/>
    </row>
    <row r="72" spans="1:41" x14ac:dyDescent="0.2">
      <c r="A72" s="18"/>
      <c r="B72" s="251"/>
      <c r="C72" s="12"/>
      <c r="D72" s="427" t="str">
        <f t="shared" si="10"/>
        <v/>
      </c>
      <c r="E72" s="434">
        <v>70</v>
      </c>
      <c r="F72" s="429">
        <f>Berechnung!Y74</f>
        <v>4</v>
      </c>
      <c r="G72" s="435" t="s">
        <v>102</v>
      </c>
      <c r="H72" s="444" t="s">
        <v>99</v>
      </c>
      <c r="I72" s="445" t="s">
        <v>597</v>
      </c>
      <c r="J72" s="7">
        <f t="shared" si="7"/>
        <v>0</v>
      </c>
      <c r="K72" s="356" t="e">
        <f t="shared" si="8"/>
        <v>#N/A</v>
      </c>
      <c r="L72" s="180" t="b">
        <f t="shared" si="9"/>
        <v>1</v>
      </c>
      <c r="M72" s="433"/>
      <c r="N72" s="179"/>
      <c r="O72" s="179"/>
      <c r="P72" s="179"/>
      <c r="Q72" s="179"/>
      <c r="R72" s="179"/>
      <c r="S72" s="179"/>
      <c r="T72" s="179"/>
      <c r="U72" s="179"/>
      <c r="V72" s="179"/>
      <c r="W72" s="179"/>
      <c r="X72" s="179"/>
      <c r="Y72" s="179"/>
      <c r="Z72" s="179"/>
      <c r="AA72" s="179"/>
      <c r="AB72" s="179"/>
      <c r="AC72" s="179"/>
      <c r="AD72" s="179"/>
      <c r="AE72" s="179"/>
      <c r="AF72" s="179"/>
      <c r="AG72" s="179"/>
      <c r="AH72" s="179"/>
      <c r="AI72" s="179"/>
      <c r="AJ72" s="179"/>
      <c r="AK72" s="179"/>
      <c r="AL72" s="179"/>
      <c r="AM72" s="179"/>
      <c r="AN72" s="179"/>
      <c r="AO72" s="179"/>
    </row>
    <row r="73" spans="1:41" x14ac:dyDescent="0.2">
      <c r="A73" s="18"/>
      <c r="B73" s="250"/>
      <c r="C73" s="12"/>
      <c r="D73" s="427" t="str">
        <f t="shared" ref="D73:D136" si="11">IF(B73="","",VLOOKUP(B73,$I$2:$I$851,1,FALSE))</f>
        <v/>
      </c>
      <c r="E73" s="428">
        <v>71</v>
      </c>
      <c r="F73" s="429">
        <f>Berechnung!Y75</f>
        <v>4</v>
      </c>
      <c r="G73" s="435" t="s">
        <v>102</v>
      </c>
      <c r="H73" s="444" t="s">
        <v>99</v>
      </c>
      <c r="I73" s="445" t="s">
        <v>598</v>
      </c>
      <c r="J73" s="7">
        <f t="shared" si="7"/>
        <v>0</v>
      </c>
      <c r="K73" s="356" t="e">
        <f t="shared" si="8"/>
        <v>#N/A</v>
      </c>
      <c r="L73" s="180" t="b">
        <f t="shared" si="9"/>
        <v>1</v>
      </c>
      <c r="M73" s="433"/>
      <c r="N73" s="179"/>
      <c r="O73" s="179"/>
      <c r="P73" s="179"/>
      <c r="Q73" s="179"/>
      <c r="R73" s="179"/>
      <c r="S73" s="179"/>
      <c r="T73" s="179"/>
      <c r="U73" s="179"/>
      <c r="V73" s="179"/>
      <c r="W73" s="179"/>
      <c r="X73" s="179"/>
      <c r="Y73" s="179"/>
      <c r="Z73" s="179"/>
      <c r="AA73" s="179"/>
      <c r="AB73" s="179"/>
      <c r="AC73" s="179"/>
      <c r="AD73" s="179"/>
      <c r="AE73" s="179"/>
      <c r="AF73" s="179"/>
      <c r="AG73" s="179"/>
      <c r="AH73" s="179"/>
      <c r="AI73" s="179"/>
      <c r="AJ73" s="179"/>
      <c r="AK73" s="179"/>
      <c r="AL73" s="179"/>
      <c r="AM73" s="179"/>
      <c r="AN73" s="179"/>
      <c r="AO73" s="179"/>
    </row>
    <row r="74" spans="1:41" x14ac:dyDescent="0.2">
      <c r="A74" s="18"/>
      <c r="B74" s="251"/>
      <c r="C74" s="12"/>
      <c r="D74" s="427" t="str">
        <f t="shared" si="11"/>
        <v/>
      </c>
      <c r="E74" s="434">
        <v>72</v>
      </c>
      <c r="F74" s="429">
        <f>Berechnung!Y76</f>
        <v>4</v>
      </c>
      <c r="G74" s="435" t="s">
        <v>102</v>
      </c>
      <c r="H74" s="444" t="s">
        <v>99</v>
      </c>
      <c r="I74" s="445" t="s">
        <v>599</v>
      </c>
      <c r="J74" s="7">
        <f t="shared" si="7"/>
        <v>0</v>
      </c>
      <c r="K74" s="356" t="e">
        <f t="shared" si="8"/>
        <v>#N/A</v>
      </c>
      <c r="L74" s="180" t="b">
        <f t="shared" si="9"/>
        <v>1</v>
      </c>
      <c r="M74" s="433"/>
      <c r="N74" s="179"/>
      <c r="O74" s="179"/>
      <c r="P74" s="179"/>
      <c r="Q74" s="179"/>
      <c r="R74" s="179"/>
      <c r="S74" s="179"/>
      <c r="T74" s="179"/>
      <c r="U74" s="179"/>
      <c r="V74" s="179"/>
      <c r="W74" s="179"/>
      <c r="X74" s="179"/>
      <c r="Y74" s="179"/>
      <c r="Z74" s="179"/>
      <c r="AA74" s="179"/>
      <c r="AB74" s="179"/>
      <c r="AC74" s="179"/>
      <c r="AD74" s="179"/>
      <c r="AE74" s="179"/>
      <c r="AF74" s="179"/>
      <c r="AG74" s="179"/>
      <c r="AH74" s="179"/>
      <c r="AI74" s="179"/>
      <c r="AJ74" s="179"/>
      <c r="AK74" s="179"/>
      <c r="AL74" s="179"/>
      <c r="AM74" s="179"/>
      <c r="AN74" s="179"/>
      <c r="AO74" s="179"/>
    </row>
    <row r="75" spans="1:41" x14ac:dyDescent="0.2">
      <c r="A75" s="18"/>
      <c r="B75" s="251"/>
      <c r="C75" s="12"/>
      <c r="D75" s="427" t="str">
        <f t="shared" si="11"/>
        <v/>
      </c>
      <c r="E75" s="428">
        <v>73</v>
      </c>
      <c r="F75" s="429">
        <f>Berechnung!Y77</f>
        <v>4</v>
      </c>
      <c r="G75" s="435" t="s">
        <v>102</v>
      </c>
      <c r="H75" s="444" t="s">
        <v>99</v>
      </c>
      <c r="I75" s="445" t="s">
        <v>612</v>
      </c>
      <c r="J75" s="7">
        <f t="shared" si="7"/>
        <v>0</v>
      </c>
      <c r="K75" s="356" t="e">
        <f t="shared" si="8"/>
        <v>#N/A</v>
      </c>
      <c r="L75" s="180" t="b">
        <f t="shared" si="9"/>
        <v>1</v>
      </c>
      <c r="M75" s="433"/>
      <c r="N75" s="179"/>
      <c r="O75" s="179"/>
      <c r="P75" s="179"/>
      <c r="Q75" s="179"/>
      <c r="R75" s="179"/>
      <c r="S75" s="179"/>
      <c r="T75" s="179"/>
      <c r="U75" s="179"/>
      <c r="V75" s="179"/>
      <c r="W75" s="179"/>
      <c r="X75" s="179"/>
      <c r="Y75" s="179"/>
      <c r="Z75" s="179"/>
      <c r="AA75" s="179"/>
      <c r="AB75" s="179"/>
      <c r="AC75" s="179"/>
      <c r="AD75" s="179"/>
      <c r="AE75" s="179"/>
      <c r="AF75" s="179"/>
      <c r="AG75" s="179"/>
      <c r="AH75" s="179"/>
      <c r="AI75" s="179"/>
      <c r="AJ75" s="179"/>
      <c r="AK75" s="179"/>
      <c r="AL75" s="179"/>
      <c r="AM75" s="179"/>
      <c r="AN75" s="179"/>
      <c r="AO75" s="179"/>
    </row>
    <row r="76" spans="1:41" x14ac:dyDescent="0.2">
      <c r="A76" s="18"/>
      <c r="B76" s="251"/>
      <c r="C76" s="12"/>
      <c r="D76" s="427" t="str">
        <f t="shared" si="11"/>
        <v/>
      </c>
      <c r="E76" s="434">
        <v>74</v>
      </c>
      <c r="F76" s="429">
        <f>Berechnung!Y78</f>
        <v>2</v>
      </c>
      <c r="G76" s="435" t="s">
        <v>102</v>
      </c>
      <c r="H76" s="444" t="s">
        <v>99</v>
      </c>
      <c r="I76" s="445" t="s">
        <v>613</v>
      </c>
      <c r="J76" s="7">
        <f t="shared" si="7"/>
        <v>0</v>
      </c>
      <c r="K76" s="356" t="e">
        <f t="shared" si="8"/>
        <v>#N/A</v>
      </c>
      <c r="L76" s="180" t="b">
        <f t="shared" si="9"/>
        <v>1</v>
      </c>
      <c r="M76" s="433"/>
      <c r="N76" s="179"/>
      <c r="O76" s="179"/>
      <c r="P76" s="179"/>
      <c r="Q76" s="179"/>
      <c r="R76" s="179"/>
      <c r="S76" s="179"/>
      <c r="T76" s="179"/>
      <c r="U76" s="179"/>
      <c r="V76" s="179"/>
      <c r="W76" s="179"/>
      <c r="X76" s="179"/>
      <c r="Y76" s="179"/>
      <c r="Z76" s="179"/>
      <c r="AA76" s="179"/>
      <c r="AB76" s="179"/>
      <c r="AC76" s="179"/>
      <c r="AD76" s="179"/>
      <c r="AE76" s="179"/>
      <c r="AF76" s="179"/>
      <c r="AG76" s="179"/>
      <c r="AH76" s="179"/>
      <c r="AI76" s="179"/>
      <c r="AJ76" s="179"/>
      <c r="AK76" s="179"/>
      <c r="AL76" s="179"/>
      <c r="AM76" s="179"/>
      <c r="AN76" s="179"/>
      <c r="AO76" s="179"/>
    </row>
    <row r="77" spans="1:41" x14ac:dyDescent="0.2">
      <c r="A77" s="18"/>
      <c r="B77" s="251"/>
      <c r="C77" s="12"/>
      <c r="D77" s="427" t="str">
        <f t="shared" si="11"/>
        <v/>
      </c>
      <c r="E77" s="428">
        <v>75</v>
      </c>
      <c r="F77" s="429">
        <f>Berechnung!Y79</f>
        <v>2</v>
      </c>
      <c r="G77" s="435" t="s">
        <v>102</v>
      </c>
      <c r="H77" s="444" t="s">
        <v>99</v>
      </c>
      <c r="I77" s="445" t="s">
        <v>614</v>
      </c>
      <c r="J77" s="7">
        <f t="shared" si="7"/>
        <v>0</v>
      </c>
      <c r="K77" s="356" t="e">
        <f t="shared" si="8"/>
        <v>#N/A</v>
      </c>
      <c r="L77" s="180" t="b">
        <f t="shared" si="9"/>
        <v>1</v>
      </c>
      <c r="M77" s="433"/>
      <c r="N77" s="179"/>
      <c r="O77" s="179"/>
      <c r="P77" s="179"/>
      <c r="Q77" s="179"/>
      <c r="R77" s="179"/>
      <c r="S77" s="179"/>
      <c r="T77" s="179"/>
      <c r="U77" s="179"/>
      <c r="V77" s="179"/>
      <c r="W77" s="179"/>
      <c r="X77" s="179"/>
      <c r="Y77" s="179"/>
      <c r="Z77" s="179"/>
      <c r="AA77" s="179"/>
      <c r="AB77" s="179"/>
      <c r="AC77" s="179"/>
      <c r="AD77" s="179"/>
      <c r="AE77" s="179"/>
      <c r="AF77" s="179"/>
      <c r="AG77" s="179"/>
      <c r="AH77" s="179"/>
      <c r="AI77" s="179"/>
      <c r="AJ77" s="179"/>
      <c r="AK77" s="179"/>
      <c r="AL77" s="179"/>
      <c r="AM77" s="179"/>
      <c r="AN77" s="179"/>
      <c r="AO77" s="179"/>
    </row>
    <row r="78" spans="1:41" x14ac:dyDescent="0.2">
      <c r="A78" s="18"/>
      <c r="B78" s="250"/>
      <c r="C78" s="12"/>
      <c r="D78" s="427" t="str">
        <f t="shared" si="11"/>
        <v/>
      </c>
      <c r="E78" s="434">
        <v>76</v>
      </c>
      <c r="F78" s="429">
        <f>Berechnung!Y80</f>
        <v>2</v>
      </c>
      <c r="G78" s="435" t="s">
        <v>102</v>
      </c>
      <c r="H78" s="444" t="s">
        <v>99</v>
      </c>
      <c r="I78" s="445" t="s">
        <v>110</v>
      </c>
      <c r="J78" s="7">
        <f t="shared" si="7"/>
        <v>0</v>
      </c>
      <c r="K78" s="356" t="e">
        <f t="shared" si="8"/>
        <v>#N/A</v>
      </c>
      <c r="L78" s="180" t="b">
        <f t="shared" si="9"/>
        <v>1</v>
      </c>
      <c r="M78" s="433"/>
      <c r="N78" s="179"/>
      <c r="O78" s="179"/>
      <c r="P78" s="179"/>
      <c r="Q78" s="179"/>
      <c r="R78" s="179"/>
      <c r="S78" s="179"/>
      <c r="T78" s="179"/>
      <c r="U78" s="179"/>
      <c r="V78" s="179"/>
      <c r="W78" s="179"/>
      <c r="X78" s="179"/>
      <c r="Y78" s="179"/>
      <c r="Z78" s="179"/>
      <c r="AA78" s="179"/>
      <c r="AB78" s="179"/>
      <c r="AC78" s="179"/>
      <c r="AD78" s="179"/>
      <c r="AE78" s="179"/>
      <c r="AF78" s="179"/>
      <c r="AG78" s="179"/>
      <c r="AH78" s="179"/>
      <c r="AI78" s="179"/>
      <c r="AJ78" s="179"/>
      <c r="AK78" s="179"/>
      <c r="AL78" s="179"/>
      <c r="AM78" s="179"/>
      <c r="AN78" s="179"/>
      <c r="AO78" s="179"/>
    </row>
    <row r="79" spans="1:41" x14ac:dyDescent="0.2">
      <c r="A79" s="18"/>
      <c r="B79" s="250"/>
      <c r="C79" s="12"/>
      <c r="D79" s="427" t="str">
        <f t="shared" si="11"/>
        <v/>
      </c>
      <c r="E79" s="428">
        <v>77</v>
      </c>
      <c r="F79" s="429">
        <f>Berechnung!Y81</f>
        <v>4</v>
      </c>
      <c r="G79" s="435" t="s">
        <v>102</v>
      </c>
      <c r="H79" s="444" t="s">
        <v>99</v>
      </c>
      <c r="I79" s="445" t="s">
        <v>615</v>
      </c>
      <c r="J79" s="7">
        <f t="shared" si="7"/>
        <v>0</v>
      </c>
      <c r="K79" s="356" t="e">
        <f t="shared" si="8"/>
        <v>#N/A</v>
      </c>
      <c r="L79" s="180" t="b">
        <f t="shared" si="9"/>
        <v>1</v>
      </c>
      <c r="M79" s="433"/>
      <c r="N79" s="179"/>
      <c r="O79" s="179"/>
      <c r="P79" s="179"/>
      <c r="Q79" s="179"/>
      <c r="R79" s="179"/>
      <c r="S79" s="179"/>
      <c r="T79" s="179"/>
      <c r="U79" s="179"/>
      <c r="V79" s="179"/>
      <c r="W79" s="179"/>
      <c r="X79" s="179"/>
      <c r="Y79" s="179"/>
      <c r="Z79" s="179"/>
      <c r="AA79" s="179"/>
      <c r="AB79" s="179"/>
      <c r="AC79" s="179"/>
      <c r="AD79" s="179"/>
      <c r="AE79" s="179"/>
      <c r="AF79" s="179"/>
      <c r="AG79" s="179"/>
      <c r="AH79" s="179"/>
      <c r="AI79" s="179"/>
      <c r="AJ79" s="179"/>
      <c r="AK79" s="179"/>
      <c r="AL79" s="179"/>
      <c r="AM79" s="179"/>
      <c r="AN79" s="179"/>
      <c r="AO79" s="179"/>
    </row>
    <row r="80" spans="1:41" x14ac:dyDescent="0.2">
      <c r="A80" s="18"/>
      <c r="B80" s="251"/>
      <c r="C80" s="12"/>
      <c r="D80" s="427" t="str">
        <f t="shared" si="11"/>
        <v/>
      </c>
      <c r="E80" s="434">
        <v>78</v>
      </c>
      <c r="F80" s="429">
        <f>Berechnung!Y82</f>
        <v>4</v>
      </c>
      <c r="G80" s="435" t="s">
        <v>102</v>
      </c>
      <c r="H80" s="444" t="s">
        <v>99</v>
      </c>
      <c r="I80" s="445" t="s">
        <v>644</v>
      </c>
      <c r="J80" s="7">
        <f t="shared" si="7"/>
        <v>0</v>
      </c>
      <c r="K80" s="356" t="e">
        <f t="shared" si="8"/>
        <v>#N/A</v>
      </c>
      <c r="L80" s="180" t="b">
        <f t="shared" si="9"/>
        <v>1</v>
      </c>
      <c r="M80" s="433"/>
      <c r="N80" s="179"/>
      <c r="O80" s="179"/>
      <c r="P80" s="179"/>
      <c r="Q80" s="179"/>
      <c r="R80" s="179"/>
      <c r="S80" s="179"/>
      <c r="T80" s="179"/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  <c r="AF80" s="179"/>
      <c r="AG80" s="179"/>
      <c r="AH80" s="179"/>
      <c r="AI80" s="179"/>
      <c r="AJ80" s="179"/>
      <c r="AK80" s="179"/>
      <c r="AL80" s="179"/>
      <c r="AM80" s="179"/>
      <c r="AN80" s="179"/>
      <c r="AO80" s="179"/>
    </row>
    <row r="81" spans="1:41" x14ac:dyDescent="0.2">
      <c r="A81" s="18"/>
      <c r="B81" s="250"/>
      <c r="C81" s="12"/>
      <c r="D81" s="427" t="str">
        <f t="shared" si="11"/>
        <v/>
      </c>
      <c r="E81" s="428">
        <v>79</v>
      </c>
      <c r="F81" s="429">
        <f>Berechnung!Y83</f>
        <v>4</v>
      </c>
      <c r="G81" s="435" t="s">
        <v>102</v>
      </c>
      <c r="H81" s="444" t="s">
        <v>99</v>
      </c>
      <c r="I81" s="445" t="s">
        <v>645</v>
      </c>
      <c r="J81" s="7">
        <f t="shared" si="7"/>
        <v>0</v>
      </c>
      <c r="K81" s="356" t="e">
        <f t="shared" si="8"/>
        <v>#N/A</v>
      </c>
      <c r="L81" s="180" t="b">
        <f t="shared" si="9"/>
        <v>1</v>
      </c>
      <c r="M81" s="433"/>
      <c r="N81" s="179"/>
      <c r="O81" s="179"/>
      <c r="P81" s="179"/>
      <c r="Q81" s="179"/>
      <c r="R81" s="179"/>
      <c r="S81" s="179"/>
      <c r="T81" s="179"/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  <c r="AF81" s="179"/>
      <c r="AG81" s="179"/>
      <c r="AH81" s="179"/>
      <c r="AI81" s="179"/>
      <c r="AJ81" s="179"/>
      <c r="AK81" s="179"/>
      <c r="AL81" s="179"/>
      <c r="AM81" s="179"/>
      <c r="AN81" s="179"/>
      <c r="AO81" s="179"/>
    </row>
    <row r="82" spans="1:41" x14ac:dyDescent="0.2">
      <c r="A82" s="18"/>
      <c r="B82" s="250"/>
      <c r="C82" s="12"/>
      <c r="D82" s="427" t="str">
        <f t="shared" si="11"/>
        <v/>
      </c>
      <c r="E82" s="434">
        <v>80</v>
      </c>
      <c r="F82" s="429">
        <f>Berechnung!Y84</f>
        <v>2</v>
      </c>
      <c r="G82" s="435" t="s">
        <v>102</v>
      </c>
      <c r="H82" s="444" t="s">
        <v>99</v>
      </c>
      <c r="I82" s="445" t="s">
        <v>646</v>
      </c>
      <c r="J82" s="7">
        <f t="shared" si="7"/>
        <v>0</v>
      </c>
      <c r="K82" s="356" t="e">
        <f t="shared" si="8"/>
        <v>#N/A</v>
      </c>
      <c r="L82" s="180" t="b">
        <f t="shared" si="9"/>
        <v>1</v>
      </c>
      <c r="M82" s="433"/>
      <c r="N82" s="179"/>
      <c r="O82" s="179"/>
      <c r="P82" s="179"/>
      <c r="Q82" s="179"/>
      <c r="R82" s="179"/>
      <c r="S82" s="179"/>
      <c r="T82" s="179"/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  <c r="AF82" s="179"/>
      <c r="AG82" s="179"/>
      <c r="AH82" s="179"/>
      <c r="AI82" s="179"/>
      <c r="AJ82" s="179"/>
      <c r="AK82" s="179"/>
      <c r="AL82" s="179"/>
      <c r="AM82" s="179"/>
      <c r="AN82" s="179"/>
      <c r="AO82" s="179"/>
    </row>
    <row r="83" spans="1:41" x14ac:dyDescent="0.2">
      <c r="A83" s="18"/>
      <c r="B83" s="250"/>
      <c r="C83" s="12"/>
      <c r="D83" s="427" t="str">
        <f t="shared" si="11"/>
        <v/>
      </c>
      <c r="E83" s="428">
        <v>81</v>
      </c>
      <c r="F83" s="429">
        <f>Berechnung!Y85</f>
        <v>2</v>
      </c>
      <c r="G83" s="435" t="s">
        <v>102</v>
      </c>
      <c r="H83" s="444" t="s">
        <v>99</v>
      </c>
      <c r="I83" s="445" t="s">
        <v>657</v>
      </c>
      <c r="J83" s="7">
        <f t="shared" si="7"/>
        <v>0</v>
      </c>
      <c r="K83" s="356" t="e">
        <f t="shared" si="8"/>
        <v>#N/A</v>
      </c>
      <c r="L83" s="180" t="b">
        <f t="shared" si="9"/>
        <v>1</v>
      </c>
      <c r="M83" s="433"/>
      <c r="N83" s="179"/>
      <c r="O83" s="179"/>
      <c r="P83" s="179"/>
      <c r="Q83" s="179"/>
      <c r="R83" s="179"/>
      <c r="S83" s="179"/>
      <c r="T83" s="179"/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  <c r="AF83" s="179"/>
      <c r="AG83" s="179"/>
      <c r="AH83" s="179"/>
      <c r="AI83" s="179"/>
      <c r="AJ83" s="179"/>
      <c r="AK83" s="179"/>
      <c r="AL83" s="179"/>
      <c r="AM83" s="179"/>
      <c r="AN83" s="179"/>
      <c r="AO83" s="179"/>
    </row>
    <row r="84" spans="1:41" x14ac:dyDescent="0.2">
      <c r="A84" s="18"/>
      <c r="B84" s="251"/>
      <c r="C84" s="12"/>
      <c r="D84" s="427" t="str">
        <f t="shared" si="11"/>
        <v/>
      </c>
      <c r="E84" s="434">
        <v>82</v>
      </c>
      <c r="F84" s="429">
        <f>Berechnung!Y86</f>
        <v>2</v>
      </c>
      <c r="G84" s="435" t="s">
        <v>102</v>
      </c>
      <c r="H84" s="444" t="s">
        <v>99</v>
      </c>
      <c r="I84" s="445" t="s">
        <v>660</v>
      </c>
      <c r="J84" s="7">
        <f t="shared" si="7"/>
        <v>0</v>
      </c>
      <c r="K84" s="356" t="e">
        <f t="shared" si="8"/>
        <v>#N/A</v>
      </c>
      <c r="L84" s="180" t="b">
        <f t="shared" si="9"/>
        <v>1</v>
      </c>
      <c r="M84" s="433"/>
      <c r="N84" s="179"/>
      <c r="O84" s="179"/>
      <c r="P84" s="179"/>
      <c r="Q84" s="179"/>
      <c r="R84" s="179"/>
      <c r="S84" s="179"/>
      <c r="T84" s="179"/>
      <c r="U84" s="179"/>
      <c r="V84" s="179"/>
      <c r="W84" s="179"/>
      <c r="X84" s="179"/>
      <c r="Y84" s="179"/>
      <c r="Z84" s="179"/>
      <c r="AA84" s="179"/>
      <c r="AB84" s="179"/>
      <c r="AC84" s="179"/>
      <c r="AD84" s="179"/>
      <c r="AE84" s="179"/>
      <c r="AF84" s="179"/>
      <c r="AG84" s="179"/>
      <c r="AH84" s="179"/>
      <c r="AI84" s="179"/>
      <c r="AJ84" s="179"/>
      <c r="AK84" s="179"/>
      <c r="AL84" s="179"/>
      <c r="AM84" s="179"/>
      <c r="AN84" s="179"/>
      <c r="AO84" s="179"/>
    </row>
    <row r="85" spans="1:41" ht="15" x14ac:dyDescent="0.25">
      <c r="A85" s="18"/>
      <c r="B85" s="255"/>
      <c r="C85" s="12"/>
      <c r="D85" s="427" t="str">
        <f t="shared" si="11"/>
        <v/>
      </c>
      <c r="E85" s="428">
        <v>83</v>
      </c>
      <c r="F85" s="429">
        <f>Berechnung!Y87</f>
        <v>8</v>
      </c>
      <c r="G85" s="435" t="s">
        <v>102</v>
      </c>
      <c r="H85" s="444" t="s">
        <v>99</v>
      </c>
      <c r="I85" s="445" t="s">
        <v>112</v>
      </c>
      <c r="J85" s="7">
        <f t="shared" si="7"/>
        <v>0</v>
      </c>
      <c r="K85" s="356" t="e">
        <f t="shared" si="8"/>
        <v>#N/A</v>
      </c>
      <c r="L85" s="180" t="b">
        <f t="shared" si="9"/>
        <v>1</v>
      </c>
      <c r="M85" s="433"/>
      <c r="N85" s="179"/>
      <c r="O85" s="179"/>
      <c r="P85" s="179"/>
      <c r="Q85" s="179"/>
      <c r="R85" s="179"/>
      <c r="S85" s="179"/>
      <c r="T85" s="179"/>
      <c r="U85" s="179"/>
      <c r="V85" s="179"/>
      <c r="W85" s="179"/>
      <c r="X85" s="179"/>
      <c r="Y85" s="179"/>
      <c r="Z85" s="179"/>
      <c r="AA85" s="179"/>
      <c r="AB85" s="179"/>
      <c r="AC85" s="179"/>
      <c r="AD85" s="179"/>
      <c r="AE85" s="179"/>
      <c r="AF85" s="179"/>
      <c r="AG85" s="179"/>
      <c r="AH85" s="179"/>
      <c r="AI85" s="179"/>
      <c r="AJ85" s="179"/>
      <c r="AK85" s="179"/>
      <c r="AL85" s="179"/>
      <c r="AM85" s="179"/>
      <c r="AN85" s="179"/>
      <c r="AO85" s="179"/>
    </row>
    <row r="86" spans="1:41" x14ac:dyDescent="0.2">
      <c r="A86" s="18"/>
      <c r="B86" s="250"/>
      <c r="C86" s="12"/>
      <c r="D86" s="427" t="str">
        <f t="shared" si="11"/>
        <v/>
      </c>
      <c r="E86" s="434">
        <v>84</v>
      </c>
      <c r="F86" s="429">
        <f>Berechnung!Y88</f>
        <v>2</v>
      </c>
      <c r="G86" s="435" t="s">
        <v>102</v>
      </c>
      <c r="H86" s="444" t="s">
        <v>99</v>
      </c>
      <c r="I86" s="445" t="s">
        <v>1116</v>
      </c>
      <c r="J86" s="7">
        <f t="shared" si="7"/>
        <v>0</v>
      </c>
      <c r="K86" s="356" t="e">
        <f t="shared" si="8"/>
        <v>#N/A</v>
      </c>
      <c r="L86" s="180" t="b">
        <f t="shared" si="9"/>
        <v>1</v>
      </c>
      <c r="M86" s="433"/>
      <c r="N86" s="179"/>
      <c r="O86" s="179"/>
      <c r="P86" s="179"/>
      <c r="Q86" s="179"/>
      <c r="R86" s="179"/>
      <c r="S86" s="179"/>
      <c r="T86" s="179"/>
      <c r="U86" s="179"/>
      <c r="V86" s="179"/>
      <c r="W86" s="179"/>
      <c r="X86" s="179"/>
      <c r="Y86" s="179"/>
      <c r="Z86" s="179"/>
      <c r="AA86" s="179"/>
      <c r="AB86" s="179"/>
      <c r="AC86" s="179"/>
      <c r="AD86" s="179"/>
      <c r="AE86" s="179"/>
      <c r="AF86" s="179"/>
      <c r="AG86" s="179"/>
      <c r="AH86" s="179"/>
      <c r="AI86" s="179"/>
      <c r="AJ86" s="179"/>
      <c r="AK86" s="179"/>
      <c r="AL86" s="179"/>
      <c r="AM86" s="179"/>
      <c r="AN86" s="179"/>
      <c r="AO86" s="179"/>
    </row>
    <row r="87" spans="1:41" x14ac:dyDescent="0.2">
      <c r="A87" s="18"/>
      <c r="B87" s="251"/>
      <c r="C87" s="12"/>
      <c r="D87" s="427" t="str">
        <f t="shared" si="11"/>
        <v/>
      </c>
      <c r="E87" s="428">
        <v>85</v>
      </c>
      <c r="F87" s="429">
        <f>Berechnung!Y89</f>
        <v>2</v>
      </c>
      <c r="G87" s="435" t="s">
        <v>102</v>
      </c>
      <c r="H87" s="444" t="s">
        <v>99</v>
      </c>
      <c r="I87" s="445" t="s">
        <v>661</v>
      </c>
      <c r="J87" s="7">
        <f t="shared" si="7"/>
        <v>0</v>
      </c>
      <c r="K87" s="356" t="e">
        <f t="shared" si="8"/>
        <v>#N/A</v>
      </c>
      <c r="L87" s="180" t="b">
        <f t="shared" si="9"/>
        <v>1</v>
      </c>
      <c r="M87" s="433"/>
      <c r="N87" s="179"/>
      <c r="O87" s="179"/>
      <c r="P87" s="179"/>
      <c r="Q87" s="179"/>
      <c r="R87" s="179"/>
      <c r="S87" s="179"/>
      <c r="T87" s="179"/>
      <c r="U87" s="179"/>
      <c r="V87" s="179"/>
      <c r="W87" s="179"/>
      <c r="X87" s="179"/>
      <c r="Y87" s="179"/>
      <c r="Z87" s="179"/>
      <c r="AA87" s="179"/>
      <c r="AB87" s="179"/>
      <c r="AC87" s="179"/>
      <c r="AD87" s="179"/>
      <c r="AE87" s="179"/>
      <c r="AF87" s="179"/>
      <c r="AG87" s="179"/>
      <c r="AH87" s="179"/>
      <c r="AI87" s="179"/>
      <c r="AJ87" s="179"/>
      <c r="AK87" s="179"/>
      <c r="AL87" s="179"/>
      <c r="AM87" s="179"/>
      <c r="AN87" s="179"/>
      <c r="AO87" s="179"/>
    </row>
    <row r="88" spans="1:41" x14ac:dyDescent="0.2">
      <c r="A88" s="18"/>
      <c r="B88" s="251"/>
      <c r="C88" s="12"/>
      <c r="D88" s="427" t="str">
        <f t="shared" si="11"/>
        <v/>
      </c>
      <c r="E88" s="434">
        <v>86</v>
      </c>
      <c r="F88" s="429">
        <f>Berechnung!Y90</f>
        <v>2</v>
      </c>
      <c r="G88" s="435" t="s">
        <v>102</v>
      </c>
      <c r="H88" s="444" t="s">
        <v>99</v>
      </c>
      <c r="I88" s="445" t="s">
        <v>662</v>
      </c>
      <c r="J88" s="7">
        <f t="shared" si="7"/>
        <v>0</v>
      </c>
      <c r="K88" s="356" t="e">
        <f t="shared" si="8"/>
        <v>#N/A</v>
      </c>
      <c r="L88" s="180" t="b">
        <f t="shared" si="9"/>
        <v>1</v>
      </c>
      <c r="M88" s="433"/>
      <c r="N88" s="179"/>
      <c r="O88" s="179"/>
      <c r="P88" s="179"/>
      <c r="Q88" s="179"/>
      <c r="R88" s="179"/>
      <c r="S88" s="179"/>
      <c r="T88" s="179"/>
      <c r="U88" s="179"/>
      <c r="V88" s="179"/>
      <c r="W88" s="179"/>
      <c r="X88" s="179"/>
      <c r="Y88" s="179"/>
      <c r="Z88" s="179"/>
      <c r="AA88" s="179"/>
      <c r="AB88" s="179"/>
      <c r="AC88" s="179"/>
      <c r="AD88" s="179"/>
      <c r="AE88" s="179"/>
      <c r="AF88" s="179"/>
      <c r="AG88" s="179"/>
      <c r="AH88" s="179"/>
      <c r="AI88" s="179"/>
      <c r="AJ88" s="179"/>
      <c r="AK88" s="179"/>
      <c r="AL88" s="179"/>
      <c r="AM88" s="179"/>
      <c r="AN88" s="179"/>
      <c r="AO88" s="179"/>
    </row>
    <row r="89" spans="1:41" x14ac:dyDescent="0.2">
      <c r="A89" s="18"/>
      <c r="B89" s="250"/>
      <c r="C89" s="380"/>
      <c r="D89" s="427" t="str">
        <f t="shared" si="11"/>
        <v/>
      </c>
      <c r="E89" s="428">
        <v>87</v>
      </c>
      <c r="F89" s="429">
        <f>Berechnung!Y91</f>
        <v>4</v>
      </c>
      <c r="G89" s="435" t="s">
        <v>102</v>
      </c>
      <c r="H89" s="444" t="s">
        <v>99</v>
      </c>
      <c r="I89" s="445" t="s">
        <v>663</v>
      </c>
      <c r="J89" s="7">
        <f t="shared" si="7"/>
        <v>0</v>
      </c>
      <c r="K89" s="356" t="e">
        <f t="shared" si="8"/>
        <v>#N/A</v>
      </c>
      <c r="L89" s="180" t="b">
        <f t="shared" si="9"/>
        <v>1</v>
      </c>
      <c r="M89" s="433"/>
      <c r="N89" s="179"/>
      <c r="O89" s="179"/>
      <c r="P89" s="179"/>
      <c r="Q89" s="179"/>
      <c r="R89" s="179"/>
      <c r="S89" s="179"/>
      <c r="T89" s="179"/>
      <c r="U89" s="179"/>
      <c r="V89" s="179"/>
      <c r="W89" s="179"/>
      <c r="X89" s="179"/>
      <c r="Y89" s="179"/>
      <c r="Z89" s="179"/>
      <c r="AA89" s="179"/>
      <c r="AB89" s="179"/>
      <c r="AC89" s="179"/>
      <c r="AD89" s="179"/>
      <c r="AE89" s="179"/>
      <c r="AF89" s="179"/>
      <c r="AG89" s="179"/>
      <c r="AH89" s="179"/>
      <c r="AI89" s="179"/>
      <c r="AJ89" s="179"/>
      <c r="AK89" s="179"/>
      <c r="AL89" s="179"/>
      <c r="AM89" s="179"/>
      <c r="AN89" s="179"/>
      <c r="AO89" s="179"/>
    </row>
    <row r="90" spans="1:41" x14ac:dyDescent="0.2">
      <c r="A90" s="18"/>
      <c r="B90" s="250"/>
      <c r="C90" s="380"/>
      <c r="D90" s="427" t="str">
        <f t="shared" si="11"/>
        <v/>
      </c>
      <c r="E90" s="434">
        <v>88</v>
      </c>
      <c r="F90" s="429">
        <f>Berechnung!Y92</f>
        <v>2</v>
      </c>
      <c r="G90" s="435" t="s">
        <v>102</v>
      </c>
      <c r="H90" s="444" t="s">
        <v>99</v>
      </c>
      <c r="I90" s="445" t="s">
        <v>664</v>
      </c>
      <c r="J90" s="7">
        <f t="shared" si="7"/>
        <v>0</v>
      </c>
      <c r="K90" s="356" t="e">
        <f t="shared" si="8"/>
        <v>#N/A</v>
      </c>
      <c r="L90" s="180" t="b">
        <f t="shared" si="9"/>
        <v>1</v>
      </c>
      <c r="M90" s="433"/>
      <c r="N90" s="179"/>
      <c r="O90" s="179"/>
      <c r="P90" s="179"/>
      <c r="Q90" s="179"/>
      <c r="R90" s="179"/>
      <c r="S90" s="179"/>
      <c r="T90" s="179"/>
      <c r="U90" s="179"/>
      <c r="V90" s="179"/>
      <c r="W90" s="179"/>
      <c r="X90" s="179"/>
      <c r="Y90" s="179"/>
      <c r="Z90" s="179"/>
      <c r="AA90" s="179"/>
      <c r="AB90" s="179"/>
      <c r="AC90" s="179"/>
      <c r="AD90" s="179"/>
      <c r="AE90" s="179"/>
      <c r="AF90" s="179"/>
      <c r="AG90" s="179"/>
      <c r="AH90" s="179"/>
      <c r="AI90" s="179"/>
      <c r="AJ90" s="179"/>
      <c r="AK90" s="179"/>
      <c r="AL90" s="179"/>
      <c r="AM90" s="179"/>
      <c r="AN90" s="179"/>
      <c r="AO90" s="179"/>
    </row>
    <row r="91" spans="1:41" x14ac:dyDescent="0.2">
      <c r="A91" s="18"/>
      <c r="B91" s="251"/>
      <c r="C91" s="380"/>
      <c r="D91" s="427" t="str">
        <f t="shared" si="11"/>
        <v/>
      </c>
      <c r="E91" s="428">
        <v>89</v>
      </c>
      <c r="F91" s="429">
        <f>Berechnung!Y93</f>
        <v>2</v>
      </c>
      <c r="G91" s="435" t="s">
        <v>102</v>
      </c>
      <c r="H91" s="444" t="s">
        <v>99</v>
      </c>
      <c r="I91" s="445" t="s">
        <v>665</v>
      </c>
      <c r="J91" s="7">
        <f t="shared" si="7"/>
        <v>0</v>
      </c>
      <c r="K91" s="356" t="e">
        <f t="shared" si="8"/>
        <v>#N/A</v>
      </c>
      <c r="L91" s="180" t="b">
        <f t="shared" si="9"/>
        <v>1</v>
      </c>
      <c r="M91" s="433"/>
      <c r="N91" s="179"/>
      <c r="O91" s="179"/>
      <c r="P91" s="179"/>
      <c r="Q91" s="179"/>
      <c r="R91" s="179"/>
      <c r="S91" s="179"/>
      <c r="T91" s="179"/>
      <c r="U91" s="179"/>
      <c r="V91" s="179"/>
      <c r="W91" s="179"/>
      <c r="X91" s="179"/>
      <c r="Y91" s="179"/>
      <c r="Z91" s="179"/>
      <c r="AA91" s="179"/>
      <c r="AB91" s="179"/>
      <c r="AC91" s="179"/>
      <c r="AD91" s="179"/>
      <c r="AE91" s="179"/>
      <c r="AF91" s="179"/>
      <c r="AG91" s="179"/>
      <c r="AH91" s="179"/>
      <c r="AI91" s="179"/>
      <c r="AJ91" s="179"/>
      <c r="AK91" s="179"/>
      <c r="AL91" s="179"/>
      <c r="AM91" s="179"/>
      <c r="AN91" s="179"/>
      <c r="AO91" s="179"/>
    </row>
    <row r="92" spans="1:41" x14ac:dyDescent="0.2">
      <c r="A92" s="18"/>
      <c r="B92" s="251"/>
      <c r="C92" s="12"/>
      <c r="D92" s="427" t="str">
        <f t="shared" si="11"/>
        <v/>
      </c>
      <c r="E92" s="434">
        <v>90</v>
      </c>
      <c r="F92" s="429">
        <f>Berechnung!Y94</f>
        <v>2</v>
      </c>
      <c r="G92" s="435" t="s">
        <v>102</v>
      </c>
      <c r="H92" s="444" t="s">
        <v>99</v>
      </c>
      <c r="I92" s="445" t="s">
        <v>666</v>
      </c>
      <c r="J92" s="7">
        <f t="shared" si="7"/>
        <v>0</v>
      </c>
      <c r="K92" s="356" t="e">
        <f t="shared" si="8"/>
        <v>#N/A</v>
      </c>
      <c r="L92" s="180" t="b">
        <f t="shared" si="9"/>
        <v>1</v>
      </c>
      <c r="M92" s="433"/>
      <c r="N92" s="179"/>
      <c r="O92" s="179"/>
      <c r="P92" s="179"/>
      <c r="Q92" s="179"/>
      <c r="R92" s="179"/>
      <c r="S92" s="179"/>
      <c r="T92" s="179"/>
      <c r="U92" s="179"/>
      <c r="V92" s="179"/>
      <c r="W92" s="179"/>
      <c r="X92" s="179"/>
      <c r="Y92" s="179"/>
      <c r="Z92" s="179"/>
      <c r="AA92" s="179"/>
      <c r="AB92" s="179"/>
      <c r="AC92" s="179"/>
      <c r="AD92" s="179"/>
      <c r="AE92" s="179"/>
      <c r="AF92" s="179"/>
      <c r="AG92" s="179"/>
      <c r="AH92" s="179"/>
      <c r="AI92" s="179"/>
      <c r="AJ92" s="179"/>
      <c r="AK92" s="179"/>
      <c r="AL92" s="179"/>
      <c r="AM92" s="179"/>
      <c r="AN92" s="179"/>
      <c r="AO92" s="179"/>
    </row>
    <row r="93" spans="1:41" x14ac:dyDescent="0.2">
      <c r="A93" s="18"/>
      <c r="B93" s="251"/>
      <c r="C93" s="12"/>
      <c r="D93" s="427" t="str">
        <f t="shared" si="11"/>
        <v/>
      </c>
      <c r="E93" s="428">
        <v>91</v>
      </c>
      <c r="F93" s="429">
        <f>Berechnung!Y95</f>
        <v>2</v>
      </c>
      <c r="G93" s="435" t="s">
        <v>102</v>
      </c>
      <c r="H93" s="444" t="s">
        <v>99</v>
      </c>
      <c r="I93" s="445" t="s">
        <v>667</v>
      </c>
      <c r="J93" s="7">
        <f t="shared" si="7"/>
        <v>0</v>
      </c>
      <c r="K93" s="356" t="e">
        <f t="shared" si="8"/>
        <v>#N/A</v>
      </c>
      <c r="L93" s="180" t="b">
        <f t="shared" si="9"/>
        <v>1</v>
      </c>
      <c r="M93" s="433"/>
      <c r="N93" s="179"/>
      <c r="O93" s="179"/>
      <c r="P93" s="179"/>
      <c r="Q93" s="179"/>
      <c r="R93" s="179"/>
      <c r="S93" s="179"/>
      <c r="T93" s="179"/>
      <c r="U93" s="179"/>
      <c r="V93" s="179"/>
      <c r="W93" s="179"/>
      <c r="X93" s="179"/>
      <c r="Y93" s="179"/>
      <c r="Z93" s="179"/>
      <c r="AA93" s="179"/>
      <c r="AB93" s="179"/>
      <c r="AC93" s="179"/>
      <c r="AD93" s="179"/>
      <c r="AE93" s="179"/>
      <c r="AF93" s="179"/>
      <c r="AG93" s="179"/>
      <c r="AH93" s="179"/>
      <c r="AI93" s="179"/>
      <c r="AJ93" s="179"/>
      <c r="AK93" s="179"/>
      <c r="AL93" s="179"/>
      <c r="AM93" s="179"/>
      <c r="AN93" s="179"/>
      <c r="AO93" s="179"/>
    </row>
    <row r="94" spans="1:41" x14ac:dyDescent="0.2">
      <c r="A94" s="18"/>
      <c r="B94" s="250"/>
      <c r="C94" s="12"/>
      <c r="D94" s="427" t="str">
        <f t="shared" si="11"/>
        <v/>
      </c>
      <c r="E94" s="434">
        <v>92</v>
      </c>
      <c r="F94" s="429">
        <f>Berechnung!Y96</f>
        <v>2</v>
      </c>
      <c r="G94" s="435" t="s">
        <v>102</v>
      </c>
      <c r="H94" s="444" t="s">
        <v>99</v>
      </c>
      <c r="I94" s="445" t="s">
        <v>668</v>
      </c>
      <c r="J94" s="7">
        <f t="shared" si="7"/>
        <v>0</v>
      </c>
      <c r="K94" s="356" t="e">
        <f t="shared" si="8"/>
        <v>#N/A</v>
      </c>
      <c r="L94" s="180" t="b">
        <f t="shared" si="9"/>
        <v>1</v>
      </c>
      <c r="M94" s="433"/>
      <c r="N94" s="179"/>
      <c r="O94" s="179"/>
      <c r="P94" s="179"/>
      <c r="Q94" s="179"/>
      <c r="R94" s="179"/>
      <c r="S94" s="179"/>
      <c r="T94" s="179"/>
      <c r="U94" s="179"/>
      <c r="V94" s="179"/>
      <c r="W94" s="179"/>
      <c r="X94" s="179"/>
      <c r="Y94" s="179"/>
      <c r="Z94" s="179"/>
      <c r="AA94" s="179"/>
      <c r="AB94" s="179"/>
      <c r="AC94" s="179"/>
      <c r="AD94" s="179"/>
      <c r="AE94" s="179"/>
      <c r="AF94" s="179"/>
      <c r="AG94" s="179"/>
      <c r="AH94" s="179"/>
      <c r="AI94" s="179"/>
      <c r="AJ94" s="179"/>
      <c r="AK94" s="179"/>
      <c r="AL94" s="179"/>
      <c r="AM94" s="179"/>
      <c r="AN94" s="179"/>
      <c r="AO94" s="179"/>
    </row>
    <row r="95" spans="1:41" x14ac:dyDescent="0.2">
      <c r="A95" s="18"/>
      <c r="B95" s="251"/>
      <c r="C95" s="12"/>
      <c r="D95" s="427" t="str">
        <f t="shared" si="11"/>
        <v/>
      </c>
      <c r="E95" s="428">
        <v>93</v>
      </c>
      <c r="F95" s="429">
        <f>Berechnung!Y97</f>
        <v>2</v>
      </c>
      <c r="G95" s="435" t="s">
        <v>102</v>
      </c>
      <c r="H95" s="444" t="s">
        <v>99</v>
      </c>
      <c r="I95" s="445" t="s">
        <v>669</v>
      </c>
      <c r="J95" s="7">
        <f t="shared" si="7"/>
        <v>0</v>
      </c>
      <c r="K95" s="356" t="e">
        <f t="shared" si="8"/>
        <v>#N/A</v>
      </c>
      <c r="L95" s="180" t="b">
        <f t="shared" si="9"/>
        <v>1</v>
      </c>
      <c r="M95" s="433"/>
      <c r="N95" s="179"/>
      <c r="O95" s="179"/>
      <c r="P95" s="179"/>
      <c r="Q95" s="179"/>
      <c r="R95" s="179"/>
      <c r="S95" s="179"/>
      <c r="T95" s="179"/>
      <c r="U95" s="179"/>
      <c r="V95" s="179"/>
      <c r="W95" s="179"/>
      <c r="X95" s="179"/>
      <c r="Y95" s="179"/>
      <c r="Z95" s="179"/>
      <c r="AA95" s="179"/>
      <c r="AB95" s="179"/>
      <c r="AC95" s="179"/>
      <c r="AD95" s="179"/>
      <c r="AE95" s="179"/>
      <c r="AF95" s="179"/>
      <c r="AG95" s="179"/>
      <c r="AH95" s="179"/>
      <c r="AI95" s="179"/>
      <c r="AJ95" s="179"/>
      <c r="AK95" s="179"/>
      <c r="AL95" s="179"/>
      <c r="AM95" s="179"/>
      <c r="AN95" s="179"/>
      <c r="AO95" s="179"/>
    </row>
    <row r="96" spans="1:41" x14ac:dyDescent="0.2">
      <c r="A96" s="18"/>
      <c r="B96" s="251"/>
      <c r="C96" s="12"/>
      <c r="D96" s="427" t="str">
        <f t="shared" si="11"/>
        <v/>
      </c>
      <c r="E96" s="434">
        <v>94</v>
      </c>
      <c r="F96" s="429">
        <f>Berechnung!Y98</f>
        <v>2</v>
      </c>
      <c r="G96" s="435" t="s">
        <v>102</v>
      </c>
      <c r="H96" s="444" t="s">
        <v>99</v>
      </c>
      <c r="I96" s="445" t="s">
        <v>670</v>
      </c>
      <c r="J96" s="7">
        <f t="shared" si="7"/>
        <v>0</v>
      </c>
      <c r="K96" s="356" t="e">
        <f t="shared" si="8"/>
        <v>#N/A</v>
      </c>
      <c r="L96" s="180" t="b">
        <f t="shared" si="9"/>
        <v>1</v>
      </c>
      <c r="M96" s="433"/>
      <c r="N96" s="179"/>
      <c r="O96" s="179"/>
      <c r="P96" s="179"/>
      <c r="Q96" s="179"/>
      <c r="R96" s="179"/>
      <c r="S96" s="179"/>
      <c r="T96" s="179"/>
      <c r="U96" s="179"/>
      <c r="V96" s="179"/>
      <c r="W96" s="179"/>
      <c r="X96" s="179"/>
      <c r="Y96" s="179"/>
      <c r="Z96" s="179"/>
      <c r="AA96" s="179"/>
      <c r="AB96" s="179"/>
      <c r="AC96" s="179"/>
      <c r="AD96" s="179"/>
      <c r="AE96" s="179"/>
      <c r="AF96" s="179"/>
      <c r="AG96" s="179"/>
      <c r="AH96" s="179"/>
      <c r="AI96" s="179"/>
      <c r="AJ96" s="179"/>
      <c r="AK96" s="179"/>
      <c r="AL96" s="179"/>
      <c r="AM96" s="179"/>
      <c r="AN96" s="179"/>
      <c r="AO96" s="179"/>
    </row>
    <row r="97" spans="1:41" x14ac:dyDescent="0.2">
      <c r="A97" s="18"/>
      <c r="B97" s="251"/>
      <c r="C97" s="12"/>
      <c r="D97" s="427" t="str">
        <f t="shared" si="11"/>
        <v/>
      </c>
      <c r="E97" s="428">
        <v>95</v>
      </c>
      <c r="F97" s="429">
        <f>Berechnung!Y99</f>
        <v>2</v>
      </c>
      <c r="G97" s="435" t="s">
        <v>102</v>
      </c>
      <c r="H97" s="444" t="s">
        <v>99</v>
      </c>
      <c r="I97" s="445" t="s">
        <v>114</v>
      </c>
      <c r="J97" s="7">
        <f t="shared" si="7"/>
        <v>0</v>
      </c>
      <c r="K97" s="356" t="e">
        <f t="shared" si="8"/>
        <v>#N/A</v>
      </c>
      <c r="L97" s="180" t="b">
        <f t="shared" si="9"/>
        <v>1</v>
      </c>
      <c r="M97" s="433"/>
      <c r="N97" s="179"/>
      <c r="O97" s="179"/>
      <c r="P97" s="179"/>
      <c r="Q97" s="179"/>
      <c r="R97" s="179"/>
      <c r="S97" s="179"/>
      <c r="T97" s="179"/>
      <c r="U97" s="179"/>
      <c r="V97" s="179"/>
      <c r="W97" s="179"/>
      <c r="X97" s="179"/>
      <c r="Y97" s="179"/>
      <c r="Z97" s="179"/>
      <c r="AA97" s="179"/>
      <c r="AB97" s="179"/>
      <c r="AC97" s="179"/>
      <c r="AD97" s="179"/>
      <c r="AE97" s="179"/>
      <c r="AF97" s="179"/>
      <c r="AG97" s="179"/>
      <c r="AH97" s="179"/>
      <c r="AI97" s="179"/>
      <c r="AJ97" s="179"/>
      <c r="AK97" s="179"/>
      <c r="AL97" s="179"/>
      <c r="AM97" s="179"/>
      <c r="AN97" s="179"/>
      <c r="AO97" s="179"/>
    </row>
    <row r="98" spans="1:41" x14ac:dyDescent="0.2">
      <c r="A98" s="18"/>
      <c r="B98" s="251"/>
      <c r="C98" s="12"/>
      <c r="D98" s="427" t="str">
        <f t="shared" si="11"/>
        <v/>
      </c>
      <c r="E98" s="434">
        <v>96</v>
      </c>
      <c r="F98" s="429">
        <f>Berechnung!Y100</f>
        <v>2</v>
      </c>
      <c r="G98" s="435" t="s">
        <v>102</v>
      </c>
      <c r="H98" s="444" t="s">
        <v>99</v>
      </c>
      <c r="I98" s="445" t="s">
        <v>671</v>
      </c>
      <c r="J98" s="7">
        <f t="shared" si="7"/>
        <v>0</v>
      </c>
      <c r="K98" s="356" t="e">
        <f t="shared" si="8"/>
        <v>#N/A</v>
      </c>
      <c r="L98" s="180" t="b">
        <f t="shared" si="9"/>
        <v>1</v>
      </c>
      <c r="M98" s="433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</row>
    <row r="99" spans="1:41" x14ac:dyDescent="0.2">
      <c r="A99" s="18"/>
      <c r="B99" s="251"/>
      <c r="C99" s="12"/>
      <c r="D99" s="427" t="str">
        <f t="shared" si="11"/>
        <v/>
      </c>
      <c r="E99" s="428">
        <v>97</v>
      </c>
      <c r="F99" s="429">
        <f>Berechnung!Y101</f>
        <v>2</v>
      </c>
      <c r="G99" s="435" t="s">
        <v>102</v>
      </c>
      <c r="H99" s="444" t="s">
        <v>99</v>
      </c>
      <c r="I99" s="445" t="s">
        <v>672</v>
      </c>
      <c r="J99" s="7">
        <f t="shared" si="7"/>
        <v>0</v>
      </c>
      <c r="K99" s="356" t="e">
        <f t="shared" si="8"/>
        <v>#N/A</v>
      </c>
      <c r="L99" s="180" t="b">
        <f t="shared" si="9"/>
        <v>1</v>
      </c>
      <c r="M99" s="433"/>
      <c r="N99" s="179"/>
      <c r="O99" s="179"/>
      <c r="P99" s="179"/>
      <c r="Q99" s="179"/>
      <c r="R99" s="179"/>
      <c r="S99" s="179"/>
      <c r="T99" s="179"/>
      <c r="U99" s="179"/>
      <c r="V99" s="179"/>
      <c r="W99" s="179"/>
      <c r="X99" s="179"/>
      <c r="Y99" s="179"/>
      <c r="Z99" s="179"/>
      <c r="AA99" s="179"/>
      <c r="AB99" s="179"/>
      <c r="AC99" s="179"/>
      <c r="AD99" s="179"/>
      <c r="AE99" s="179"/>
      <c r="AF99" s="179"/>
      <c r="AG99" s="179"/>
      <c r="AH99" s="179"/>
      <c r="AI99" s="179"/>
      <c r="AJ99" s="179"/>
      <c r="AK99" s="179"/>
      <c r="AL99" s="179"/>
      <c r="AM99" s="179"/>
      <c r="AN99" s="179"/>
      <c r="AO99" s="179"/>
    </row>
    <row r="100" spans="1:41" x14ac:dyDescent="0.2">
      <c r="A100" s="18"/>
      <c r="B100" s="251"/>
      <c r="C100" s="12"/>
      <c r="D100" s="427" t="str">
        <f t="shared" si="11"/>
        <v/>
      </c>
      <c r="E100" s="434">
        <v>98</v>
      </c>
      <c r="F100" s="429">
        <f>Berechnung!Y102</f>
        <v>2</v>
      </c>
      <c r="G100" s="435" t="s">
        <v>102</v>
      </c>
      <c r="H100" s="444" t="s">
        <v>99</v>
      </c>
      <c r="I100" s="445" t="s">
        <v>673</v>
      </c>
      <c r="J100" s="7">
        <f t="shared" si="7"/>
        <v>0</v>
      </c>
      <c r="K100" s="356" t="e">
        <f t="shared" si="8"/>
        <v>#N/A</v>
      </c>
      <c r="L100" s="180" t="b">
        <f t="shared" si="9"/>
        <v>1</v>
      </c>
      <c r="M100" s="433"/>
      <c r="N100" s="179"/>
      <c r="O100" s="179"/>
      <c r="P100" s="179"/>
      <c r="Q100" s="179"/>
      <c r="R100" s="179"/>
      <c r="S100" s="179"/>
      <c r="T100" s="179"/>
      <c r="U100" s="179"/>
      <c r="V100" s="179"/>
      <c r="W100" s="179"/>
      <c r="X100" s="179"/>
      <c r="Y100" s="179"/>
      <c r="Z100" s="179"/>
      <c r="AA100" s="179"/>
      <c r="AB100" s="179"/>
      <c r="AC100" s="179"/>
      <c r="AD100" s="179"/>
      <c r="AE100" s="179"/>
      <c r="AF100" s="179"/>
      <c r="AG100" s="179"/>
      <c r="AH100" s="179"/>
      <c r="AI100" s="179"/>
      <c r="AJ100" s="179"/>
      <c r="AK100" s="179"/>
      <c r="AL100" s="179"/>
      <c r="AM100" s="179"/>
      <c r="AN100" s="179"/>
      <c r="AO100" s="179"/>
    </row>
    <row r="101" spans="1:41" x14ac:dyDescent="0.2">
      <c r="A101" s="18"/>
      <c r="B101" s="251"/>
      <c r="C101" s="12"/>
      <c r="D101" s="427" t="str">
        <f t="shared" si="11"/>
        <v/>
      </c>
      <c r="E101" s="428">
        <v>99</v>
      </c>
      <c r="F101" s="429">
        <f>Berechnung!Y103</f>
        <v>2</v>
      </c>
      <c r="G101" s="435" t="s">
        <v>102</v>
      </c>
      <c r="H101" s="444" t="s">
        <v>99</v>
      </c>
      <c r="I101" s="445" t="s">
        <v>674</v>
      </c>
      <c r="J101" s="7">
        <f t="shared" si="7"/>
        <v>0</v>
      </c>
      <c r="K101" s="356" t="e">
        <f t="shared" si="8"/>
        <v>#N/A</v>
      </c>
      <c r="L101" s="180" t="b">
        <f t="shared" si="9"/>
        <v>1</v>
      </c>
      <c r="M101" s="433"/>
      <c r="N101" s="179"/>
      <c r="O101" s="179"/>
      <c r="P101" s="179"/>
      <c r="Q101" s="179"/>
      <c r="R101" s="179"/>
      <c r="S101" s="179"/>
      <c r="T101" s="179"/>
      <c r="U101" s="179"/>
      <c r="V101" s="179"/>
      <c r="W101" s="179"/>
      <c r="X101" s="179"/>
      <c r="Y101" s="179"/>
      <c r="Z101" s="179"/>
      <c r="AA101" s="179"/>
      <c r="AB101" s="179"/>
      <c r="AC101" s="179"/>
      <c r="AD101" s="179"/>
      <c r="AE101" s="179"/>
      <c r="AF101" s="179"/>
      <c r="AG101" s="179"/>
      <c r="AH101" s="179"/>
      <c r="AI101" s="179"/>
      <c r="AJ101" s="179"/>
      <c r="AK101" s="179"/>
      <c r="AL101" s="179"/>
      <c r="AM101" s="179"/>
      <c r="AN101" s="179"/>
      <c r="AO101" s="179"/>
    </row>
    <row r="102" spans="1:41" x14ac:dyDescent="0.2">
      <c r="A102" s="18"/>
      <c r="B102" s="251"/>
      <c r="C102" s="12"/>
      <c r="D102" s="427" t="str">
        <f t="shared" si="11"/>
        <v/>
      </c>
      <c r="E102" s="434">
        <v>100</v>
      </c>
      <c r="F102" s="429">
        <f>Berechnung!Y104</f>
        <v>2</v>
      </c>
      <c r="G102" s="435" t="s">
        <v>102</v>
      </c>
      <c r="H102" s="444" t="s">
        <v>99</v>
      </c>
      <c r="I102" s="445" t="s">
        <v>675</v>
      </c>
      <c r="J102" s="7">
        <f t="shared" si="7"/>
        <v>0</v>
      </c>
      <c r="K102" s="356" t="e">
        <f t="shared" si="8"/>
        <v>#N/A</v>
      </c>
      <c r="L102" s="180" t="b">
        <f t="shared" si="9"/>
        <v>1</v>
      </c>
      <c r="M102" s="433"/>
      <c r="N102" s="179"/>
      <c r="O102" s="179"/>
      <c r="P102" s="179"/>
      <c r="Q102" s="179"/>
      <c r="R102" s="179"/>
      <c r="S102" s="179"/>
      <c r="T102" s="179"/>
      <c r="U102" s="179"/>
      <c r="V102" s="179"/>
      <c r="W102" s="179"/>
      <c r="X102" s="179"/>
      <c r="Y102" s="179"/>
      <c r="Z102" s="179"/>
      <c r="AA102" s="179"/>
      <c r="AB102" s="179"/>
      <c r="AC102" s="179"/>
      <c r="AD102" s="179"/>
      <c r="AE102" s="179"/>
      <c r="AF102" s="179"/>
      <c r="AG102" s="179"/>
      <c r="AH102" s="179"/>
      <c r="AI102" s="179"/>
      <c r="AJ102" s="179"/>
      <c r="AK102" s="179"/>
      <c r="AL102" s="179"/>
      <c r="AM102" s="179"/>
      <c r="AN102" s="179"/>
      <c r="AO102" s="179"/>
    </row>
    <row r="103" spans="1:41" x14ac:dyDescent="0.2">
      <c r="A103" s="18"/>
      <c r="B103" s="251"/>
      <c r="C103" s="12"/>
      <c r="D103" s="427" t="str">
        <f t="shared" si="11"/>
        <v/>
      </c>
      <c r="E103" s="428">
        <v>101</v>
      </c>
      <c r="F103" s="429">
        <f>Berechnung!Y105</f>
        <v>2</v>
      </c>
      <c r="G103" s="435" t="s">
        <v>102</v>
      </c>
      <c r="H103" s="444" t="s">
        <v>99</v>
      </c>
      <c r="I103" s="445" t="s">
        <v>678</v>
      </c>
      <c r="J103" s="7">
        <f t="shared" si="7"/>
        <v>0</v>
      </c>
      <c r="K103" s="356" t="e">
        <f t="shared" si="8"/>
        <v>#N/A</v>
      </c>
      <c r="L103" s="180" t="b">
        <f t="shared" si="9"/>
        <v>1</v>
      </c>
      <c r="M103" s="433"/>
      <c r="N103" s="179"/>
      <c r="O103" s="179"/>
      <c r="P103" s="179"/>
      <c r="Q103" s="179"/>
      <c r="R103" s="179"/>
      <c r="S103" s="179"/>
      <c r="T103" s="179"/>
      <c r="U103" s="179"/>
      <c r="V103" s="179"/>
      <c r="W103" s="179"/>
      <c r="X103" s="179"/>
      <c r="Y103" s="179"/>
      <c r="Z103" s="179"/>
      <c r="AA103" s="179"/>
      <c r="AB103" s="179"/>
      <c r="AC103" s="179"/>
      <c r="AD103" s="179"/>
      <c r="AE103" s="179"/>
      <c r="AF103" s="179"/>
      <c r="AG103" s="179"/>
      <c r="AH103" s="179"/>
      <c r="AI103" s="179"/>
      <c r="AJ103" s="179"/>
      <c r="AK103" s="179"/>
      <c r="AL103" s="179"/>
      <c r="AM103" s="179"/>
      <c r="AN103" s="179"/>
      <c r="AO103" s="179"/>
    </row>
    <row r="104" spans="1:41" x14ac:dyDescent="0.2">
      <c r="A104" s="18"/>
      <c r="B104" s="251"/>
      <c r="C104" s="12"/>
      <c r="D104" s="427" t="str">
        <f t="shared" si="11"/>
        <v/>
      </c>
      <c r="E104" s="434">
        <v>102</v>
      </c>
      <c r="F104" s="429">
        <f>Berechnung!Y106</f>
        <v>2</v>
      </c>
      <c r="G104" s="435" t="s">
        <v>102</v>
      </c>
      <c r="H104" s="444" t="s">
        <v>99</v>
      </c>
      <c r="I104" s="445" t="s">
        <v>679</v>
      </c>
      <c r="J104" s="7">
        <f t="shared" si="7"/>
        <v>0</v>
      </c>
      <c r="K104" s="356" t="e">
        <f t="shared" si="8"/>
        <v>#N/A</v>
      </c>
      <c r="L104" s="180" t="b">
        <f t="shared" si="9"/>
        <v>1</v>
      </c>
      <c r="M104" s="433"/>
      <c r="N104" s="179"/>
      <c r="O104" s="179"/>
      <c r="P104" s="179"/>
      <c r="Q104" s="179"/>
      <c r="R104" s="179"/>
      <c r="S104" s="179"/>
      <c r="T104" s="179"/>
      <c r="U104" s="179"/>
      <c r="V104" s="179"/>
      <c r="W104" s="179"/>
      <c r="X104" s="179"/>
      <c r="Y104" s="179"/>
      <c r="Z104" s="179"/>
      <c r="AA104" s="179"/>
      <c r="AB104" s="179"/>
      <c r="AC104" s="179"/>
      <c r="AD104" s="179"/>
      <c r="AE104" s="179"/>
      <c r="AF104" s="179"/>
      <c r="AG104" s="179"/>
      <c r="AH104" s="179"/>
      <c r="AI104" s="179"/>
      <c r="AJ104" s="179"/>
      <c r="AK104" s="179"/>
      <c r="AL104" s="179"/>
      <c r="AM104" s="179"/>
      <c r="AN104" s="179"/>
      <c r="AO104" s="179"/>
    </row>
    <row r="105" spans="1:41" x14ac:dyDescent="0.2">
      <c r="A105" s="18"/>
      <c r="B105" s="251"/>
      <c r="C105" s="12"/>
      <c r="D105" s="427" t="str">
        <f t="shared" si="11"/>
        <v/>
      </c>
      <c r="E105" s="428">
        <v>103</v>
      </c>
      <c r="F105" s="429">
        <f>Berechnung!Y107</f>
        <v>2</v>
      </c>
      <c r="G105" s="435" t="s">
        <v>102</v>
      </c>
      <c r="H105" s="444" t="s">
        <v>99</v>
      </c>
      <c r="I105" s="445" t="s">
        <v>680</v>
      </c>
      <c r="J105" s="7">
        <f t="shared" si="7"/>
        <v>0</v>
      </c>
      <c r="K105" s="356" t="e">
        <f t="shared" si="8"/>
        <v>#N/A</v>
      </c>
      <c r="L105" s="180" t="b">
        <f t="shared" si="9"/>
        <v>1</v>
      </c>
      <c r="M105" s="433"/>
      <c r="N105" s="179"/>
      <c r="O105" s="179"/>
      <c r="P105" s="179"/>
      <c r="Q105" s="179"/>
      <c r="R105" s="179"/>
      <c r="S105" s="179"/>
      <c r="T105" s="179"/>
      <c r="U105" s="179"/>
      <c r="V105" s="179"/>
      <c r="W105" s="179"/>
      <c r="X105" s="179"/>
      <c r="Y105" s="179"/>
      <c r="Z105" s="179"/>
      <c r="AA105" s="179"/>
      <c r="AB105" s="179"/>
      <c r="AC105" s="179"/>
      <c r="AD105" s="179"/>
      <c r="AE105" s="179"/>
      <c r="AF105" s="179"/>
      <c r="AG105" s="179"/>
      <c r="AH105" s="179"/>
      <c r="AI105" s="179"/>
      <c r="AJ105" s="179"/>
      <c r="AK105" s="179"/>
      <c r="AL105" s="179"/>
      <c r="AM105" s="179"/>
      <c r="AN105" s="179"/>
      <c r="AO105" s="179"/>
    </row>
    <row r="106" spans="1:41" x14ac:dyDescent="0.2">
      <c r="A106" s="18"/>
      <c r="B106" s="251"/>
      <c r="C106" s="12"/>
      <c r="D106" s="427" t="str">
        <f t="shared" si="11"/>
        <v/>
      </c>
      <c r="E106" s="434">
        <v>104</v>
      </c>
      <c r="F106" s="429">
        <f>Berechnung!Y108</f>
        <v>2</v>
      </c>
      <c r="G106" s="435" t="s">
        <v>102</v>
      </c>
      <c r="H106" s="444" t="s">
        <v>99</v>
      </c>
      <c r="I106" s="445" t="s">
        <v>115</v>
      </c>
      <c r="J106" s="7">
        <f t="shared" si="7"/>
        <v>0</v>
      </c>
      <c r="K106" s="356" t="e">
        <f t="shared" si="8"/>
        <v>#N/A</v>
      </c>
      <c r="L106" s="180" t="b">
        <f t="shared" si="9"/>
        <v>1</v>
      </c>
      <c r="M106" s="433"/>
      <c r="N106" s="179"/>
      <c r="O106" s="179"/>
      <c r="P106" s="179"/>
      <c r="Q106" s="179"/>
      <c r="R106" s="179"/>
      <c r="S106" s="179"/>
      <c r="T106" s="179"/>
      <c r="U106" s="179"/>
      <c r="V106" s="179"/>
      <c r="W106" s="179"/>
      <c r="X106" s="179"/>
      <c r="Y106" s="179"/>
      <c r="Z106" s="179"/>
      <c r="AA106" s="179"/>
      <c r="AB106" s="179"/>
      <c r="AC106" s="179"/>
      <c r="AD106" s="179"/>
      <c r="AE106" s="179"/>
      <c r="AF106" s="179"/>
      <c r="AG106" s="179"/>
      <c r="AH106" s="179"/>
      <c r="AI106" s="179"/>
      <c r="AJ106" s="179"/>
      <c r="AK106" s="179"/>
      <c r="AL106" s="179"/>
      <c r="AM106" s="179"/>
      <c r="AN106" s="179"/>
      <c r="AO106" s="179"/>
    </row>
    <row r="107" spans="1:41" x14ac:dyDescent="0.2">
      <c r="A107" s="18"/>
      <c r="B107" s="251"/>
      <c r="C107" s="12"/>
      <c r="D107" s="427" t="str">
        <f t="shared" si="11"/>
        <v/>
      </c>
      <c r="E107" s="428">
        <v>105</v>
      </c>
      <c r="F107" s="429">
        <f>Berechnung!Y109</f>
        <v>2</v>
      </c>
      <c r="G107" s="435" t="s">
        <v>102</v>
      </c>
      <c r="H107" s="444" t="s">
        <v>99</v>
      </c>
      <c r="I107" s="445" t="s">
        <v>681</v>
      </c>
      <c r="J107" s="7">
        <f t="shared" si="7"/>
        <v>0</v>
      </c>
      <c r="K107" s="356" t="e">
        <f t="shared" si="8"/>
        <v>#N/A</v>
      </c>
      <c r="L107" s="180" t="b">
        <f t="shared" si="9"/>
        <v>1</v>
      </c>
      <c r="M107" s="433"/>
      <c r="N107" s="179"/>
      <c r="O107" s="179"/>
      <c r="P107" s="179"/>
      <c r="Q107" s="179"/>
      <c r="R107" s="179"/>
      <c r="S107" s="179"/>
      <c r="T107" s="179"/>
      <c r="U107" s="179"/>
      <c r="V107" s="179"/>
      <c r="W107" s="179"/>
      <c r="X107" s="179"/>
      <c r="Y107" s="179"/>
      <c r="Z107" s="179"/>
      <c r="AA107" s="179"/>
      <c r="AB107" s="179"/>
      <c r="AC107" s="179"/>
      <c r="AD107" s="179"/>
      <c r="AE107" s="179"/>
      <c r="AF107" s="179"/>
      <c r="AG107" s="179"/>
      <c r="AH107" s="179"/>
      <c r="AI107" s="179"/>
      <c r="AJ107" s="179"/>
      <c r="AK107" s="179"/>
      <c r="AL107" s="179"/>
      <c r="AM107" s="179"/>
      <c r="AN107" s="179"/>
      <c r="AO107" s="179"/>
    </row>
    <row r="108" spans="1:41" x14ac:dyDescent="0.2">
      <c r="A108" s="18"/>
      <c r="B108" s="251"/>
      <c r="C108" s="12"/>
      <c r="D108" s="427" t="str">
        <f t="shared" si="11"/>
        <v/>
      </c>
      <c r="E108" s="434">
        <v>106</v>
      </c>
      <c r="F108" s="429">
        <f>Berechnung!Y110</f>
        <v>2</v>
      </c>
      <c r="G108" s="435" t="s">
        <v>102</v>
      </c>
      <c r="H108" s="444" t="s">
        <v>99</v>
      </c>
      <c r="I108" s="445" t="s">
        <v>682</v>
      </c>
      <c r="J108" s="7">
        <f t="shared" si="7"/>
        <v>0</v>
      </c>
      <c r="K108" s="356" t="e">
        <f t="shared" si="8"/>
        <v>#N/A</v>
      </c>
      <c r="L108" s="180" t="b">
        <f t="shared" si="9"/>
        <v>1</v>
      </c>
      <c r="M108" s="433"/>
      <c r="N108" s="179"/>
      <c r="O108" s="179"/>
      <c r="P108" s="179"/>
      <c r="Q108" s="179"/>
      <c r="R108" s="179"/>
      <c r="S108" s="179"/>
      <c r="T108" s="179"/>
      <c r="U108" s="179"/>
      <c r="V108" s="179"/>
      <c r="W108" s="179"/>
      <c r="X108" s="179"/>
      <c r="Y108" s="179"/>
      <c r="Z108" s="179"/>
      <c r="AA108" s="179"/>
      <c r="AB108" s="179"/>
      <c r="AC108" s="179"/>
      <c r="AD108" s="179"/>
      <c r="AE108" s="179"/>
      <c r="AF108" s="179"/>
      <c r="AG108" s="179"/>
      <c r="AH108" s="179"/>
      <c r="AI108" s="179"/>
      <c r="AJ108" s="179"/>
      <c r="AK108" s="179"/>
      <c r="AL108" s="179"/>
      <c r="AM108" s="179"/>
      <c r="AN108" s="179"/>
      <c r="AO108" s="179"/>
    </row>
    <row r="109" spans="1:41" x14ac:dyDescent="0.2">
      <c r="A109" s="18"/>
      <c r="B109" s="250"/>
      <c r="C109" s="12"/>
      <c r="D109" s="427" t="str">
        <f t="shared" si="11"/>
        <v/>
      </c>
      <c r="E109" s="428">
        <v>107</v>
      </c>
      <c r="F109" s="429">
        <f>Berechnung!Y111</f>
        <v>2</v>
      </c>
      <c r="G109" s="435" t="s">
        <v>102</v>
      </c>
      <c r="H109" s="444" t="s">
        <v>99</v>
      </c>
      <c r="I109" s="445" t="s">
        <v>116</v>
      </c>
      <c r="J109" s="7">
        <f t="shared" si="7"/>
        <v>0</v>
      </c>
      <c r="K109" s="356" t="e">
        <f t="shared" si="8"/>
        <v>#N/A</v>
      </c>
      <c r="L109" s="180" t="b">
        <f t="shared" si="9"/>
        <v>1</v>
      </c>
      <c r="M109" s="433"/>
      <c r="N109" s="179"/>
      <c r="O109" s="179"/>
      <c r="P109" s="179"/>
      <c r="Q109" s="179"/>
      <c r="R109" s="179"/>
      <c r="S109" s="179"/>
      <c r="T109" s="179"/>
      <c r="U109" s="179"/>
      <c r="V109" s="179"/>
      <c r="W109" s="179"/>
      <c r="X109" s="179"/>
      <c r="Y109" s="179"/>
      <c r="Z109" s="179"/>
      <c r="AA109" s="179"/>
      <c r="AB109" s="179"/>
      <c r="AC109" s="179"/>
      <c r="AD109" s="179"/>
      <c r="AE109" s="179"/>
      <c r="AF109" s="179"/>
      <c r="AG109" s="179"/>
      <c r="AH109" s="179"/>
      <c r="AI109" s="179"/>
      <c r="AJ109" s="179"/>
      <c r="AK109" s="179"/>
      <c r="AL109" s="179"/>
      <c r="AM109" s="179"/>
      <c r="AN109" s="179"/>
      <c r="AO109" s="179"/>
    </row>
    <row r="110" spans="1:41" x14ac:dyDescent="0.2">
      <c r="A110" s="18"/>
      <c r="B110" s="251"/>
      <c r="C110" s="12"/>
      <c r="D110" s="427" t="str">
        <f t="shared" si="11"/>
        <v/>
      </c>
      <c r="E110" s="434">
        <v>108</v>
      </c>
      <c r="F110" s="429">
        <f>Berechnung!Y112</f>
        <v>2</v>
      </c>
      <c r="G110" s="435" t="s">
        <v>102</v>
      </c>
      <c r="H110" s="444" t="s">
        <v>99</v>
      </c>
      <c r="I110" s="445" t="s">
        <v>117</v>
      </c>
      <c r="J110" s="7">
        <f t="shared" si="7"/>
        <v>0</v>
      </c>
      <c r="K110" s="356" t="e">
        <f t="shared" si="8"/>
        <v>#N/A</v>
      </c>
      <c r="L110" s="180" t="b">
        <f t="shared" si="9"/>
        <v>1</v>
      </c>
      <c r="M110" s="433"/>
      <c r="N110" s="179"/>
      <c r="O110" s="179"/>
      <c r="P110" s="179"/>
      <c r="Q110" s="179"/>
      <c r="R110" s="179"/>
      <c r="S110" s="179"/>
      <c r="T110" s="179"/>
      <c r="U110" s="179"/>
      <c r="V110" s="179"/>
      <c r="W110" s="179"/>
      <c r="X110" s="179"/>
      <c r="Y110" s="179"/>
      <c r="Z110" s="179"/>
      <c r="AA110" s="179"/>
      <c r="AB110" s="179"/>
      <c r="AC110" s="179"/>
      <c r="AD110" s="179"/>
      <c r="AE110" s="179"/>
      <c r="AF110" s="179"/>
      <c r="AG110" s="179"/>
      <c r="AH110" s="179"/>
      <c r="AI110" s="179"/>
      <c r="AJ110" s="179"/>
      <c r="AK110" s="179"/>
      <c r="AL110" s="179"/>
      <c r="AM110" s="179"/>
      <c r="AN110" s="179"/>
      <c r="AO110" s="179"/>
    </row>
    <row r="111" spans="1:41" x14ac:dyDescent="0.2">
      <c r="A111" s="18"/>
      <c r="B111" s="251"/>
      <c r="C111" s="12"/>
      <c r="D111" s="427" t="str">
        <f t="shared" si="11"/>
        <v/>
      </c>
      <c r="E111" s="428">
        <v>109</v>
      </c>
      <c r="F111" s="429">
        <f>Berechnung!Y113</f>
        <v>2</v>
      </c>
      <c r="G111" s="435" t="s">
        <v>102</v>
      </c>
      <c r="H111" s="444" t="s">
        <v>99</v>
      </c>
      <c r="I111" s="445" t="s">
        <v>683</v>
      </c>
      <c r="J111" s="7">
        <f t="shared" si="7"/>
        <v>0</v>
      </c>
      <c r="K111" s="356" t="e">
        <f t="shared" si="8"/>
        <v>#N/A</v>
      </c>
      <c r="L111" s="180" t="b">
        <f t="shared" si="9"/>
        <v>1</v>
      </c>
      <c r="M111" s="433"/>
      <c r="N111" s="179"/>
      <c r="O111" s="179"/>
      <c r="P111" s="179"/>
      <c r="Q111" s="179"/>
      <c r="R111" s="179"/>
      <c r="S111" s="179"/>
      <c r="T111" s="179"/>
      <c r="U111" s="179"/>
      <c r="V111" s="179"/>
      <c r="W111" s="179"/>
      <c r="X111" s="179"/>
      <c r="Y111" s="179"/>
      <c r="Z111" s="179"/>
      <c r="AA111" s="179"/>
      <c r="AB111" s="179"/>
      <c r="AC111" s="179"/>
      <c r="AD111" s="179"/>
      <c r="AE111" s="179"/>
      <c r="AF111" s="179"/>
      <c r="AG111" s="179"/>
      <c r="AH111" s="179"/>
      <c r="AI111" s="179"/>
      <c r="AJ111" s="179"/>
      <c r="AK111" s="179"/>
      <c r="AL111" s="179"/>
      <c r="AM111" s="179"/>
      <c r="AN111" s="179"/>
      <c r="AO111" s="179"/>
    </row>
    <row r="112" spans="1:41" x14ac:dyDescent="0.2">
      <c r="A112" s="18"/>
      <c r="B112" s="251"/>
      <c r="C112" s="12"/>
      <c r="D112" s="427" t="str">
        <f t="shared" si="11"/>
        <v/>
      </c>
      <c r="E112" s="434">
        <v>110</v>
      </c>
      <c r="F112" s="429">
        <f>Berechnung!Y114</f>
        <v>2</v>
      </c>
      <c r="G112" s="435" t="s">
        <v>102</v>
      </c>
      <c r="H112" s="444" t="s">
        <v>99</v>
      </c>
      <c r="I112" s="445" t="s">
        <v>118</v>
      </c>
      <c r="J112" s="7">
        <f t="shared" si="7"/>
        <v>0</v>
      </c>
      <c r="K112" s="356" t="e">
        <f t="shared" si="8"/>
        <v>#N/A</v>
      </c>
      <c r="L112" s="180" t="b">
        <f t="shared" si="9"/>
        <v>1</v>
      </c>
      <c r="M112" s="433"/>
      <c r="N112" s="179"/>
      <c r="O112" s="179"/>
      <c r="P112" s="179"/>
      <c r="Q112" s="179"/>
      <c r="R112" s="179"/>
      <c r="S112" s="179"/>
      <c r="T112" s="179"/>
      <c r="U112" s="179"/>
      <c r="V112" s="179"/>
      <c r="W112" s="179"/>
      <c r="X112" s="179"/>
      <c r="Y112" s="179"/>
      <c r="Z112" s="179"/>
      <c r="AA112" s="179"/>
      <c r="AB112" s="179"/>
      <c r="AC112" s="179"/>
      <c r="AD112" s="179"/>
      <c r="AE112" s="179"/>
      <c r="AF112" s="179"/>
      <c r="AG112" s="179"/>
      <c r="AH112" s="179"/>
      <c r="AI112" s="179"/>
      <c r="AJ112" s="179"/>
      <c r="AK112" s="179"/>
      <c r="AL112" s="179"/>
      <c r="AM112" s="179"/>
      <c r="AN112" s="179"/>
      <c r="AO112" s="179"/>
    </row>
    <row r="113" spans="1:41" x14ac:dyDescent="0.2">
      <c r="A113" s="18"/>
      <c r="B113" s="251"/>
      <c r="C113" s="12"/>
      <c r="D113" s="427" t="str">
        <f t="shared" si="11"/>
        <v/>
      </c>
      <c r="E113" s="428">
        <v>111</v>
      </c>
      <c r="F113" s="429">
        <f>Berechnung!Y115</f>
        <v>2</v>
      </c>
      <c r="G113" s="435" t="s">
        <v>102</v>
      </c>
      <c r="H113" s="444" t="s">
        <v>99</v>
      </c>
      <c r="I113" s="445" t="s">
        <v>119</v>
      </c>
      <c r="J113" s="7">
        <f t="shared" si="7"/>
        <v>0</v>
      </c>
      <c r="K113" s="356" t="e">
        <f t="shared" si="8"/>
        <v>#N/A</v>
      </c>
      <c r="L113" s="180" t="b">
        <f t="shared" si="9"/>
        <v>1</v>
      </c>
      <c r="M113" s="433"/>
      <c r="N113" s="179"/>
      <c r="O113" s="179"/>
      <c r="P113" s="179"/>
      <c r="Q113" s="179"/>
      <c r="R113" s="179"/>
      <c r="S113" s="179"/>
      <c r="T113" s="179"/>
      <c r="U113" s="179"/>
      <c r="V113" s="179"/>
      <c r="W113" s="179"/>
      <c r="X113" s="179"/>
      <c r="Y113" s="179"/>
      <c r="Z113" s="179"/>
      <c r="AA113" s="179"/>
      <c r="AB113" s="179"/>
      <c r="AC113" s="179"/>
      <c r="AD113" s="179"/>
      <c r="AE113" s="179"/>
      <c r="AF113" s="179"/>
      <c r="AG113" s="179"/>
      <c r="AH113" s="179"/>
      <c r="AI113" s="179"/>
      <c r="AJ113" s="179"/>
      <c r="AK113" s="179"/>
      <c r="AL113" s="179"/>
      <c r="AM113" s="179"/>
      <c r="AN113" s="179"/>
      <c r="AO113" s="179"/>
    </row>
    <row r="114" spans="1:41" x14ac:dyDescent="0.2">
      <c r="A114" s="18"/>
      <c r="B114" s="251"/>
      <c r="C114" s="12"/>
      <c r="D114" s="427" t="str">
        <f t="shared" si="11"/>
        <v/>
      </c>
      <c r="E114" s="434">
        <v>112</v>
      </c>
      <c r="F114" s="429">
        <f>Berechnung!Y116</f>
        <v>2</v>
      </c>
      <c r="G114" s="435" t="s">
        <v>102</v>
      </c>
      <c r="H114" s="444" t="s">
        <v>99</v>
      </c>
      <c r="I114" s="445" t="s">
        <v>691</v>
      </c>
      <c r="J114" s="7">
        <f t="shared" si="7"/>
        <v>0</v>
      </c>
      <c r="K114" s="356" t="e">
        <f t="shared" si="8"/>
        <v>#N/A</v>
      </c>
      <c r="L114" s="180" t="b">
        <f t="shared" si="9"/>
        <v>1</v>
      </c>
      <c r="M114" s="433"/>
      <c r="N114" s="179"/>
      <c r="O114" s="179"/>
      <c r="P114" s="179"/>
      <c r="Q114" s="179"/>
      <c r="R114" s="179"/>
      <c r="S114" s="179"/>
      <c r="T114" s="179"/>
      <c r="U114" s="179"/>
      <c r="V114" s="179"/>
      <c r="W114" s="179"/>
      <c r="X114" s="179"/>
      <c r="Y114" s="179"/>
      <c r="Z114" s="179"/>
      <c r="AA114" s="179"/>
      <c r="AB114" s="179"/>
      <c r="AC114" s="179"/>
      <c r="AD114" s="179"/>
      <c r="AE114" s="179"/>
      <c r="AF114" s="179"/>
      <c r="AG114" s="179"/>
      <c r="AH114" s="179"/>
      <c r="AI114" s="179"/>
      <c r="AJ114" s="179"/>
      <c r="AK114" s="179"/>
      <c r="AL114" s="179"/>
      <c r="AM114" s="179"/>
      <c r="AN114" s="179"/>
      <c r="AO114" s="179"/>
    </row>
    <row r="115" spans="1:41" x14ac:dyDescent="0.2">
      <c r="A115" s="18"/>
      <c r="B115" s="251"/>
      <c r="C115" s="12"/>
      <c r="D115" s="427" t="str">
        <f t="shared" si="11"/>
        <v/>
      </c>
      <c r="E115" s="428">
        <v>113</v>
      </c>
      <c r="F115" s="429">
        <f>Berechnung!Y117</f>
        <v>2</v>
      </c>
      <c r="G115" s="435" t="s">
        <v>102</v>
      </c>
      <c r="H115" s="444" t="s">
        <v>99</v>
      </c>
      <c r="I115" s="445" t="s">
        <v>684</v>
      </c>
      <c r="J115" s="7">
        <f t="shared" si="7"/>
        <v>0</v>
      </c>
      <c r="K115" s="356" t="e">
        <f t="shared" si="8"/>
        <v>#N/A</v>
      </c>
      <c r="L115" s="180" t="b">
        <f t="shared" si="9"/>
        <v>1</v>
      </c>
      <c r="M115" s="433"/>
      <c r="N115" s="179"/>
      <c r="O115" s="179"/>
      <c r="P115" s="179"/>
      <c r="Q115" s="179"/>
      <c r="R115" s="179"/>
      <c r="S115" s="179"/>
      <c r="T115" s="179"/>
      <c r="U115" s="179"/>
      <c r="V115" s="179"/>
      <c r="W115" s="179"/>
      <c r="X115" s="179"/>
      <c r="Y115" s="179"/>
      <c r="Z115" s="179"/>
      <c r="AA115" s="179"/>
      <c r="AB115" s="179"/>
      <c r="AC115" s="179"/>
      <c r="AD115" s="179"/>
      <c r="AE115" s="179"/>
      <c r="AF115" s="179"/>
      <c r="AG115" s="179"/>
      <c r="AH115" s="179"/>
      <c r="AI115" s="179"/>
      <c r="AJ115" s="179"/>
      <c r="AK115" s="179"/>
      <c r="AL115" s="179"/>
      <c r="AM115" s="179"/>
      <c r="AN115" s="179"/>
      <c r="AO115" s="179"/>
    </row>
    <row r="116" spans="1:41" x14ac:dyDescent="0.2">
      <c r="A116" s="18"/>
      <c r="B116" s="251"/>
      <c r="C116" s="12"/>
      <c r="D116" s="427" t="str">
        <f t="shared" si="11"/>
        <v/>
      </c>
      <c r="E116" s="434">
        <v>114</v>
      </c>
      <c r="F116" s="429">
        <f>Berechnung!Y118</f>
        <v>2</v>
      </c>
      <c r="G116" s="435" t="s">
        <v>102</v>
      </c>
      <c r="H116" s="444" t="s">
        <v>99</v>
      </c>
      <c r="I116" s="445" t="s">
        <v>685</v>
      </c>
      <c r="J116" s="7">
        <f t="shared" si="7"/>
        <v>0</v>
      </c>
      <c r="K116" s="356" t="e">
        <f t="shared" si="8"/>
        <v>#N/A</v>
      </c>
      <c r="L116" s="180" t="b">
        <f t="shared" si="9"/>
        <v>1</v>
      </c>
      <c r="M116" s="433"/>
      <c r="N116" s="179"/>
      <c r="O116" s="179"/>
      <c r="P116" s="179"/>
      <c r="Q116" s="179"/>
      <c r="R116" s="179"/>
      <c r="S116" s="179"/>
      <c r="T116" s="179"/>
      <c r="U116" s="179"/>
      <c r="V116" s="179"/>
      <c r="W116" s="179"/>
      <c r="X116" s="179"/>
      <c r="Y116" s="179"/>
      <c r="Z116" s="179"/>
      <c r="AA116" s="179"/>
      <c r="AB116" s="179"/>
      <c r="AC116" s="179"/>
      <c r="AD116" s="179"/>
      <c r="AE116" s="179"/>
      <c r="AF116" s="179"/>
      <c r="AG116" s="179"/>
      <c r="AH116" s="179"/>
      <c r="AI116" s="179"/>
      <c r="AJ116" s="179"/>
      <c r="AK116" s="179"/>
      <c r="AL116" s="179"/>
      <c r="AM116" s="179"/>
      <c r="AN116" s="179"/>
      <c r="AO116" s="179"/>
    </row>
    <row r="117" spans="1:41" x14ac:dyDescent="0.2">
      <c r="A117" s="18"/>
      <c r="B117" s="251"/>
      <c r="C117" s="12"/>
      <c r="D117" s="427" t="str">
        <f t="shared" si="11"/>
        <v/>
      </c>
      <c r="E117" s="428">
        <v>115</v>
      </c>
      <c r="F117" s="429">
        <f>Berechnung!Y119</f>
        <v>4</v>
      </c>
      <c r="G117" s="435" t="s">
        <v>102</v>
      </c>
      <c r="H117" s="444" t="s">
        <v>99</v>
      </c>
      <c r="I117" s="445" t="s">
        <v>184</v>
      </c>
      <c r="J117" s="7">
        <f t="shared" si="7"/>
        <v>0</v>
      </c>
      <c r="K117" s="356" t="e">
        <f t="shared" si="8"/>
        <v>#N/A</v>
      </c>
      <c r="L117" s="180" t="b">
        <f t="shared" si="9"/>
        <v>1</v>
      </c>
      <c r="M117" s="433"/>
      <c r="N117" s="179"/>
      <c r="O117" s="179"/>
      <c r="P117" s="179"/>
      <c r="Q117" s="179"/>
      <c r="R117" s="179"/>
      <c r="S117" s="179"/>
      <c r="T117" s="179"/>
      <c r="U117" s="179"/>
      <c r="V117" s="179"/>
      <c r="W117" s="179"/>
      <c r="X117" s="179"/>
      <c r="Y117" s="179"/>
      <c r="Z117" s="179"/>
      <c r="AA117" s="179"/>
      <c r="AB117" s="179"/>
      <c r="AC117" s="179"/>
      <c r="AD117" s="179"/>
      <c r="AE117" s="179"/>
      <c r="AF117" s="179"/>
      <c r="AG117" s="179"/>
      <c r="AH117" s="179"/>
      <c r="AI117" s="179"/>
      <c r="AJ117" s="179"/>
      <c r="AK117" s="179"/>
      <c r="AL117" s="179"/>
      <c r="AM117" s="179"/>
      <c r="AN117" s="179"/>
      <c r="AO117" s="179"/>
    </row>
    <row r="118" spans="1:41" x14ac:dyDescent="0.2">
      <c r="A118" s="18"/>
      <c r="B118" s="251"/>
      <c r="C118" s="12"/>
      <c r="D118" s="427" t="str">
        <f t="shared" si="11"/>
        <v/>
      </c>
      <c r="E118" s="434">
        <v>116</v>
      </c>
      <c r="F118" s="429">
        <f>Berechnung!Y120</f>
        <v>2</v>
      </c>
      <c r="G118" s="435" t="s">
        <v>102</v>
      </c>
      <c r="H118" s="444" t="s">
        <v>99</v>
      </c>
      <c r="I118" s="445" t="s">
        <v>686</v>
      </c>
      <c r="J118" s="7">
        <f t="shared" si="7"/>
        <v>0</v>
      </c>
      <c r="K118" s="356" t="e">
        <f t="shared" si="8"/>
        <v>#N/A</v>
      </c>
      <c r="L118" s="180" t="b">
        <f t="shared" si="9"/>
        <v>1</v>
      </c>
      <c r="M118" s="433"/>
      <c r="N118" s="179"/>
      <c r="O118" s="179"/>
      <c r="P118" s="179"/>
      <c r="Q118" s="179"/>
      <c r="R118" s="179"/>
      <c r="S118" s="179"/>
      <c r="T118" s="179"/>
      <c r="U118" s="179"/>
      <c r="V118" s="179"/>
      <c r="W118" s="179"/>
      <c r="X118" s="179"/>
      <c r="Y118" s="179"/>
      <c r="Z118" s="179"/>
      <c r="AA118" s="179"/>
      <c r="AB118" s="179"/>
      <c r="AC118" s="179"/>
      <c r="AD118" s="179"/>
      <c r="AE118" s="179"/>
      <c r="AF118" s="179"/>
      <c r="AG118" s="179"/>
      <c r="AH118" s="179"/>
      <c r="AI118" s="179"/>
      <c r="AJ118" s="179"/>
      <c r="AK118" s="179"/>
      <c r="AL118" s="179"/>
      <c r="AM118" s="179"/>
      <c r="AN118" s="179"/>
      <c r="AO118" s="179"/>
    </row>
    <row r="119" spans="1:41" x14ac:dyDescent="0.2">
      <c r="A119" s="18"/>
      <c r="B119" s="251"/>
      <c r="C119" s="12"/>
      <c r="D119" s="427" t="str">
        <f t="shared" si="11"/>
        <v/>
      </c>
      <c r="E119" s="428">
        <v>117</v>
      </c>
      <c r="F119" s="429">
        <f>Berechnung!Y121</f>
        <v>2</v>
      </c>
      <c r="G119" s="435" t="s">
        <v>102</v>
      </c>
      <c r="H119" s="444" t="s">
        <v>99</v>
      </c>
      <c r="I119" s="445" t="s">
        <v>185</v>
      </c>
      <c r="J119" s="7">
        <f t="shared" si="7"/>
        <v>0</v>
      </c>
      <c r="K119" s="356" t="e">
        <f t="shared" si="8"/>
        <v>#N/A</v>
      </c>
      <c r="L119" s="180" t="b">
        <f t="shared" si="9"/>
        <v>1</v>
      </c>
      <c r="M119" s="433"/>
      <c r="N119" s="179"/>
      <c r="O119" s="179"/>
      <c r="P119" s="179"/>
      <c r="Q119" s="179"/>
      <c r="R119" s="179"/>
      <c r="S119" s="179"/>
      <c r="T119" s="179"/>
      <c r="U119" s="179"/>
      <c r="V119" s="179"/>
      <c r="W119" s="179"/>
      <c r="X119" s="179"/>
      <c r="Y119" s="179"/>
      <c r="Z119" s="179"/>
      <c r="AA119" s="179"/>
      <c r="AB119" s="179"/>
      <c r="AC119" s="179"/>
      <c r="AD119" s="179"/>
      <c r="AE119" s="179"/>
      <c r="AF119" s="179"/>
      <c r="AG119" s="179"/>
      <c r="AH119" s="179"/>
      <c r="AI119" s="179"/>
      <c r="AJ119" s="179"/>
      <c r="AK119" s="179"/>
      <c r="AL119" s="179"/>
      <c r="AM119" s="179"/>
      <c r="AN119" s="179"/>
      <c r="AO119" s="179"/>
    </row>
    <row r="120" spans="1:41" x14ac:dyDescent="0.2">
      <c r="A120" s="18"/>
      <c r="B120" s="251"/>
      <c r="C120" s="12"/>
      <c r="D120" s="427" t="str">
        <f t="shared" si="11"/>
        <v/>
      </c>
      <c r="E120" s="434">
        <v>118</v>
      </c>
      <c r="F120" s="429">
        <f>Berechnung!Y122</f>
        <v>2</v>
      </c>
      <c r="G120" s="435" t="s">
        <v>102</v>
      </c>
      <c r="H120" s="444" t="s">
        <v>99</v>
      </c>
      <c r="I120" s="445" t="s">
        <v>687</v>
      </c>
      <c r="J120" s="7">
        <f t="shared" si="7"/>
        <v>0</v>
      </c>
      <c r="K120" s="356" t="e">
        <f t="shared" si="8"/>
        <v>#N/A</v>
      </c>
      <c r="L120" s="180" t="b">
        <f t="shared" si="9"/>
        <v>1</v>
      </c>
      <c r="M120" s="433"/>
      <c r="N120" s="179"/>
      <c r="O120" s="179"/>
      <c r="P120" s="179"/>
      <c r="Q120" s="179"/>
      <c r="R120" s="179"/>
      <c r="S120" s="179"/>
      <c r="T120" s="179"/>
      <c r="U120" s="179"/>
      <c r="V120" s="179"/>
      <c r="W120" s="179"/>
      <c r="X120" s="179"/>
      <c r="Y120" s="179"/>
      <c r="Z120" s="179"/>
      <c r="AA120" s="179"/>
      <c r="AB120" s="179"/>
      <c r="AC120" s="179"/>
      <c r="AD120" s="179"/>
      <c r="AE120" s="179"/>
      <c r="AF120" s="179"/>
      <c r="AG120" s="179"/>
      <c r="AH120" s="179"/>
      <c r="AI120" s="179"/>
      <c r="AJ120" s="179"/>
      <c r="AK120" s="179"/>
      <c r="AL120" s="179"/>
      <c r="AM120" s="179"/>
      <c r="AN120" s="179"/>
      <c r="AO120" s="179"/>
    </row>
    <row r="121" spans="1:41" x14ac:dyDescent="0.2">
      <c r="A121" s="18"/>
      <c r="B121" s="250"/>
      <c r="C121" s="12"/>
      <c r="D121" s="427" t="str">
        <f t="shared" si="11"/>
        <v/>
      </c>
      <c r="E121" s="428">
        <v>119</v>
      </c>
      <c r="F121" s="429">
        <f>Berechnung!Y123</f>
        <v>2</v>
      </c>
      <c r="G121" s="435" t="s">
        <v>102</v>
      </c>
      <c r="H121" s="444" t="s">
        <v>99</v>
      </c>
      <c r="I121" s="445" t="s">
        <v>186</v>
      </c>
      <c r="J121" s="7">
        <f t="shared" si="7"/>
        <v>0</v>
      </c>
      <c r="K121" s="356" t="e">
        <f t="shared" si="8"/>
        <v>#N/A</v>
      </c>
      <c r="L121" s="180" t="b">
        <f t="shared" si="9"/>
        <v>1</v>
      </c>
      <c r="M121" s="433"/>
      <c r="N121" s="179"/>
      <c r="O121" s="179"/>
      <c r="P121" s="179"/>
      <c r="Q121" s="179"/>
      <c r="R121" s="179"/>
      <c r="S121" s="179"/>
      <c r="T121" s="179"/>
      <c r="U121" s="179"/>
      <c r="V121" s="179"/>
      <c r="W121" s="179"/>
      <c r="X121" s="179"/>
      <c r="Y121" s="179"/>
      <c r="Z121" s="179"/>
      <c r="AA121" s="179"/>
      <c r="AB121" s="179"/>
      <c r="AC121" s="179"/>
      <c r="AD121" s="179"/>
      <c r="AE121" s="179"/>
      <c r="AF121" s="179"/>
      <c r="AG121" s="179"/>
      <c r="AH121" s="179"/>
      <c r="AI121" s="179"/>
      <c r="AJ121" s="179"/>
      <c r="AK121" s="179"/>
      <c r="AL121" s="179"/>
      <c r="AM121" s="179"/>
      <c r="AN121" s="179"/>
      <c r="AO121" s="179"/>
    </row>
    <row r="122" spans="1:41" x14ac:dyDescent="0.2">
      <c r="A122" s="18"/>
      <c r="B122" s="250"/>
      <c r="C122" s="12"/>
      <c r="D122" s="427" t="str">
        <f t="shared" si="11"/>
        <v/>
      </c>
      <c r="E122" s="434">
        <v>120</v>
      </c>
      <c r="F122" s="429">
        <f>Berechnung!Y124</f>
        <v>4</v>
      </c>
      <c r="G122" s="435" t="s">
        <v>102</v>
      </c>
      <c r="H122" s="444" t="s">
        <v>99</v>
      </c>
      <c r="I122" s="445" t="s">
        <v>120</v>
      </c>
      <c r="J122" s="7">
        <f t="shared" si="7"/>
        <v>0</v>
      </c>
      <c r="K122" s="356" t="e">
        <f t="shared" si="8"/>
        <v>#N/A</v>
      </c>
      <c r="L122" s="180" t="b">
        <f t="shared" si="9"/>
        <v>1</v>
      </c>
      <c r="M122" s="433"/>
      <c r="N122" s="179"/>
      <c r="O122" s="179"/>
      <c r="P122" s="179"/>
      <c r="Q122" s="179"/>
      <c r="R122" s="179"/>
      <c r="S122" s="179"/>
      <c r="T122" s="179"/>
      <c r="U122" s="179"/>
      <c r="V122" s="179"/>
      <c r="W122" s="179"/>
      <c r="X122" s="179"/>
      <c r="Y122" s="179"/>
      <c r="Z122" s="179"/>
      <c r="AA122" s="179"/>
      <c r="AB122" s="179"/>
      <c r="AC122" s="179"/>
      <c r="AD122" s="179"/>
      <c r="AE122" s="179"/>
      <c r="AF122" s="179"/>
      <c r="AG122" s="179"/>
      <c r="AH122" s="179"/>
      <c r="AI122" s="179"/>
      <c r="AJ122" s="179"/>
      <c r="AK122" s="179"/>
      <c r="AL122" s="179"/>
      <c r="AM122" s="179"/>
      <c r="AN122" s="179"/>
      <c r="AO122" s="179"/>
    </row>
    <row r="123" spans="1:41" x14ac:dyDescent="0.2">
      <c r="A123" s="18"/>
      <c r="B123" s="251"/>
      <c r="C123" s="12"/>
      <c r="D123" s="427" t="str">
        <f t="shared" si="11"/>
        <v/>
      </c>
      <c r="E123" s="428">
        <v>121</v>
      </c>
      <c r="F123" s="429">
        <f>Berechnung!Y125</f>
        <v>2</v>
      </c>
      <c r="G123" s="435" t="s">
        <v>102</v>
      </c>
      <c r="H123" s="444" t="s">
        <v>99</v>
      </c>
      <c r="I123" s="445" t="s">
        <v>122</v>
      </c>
      <c r="J123" s="7">
        <f t="shared" si="7"/>
        <v>0</v>
      </c>
      <c r="K123" s="356" t="e">
        <f t="shared" si="8"/>
        <v>#N/A</v>
      </c>
      <c r="L123" s="180" t="b">
        <f t="shared" si="9"/>
        <v>1</v>
      </c>
      <c r="M123" s="433"/>
      <c r="N123" s="179"/>
      <c r="O123" s="179"/>
      <c r="P123" s="179"/>
      <c r="Q123" s="179"/>
      <c r="R123" s="179"/>
      <c r="S123" s="179"/>
      <c r="T123" s="179"/>
      <c r="U123" s="179"/>
      <c r="V123" s="179"/>
      <c r="W123" s="179"/>
      <c r="X123" s="179"/>
      <c r="Y123" s="179"/>
      <c r="Z123" s="179"/>
      <c r="AA123" s="179"/>
      <c r="AB123" s="179"/>
      <c r="AC123" s="179"/>
      <c r="AD123" s="179"/>
      <c r="AE123" s="179"/>
      <c r="AF123" s="179"/>
      <c r="AG123" s="179"/>
      <c r="AH123" s="179"/>
      <c r="AI123" s="179"/>
      <c r="AJ123" s="179"/>
      <c r="AK123" s="179"/>
      <c r="AL123" s="179"/>
      <c r="AM123" s="179"/>
      <c r="AN123" s="179"/>
      <c r="AO123" s="179"/>
    </row>
    <row r="124" spans="1:41" x14ac:dyDescent="0.2">
      <c r="A124" s="18"/>
      <c r="B124" s="252"/>
      <c r="C124" s="12"/>
      <c r="D124" s="427" t="str">
        <f t="shared" si="11"/>
        <v/>
      </c>
      <c r="E124" s="434">
        <v>122</v>
      </c>
      <c r="F124" s="429">
        <f>Berechnung!Y126</f>
        <v>2</v>
      </c>
      <c r="G124" s="435" t="s">
        <v>102</v>
      </c>
      <c r="H124" s="444" t="s">
        <v>99</v>
      </c>
      <c r="I124" s="445" t="s">
        <v>125</v>
      </c>
      <c r="J124" s="7">
        <f t="shared" si="7"/>
        <v>0</v>
      </c>
      <c r="K124" s="356" t="e">
        <f t="shared" si="8"/>
        <v>#N/A</v>
      </c>
      <c r="L124" s="180" t="b">
        <f t="shared" si="9"/>
        <v>1</v>
      </c>
      <c r="M124" s="433"/>
      <c r="N124" s="179"/>
      <c r="O124" s="179"/>
      <c r="P124" s="179"/>
      <c r="Q124" s="179"/>
      <c r="R124" s="179"/>
      <c r="S124" s="179"/>
      <c r="T124" s="179"/>
      <c r="U124" s="179"/>
      <c r="V124" s="179"/>
      <c r="W124" s="179"/>
      <c r="X124" s="179"/>
      <c r="Y124" s="179"/>
      <c r="Z124" s="179"/>
      <c r="AA124" s="179"/>
      <c r="AB124" s="179"/>
      <c r="AC124" s="179"/>
      <c r="AD124" s="179"/>
      <c r="AE124" s="179"/>
      <c r="AF124" s="179"/>
      <c r="AG124" s="179"/>
      <c r="AH124" s="179"/>
      <c r="AI124" s="179"/>
      <c r="AJ124" s="179"/>
      <c r="AK124" s="179"/>
      <c r="AL124" s="179"/>
      <c r="AM124" s="179"/>
      <c r="AN124" s="179"/>
      <c r="AO124" s="179"/>
    </row>
    <row r="125" spans="1:41" x14ac:dyDescent="0.2">
      <c r="A125" s="18"/>
      <c r="B125" s="251"/>
      <c r="C125" s="12"/>
      <c r="D125" s="427" t="str">
        <f t="shared" si="11"/>
        <v/>
      </c>
      <c r="E125" s="428">
        <v>123</v>
      </c>
      <c r="F125" s="429">
        <f>Berechnung!Y127</f>
        <v>2</v>
      </c>
      <c r="G125" s="435" t="s">
        <v>102</v>
      </c>
      <c r="H125" s="444" t="s">
        <v>99</v>
      </c>
      <c r="I125" s="446" t="s">
        <v>688</v>
      </c>
      <c r="J125" s="7">
        <f t="shared" si="7"/>
        <v>0</v>
      </c>
      <c r="K125" s="356" t="e">
        <f t="shared" si="8"/>
        <v>#N/A</v>
      </c>
      <c r="L125" s="180" t="b">
        <f t="shared" si="9"/>
        <v>1</v>
      </c>
      <c r="M125" s="433"/>
      <c r="N125" s="179"/>
      <c r="O125" s="179"/>
      <c r="P125" s="179"/>
      <c r="Q125" s="179"/>
      <c r="R125" s="179"/>
      <c r="S125" s="179"/>
      <c r="T125" s="179"/>
      <c r="U125" s="179"/>
      <c r="V125" s="179"/>
      <c r="W125" s="179"/>
      <c r="X125" s="179"/>
      <c r="Y125" s="179"/>
      <c r="Z125" s="179"/>
      <c r="AA125" s="179"/>
      <c r="AB125" s="179"/>
      <c r="AC125" s="179"/>
      <c r="AD125" s="179"/>
      <c r="AE125" s="179"/>
      <c r="AF125" s="179"/>
      <c r="AG125" s="179"/>
      <c r="AH125" s="179"/>
      <c r="AI125" s="179"/>
      <c r="AJ125" s="179"/>
      <c r="AK125" s="179"/>
      <c r="AL125" s="179"/>
      <c r="AM125" s="179"/>
      <c r="AN125" s="179"/>
      <c r="AO125" s="179"/>
    </row>
    <row r="126" spans="1:41" x14ac:dyDescent="0.2">
      <c r="A126" s="18"/>
      <c r="B126" s="251"/>
      <c r="C126" s="12"/>
      <c r="D126" s="427" t="str">
        <f t="shared" si="11"/>
        <v/>
      </c>
      <c r="E126" s="434">
        <v>124</v>
      </c>
      <c r="F126" s="429">
        <f>Berechnung!Y128</f>
        <v>2</v>
      </c>
      <c r="G126" s="435" t="s">
        <v>102</v>
      </c>
      <c r="H126" s="444" t="s">
        <v>99</v>
      </c>
      <c r="I126" s="445" t="s">
        <v>693</v>
      </c>
      <c r="J126" s="7">
        <f t="shared" si="7"/>
        <v>0</v>
      </c>
      <c r="K126" s="356" t="e">
        <f t="shared" si="8"/>
        <v>#N/A</v>
      </c>
      <c r="L126" s="180" t="b">
        <f t="shared" si="9"/>
        <v>1</v>
      </c>
      <c r="M126" s="433"/>
      <c r="N126" s="179"/>
      <c r="O126" s="179"/>
      <c r="P126" s="179"/>
      <c r="Q126" s="179"/>
      <c r="R126" s="179"/>
      <c r="S126" s="179"/>
      <c r="T126" s="179"/>
      <c r="U126" s="179"/>
      <c r="V126" s="179"/>
      <c r="W126" s="179"/>
      <c r="X126" s="179"/>
      <c r="Y126" s="179"/>
      <c r="Z126" s="179"/>
      <c r="AA126" s="179"/>
      <c r="AB126" s="179"/>
      <c r="AC126" s="179"/>
      <c r="AD126" s="179"/>
      <c r="AE126" s="179"/>
      <c r="AF126" s="179"/>
      <c r="AG126" s="179"/>
      <c r="AH126" s="179"/>
      <c r="AI126" s="179"/>
      <c r="AJ126" s="179"/>
      <c r="AK126" s="179"/>
      <c r="AL126" s="179"/>
      <c r="AM126" s="179"/>
      <c r="AN126" s="179"/>
      <c r="AO126" s="179"/>
    </row>
    <row r="127" spans="1:41" x14ac:dyDescent="0.2">
      <c r="A127" s="18"/>
      <c r="B127" s="251"/>
      <c r="C127" s="12"/>
      <c r="D127" s="427" t="str">
        <f t="shared" si="11"/>
        <v/>
      </c>
      <c r="E127" s="428">
        <v>125</v>
      </c>
      <c r="F127" s="429">
        <f>Berechnung!Y129</f>
        <v>2</v>
      </c>
      <c r="G127" s="435" t="s">
        <v>102</v>
      </c>
      <c r="H127" s="444" t="s">
        <v>99</v>
      </c>
      <c r="I127" s="445" t="s">
        <v>128</v>
      </c>
      <c r="J127" s="7">
        <f t="shared" si="7"/>
        <v>0</v>
      </c>
      <c r="K127" s="356" t="e">
        <f t="shared" si="8"/>
        <v>#N/A</v>
      </c>
      <c r="L127" s="180" t="b">
        <f t="shared" si="9"/>
        <v>1</v>
      </c>
      <c r="M127" s="433"/>
      <c r="N127" s="179"/>
      <c r="O127" s="179"/>
      <c r="P127" s="179"/>
      <c r="Q127" s="179"/>
      <c r="R127" s="179"/>
      <c r="S127" s="179"/>
      <c r="T127" s="179"/>
      <c r="U127" s="179"/>
      <c r="V127" s="179"/>
      <c r="W127" s="179"/>
      <c r="X127" s="179"/>
      <c r="Y127" s="179"/>
      <c r="Z127" s="179"/>
      <c r="AA127" s="179"/>
      <c r="AB127" s="179"/>
      <c r="AC127" s="179"/>
      <c r="AD127" s="179"/>
      <c r="AE127" s="179"/>
      <c r="AF127" s="179"/>
      <c r="AG127" s="179"/>
      <c r="AH127" s="179"/>
      <c r="AI127" s="179"/>
      <c r="AJ127" s="179"/>
      <c r="AK127" s="179"/>
      <c r="AL127" s="179"/>
      <c r="AM127" s="179"/>
      <c r="AN127" s="179"/>
      <c r="AO127" s="179"/>
    </row>
    <row r="128" spans="1:41" x14ac:dyDescent="0.2">
      <c r="A128" s="18"/>
      <c r="B128" s="251"/>
      <c r="C128" s="12"/>
      <c r="D128" s="427" t="str">
        <f t="shared" si="11"/>
        <v/>
      </c>
      <c r="E128" s="434">
        <v>126</v>
      </c>
      <c r="F128" s="429">
        <f>Berechnung!Y130</f>
        <v>2</v>
      </c>
      <c r="G128" s="435" t="s">
        <v>102</v>
      </c>
      <c r="H128" s="444" t="s">
        <v>99</v>
      </c>
      <c r="I128" s="445" t="s">
        <v>694</v>
      </c>
      <c r="J128" s="7">
        <f t="shared" si="7"/>
        <v>0</v>
      </c>
      <c r="K128" s="356" t="e">
        <f t="shared" si="8"/>
        <v>#N/A</v>
      </c>
      <c r="L128" s="180" t="b">
        <f t="shared" si="9"/>
        <v>1</v>
      </c>
      <c r="M128" s="433"/>
      <c r="N128" s="179"/>
      <c r="O128" s="179"/>
      <c r="P128" s="179"/>
      <c r="Q128" s="179"/>
      <c r="R128" s="179"/>
      <c r="S128" s="179"/>
      <c r="T128" s="179"/>
      <c r="U128" s="179"/>
      <c r="V128" s="179"/>
      <c r="W128" s="179"/>
      <c r="X128" s="179"/>
      <c r="Y128" s="179"/>
      <c r="Z128" s="179"/>
      <c r="AA128" s="179"/>
      <c r="AB128" s="179"/>
      <c r="AC128" s="179"/>
      <c r="AD128" s="179"/>
      <c r="AE128" s="179"/>
      <c r="AF128" s="179"/>
      <c r="AG128" s="179"/>
      <c r="AH128" s="179"/>
      <c r="AI128" s="179"/>
      <c r="AJ128" s="179"/>
      <c r="AK128" s="179"/>
      <c r="AL128" s="179"/>
      <c r="AM128" s="179"/>
      <c r="AN128" s="179"/>
      <c r="AO128" s="179"/>
    </row>
    <row r="129" spans="1:41" x14ac:dyDescent="0.2">
      <c r="A129" s="18"/>
      <c r="B129" s="251"/>
      <c r="C129" s="12"/>
      <c r="D129" s="427" t="str">
        <f t="shared" si="11"/>
        <v/>
      </c>
      <c r="E129" s="428">
        <v>127</v>
      </c>
      <c r="F129" s="429">
        <f>Berechnung!Y131</f>
        <v>2</v>
      </c>
      <c r="G129" s="435" t="s">
        <v>102</v>
      </c>
      <c r="H129" s="444" t="s">
        <v>99</v>
      </c>
      <c r="I129" s="445" t="s">
        <v>695</v>
      </c>
      <c r="J129" s="7">
        <f t="shared" si="7"/>
        <v>0</v>
      </c>
      <c r="K129" s="356" t="e">
        <f t="shared" si="8"/>
        <v>#N/A</v>
      </c>
      <c r="L129" s="180" t="b">
        <f t="shared" si="9"/>
        <v>1</v>
      </c>
      <c r="M129" s="433"/>
      <c r="N129" s="179"/>
      <c r="O129" s="179"/>
      <c r="P129" s="179"/>
      <c r="Q129" s="179"/>
      <c r="R129" s="179"/>
      <c r="S129" s="179"/>
      <c r="T129" s="179"/>
      <c r="U129" s="179"/>
      <c r="V129" s="179"/>
      <c r="W129" s="179"/>
      <c r="X129" s="179"/>
      <c r="Y129" s="179"/>
      <c r="Z129" s="179"/>
      <c r="AA129" s="179"/>
      <c r="AB129" s="179"/>
      <c r="AC129" s="179"/>
      <c r="AD129" s="179"/>
      <c r="AE129" s="179"/>
      <c r="AF129" s="179"/>
      <c r="AG129" s="179"/>
      <c r="AH129" s="179"/>
      <c r="AI129" s="179"/>
      <c r="AJ129" s="179"/>
      <c r="AK129" s="179"/>
      <c r="AL129" s="179"/>
      <c r="AM129" s="179"/>
      <c r="AN129" s="179"/>
      <c r="AO129" s="179"/>
    </row>
    <row r="130" spans="1:41" x14ac:dyDescent="0.2">
      <c r="A130" s="18"/>
      <c r="B130" s="251"/>
      <c r="C130" s="19"/>
      <c r="D130" s="427" t="str">
        <f t="shared" si="11"/>
        <v/>
      </c>
      <c r="E130" s="434">
        <v>128</v>
      </c>
      <c r="F130" s="429">
        <f>Berechnung!Y132</f>
        <v>4</v>
      </c>
      <c r="G130" s="435" t="s">
        <v>102</v>
      </c>
      <c r="H130" s="444" t="s">
        <v>99</v>
      </c>
      <c r="I130" s="445" t="s">
        <v>131</v>
      </c>
      <c r="J130" s="7">
        <f t="shared" si="7"/>
        <v>0</v>
      </c>
      <c r="K130" s="356" t="e">
        <f t="shared" si="8"/>
        <v>#N/A</v>
      </c>
      <c r="L130" s="180" t="b">
        <f t="shared" si="9"/>
        <v>1</v>
      </c>
      <c r="M130" s="433"/>
      <c r="N130" s="179"/>
      <c r="O130" s="179"/>
      <c r="P130" s="179"/>
      <c r="Q130" s="179"/>
      <c r="R130" s="179"/>
      <c r="S130" s="179"/>
      <c r="T130" s="179"/>
      <c r="U130" s="179"/>
      <c r="V130" s="179"/>
      <c r="W130" s="179"/>
      <c r="X130" s="179"/>
      <c r="Y130" s="179"/>
      <c r="Z130" s="179"/>
      <c r="AA130" s="179"/>
      <c r="AB130" s="179"/>
      <c r="AC130" s="179"/>
      <c r="AD130" s="179"/>
      <c r="AE130" s="179"/>
      <c r="AF130" s="179"/>
      <c r="AG130" s="179"/>
      <c r="AH130" s="179"/>
      <c r="AI130" s="179"/>
      <c r="AJ130" s="179"/>
      <c r="AK130" s="179"/>
      <c r="AL130" s="179"/>
      <c r="AM130" s="179"/>
      <c r="AN130" s="179"/>
      <c r="AO130" s="179"/>
    </row>
    <row r="131" spans="1:41" x14ac:dyDescent="0.2">
      <c r="A131" s="18"/>
      <c r="B131" s="250"/>
      <c r="C131" s="19"/>
      <c r="D131" s="427" t="str">
        <f t="shared" si="11"/>
        <v/>
      </c>
      <c r="E131" s="428">
        <v>129</v>
      </c>
      <c r="F131" s="429">
        <f>Berechnung!Y133</f>
        <v>2</v>
      </c>
      <c r="G131" s="435" t="s">
        <v>102</v>
      </c>
      <c r="H131" s="444" t="s">
        <v>99</v>
      </c>
      <c r="I131" s="445" t="s">
        <v>137</v>
      </c>
      <c r="J131" s="7">
        <f t="shared" ref="J131:J194" si="12">IF(L131=TRUE,0,K131)</f>
        <v>0</v>
      </c>
      <c r="K131" s="356" t="e">
        <f t="shared" si="8"/>
        <v>#N/A</v>
      </c>
      <c r="L131" s="180" t="b">
        <f t="shared" si="9"/>
        <v>1</v>
      </c>
      <c r="M131" s="433"/>
      <c r="N131" s="179"/>
      <c r="O131" s="179"/>
      <c r="P131" s="179"/>
      <c r="Q131" s="179"/>
      <c r="R131" s="179"/>
      <c r="S131" s="179"/>
      <c r="T131" s="179"/>
      <c r="U131" s="179"/>
      <c r="V131" s="179"/>
      <c r="W131" s="179"/>
      <c r="X131" s="179"/>
      <c r="Y131" s="179"/>
      <c r="Z131" s="179"/>
      <c r="AA131" s="179"/>
      <c r="AB131" s="179"/>
      <c r="AC131" s="179"/>
      <c r="AD131" s="179"/>
      <c r="AE131" s="179"/>
      <c r="AF131" s="179"/>
      <c r="AG131" s="179"/>
      <c r="AH131" s="179"/>
      <c r="AI131" s="179"/>
      <c r="AJ131" s="179"/>
      <c r="AK131" s="179"/>
      <c r="AL131" s="179"/>
      <c r="AM131" s="179"/>
      <c r="AN131" s="179"/>
      <c r="AO131" s="179"/>
    </row>
    <row r="132" spans="1:41" x14ac:dyDescent="0.2">
      <c r="A132" s="18"/>
      <c r="B132" s="251"/>
      <c r="C132" s="19"/>
      <c r="D132" s="427" t="str">
        <f t="shared" si="11"/>
        <v/>
      </c>
      <c r="E132" s="434">
        <v>130</v>
      </c>
      <c r="F132" s="429">
        <f>Berechnung!Y134</f>
        <v>4</v>
      </c>
      <c r="G132" s="435" t="s">
        <v>102</v>
      </c>
      <c r="H132" s="444" t="s">
        <v>99</v>
      </c>
      <c r="I132" s="445" t="s">
        <v>701</v>
      </c>
      <c r="J132" s="7">
        <f t="shared" si="12"/>
        <v>0</v>
      </c>
      <c r="K132" s="356" t="e">
        <f t="shared" ref="K132:K195" si="13">IF(I132="","",VLOOKUP(I132,$B$2:$C$906,2,FALSE))</f>
        <v>#N/A</v>
      </c>
      <c r="L132" s="180" t="b">
        <f t="shared" ref="L132:L195" si="14">ISNA(K132&lt;=0)</f>
        <v>1</v>
      </c>
      <c r="M132" s="433"/>
      <c r="N132" s="179"/>
      <c r="O132" s="179"/>
      <c r="P132" s="179"/>
      <c r="Q132" s="179"/>
      <c r="R132" s="179"/>
      <c r="S132" s="179"/>
      <c r="T132" s="179"/>
      <c r="U132" s="179"/>
      <c r="V132" s="179"/>
      <c r="W132" s="179"/>
      <c r="X132" s="179"/>
      <c r="Y132" s="179"/>
      <c r="Z132" s="179"/>
      <c r="AA132" s="179"/>
      <c r="AB132" s="179"/>
      <c r="AC132" s="179"/>
      <c r="AD132" s="179"/>
      <c r="AE132" s="179"/>
      <c r="AF132" s="179"/>
      <c r="AG132" s="179"/>
      <c r="AH132" s="179"/>
      <c r="AI132" s="179"/>
      <c r="AJ132" s="179"/>
      <c r="AK132" s="179"/>
      <c r="AL132" s="179"/>
      <c r="AM132" s="179"/>
      <c r="AN132" s="179"/>
      <c r="AO132" s="179"/>
    </row>
    <row r="133" spans="1:41" x14ac:dyDescent="0.2">
      <c r="A133" s="18"/>
      <c r="B133" s="251"/>
      <c r="C133" s="19"/>
      <c r="D133" s="427" t="str">
        <f t="shared" si="11"/>
        <v/>
      </c>
      <c r="E133" s="428">
        <v>131</v>
      </c>
      <c r="F133" s="429">
        <f>Berechnung!Y135</f>
        <v>4</v>
      </c>
      <c r="G133" s="435" t="s">
        <v>102</v>
      </c>
      <c r="H133" s="444" t="s">
        <v>99</v>
      </c>
      <c r="I133" s="445" t="s">
        <v>702</v>
      </c>
      <c r="J133" s="7">
        <f t="shared" si="12"/>
        <v>0</v>
      </c>
      <c r="K133" s="356" t="e">
        <f t="shared" si="13"/>
        <v>#N/A</v>
      </c>
      <c r="L133" s="180" t="b">
        <f t="shared" si="14"/>
        <v>1</v>
      </c>
      <c r="M133" s="433"/>
      <c r="N133" s="179"/>
      <c r="O133" s="179"/>
      <c r="P133" s="179"/>
      <c r="Q133" s="179"/>
      <c r="R133" s="179"/>
      <c r="S133" s="179"/>
      <c r="T133" s="179"/>
      <c r="U133" s="179"/>
      <c r="V133" s="179"/>
      <c r="W133" s="179"/>
      <c r="X133" s="179"/>
      <c r="Y133" s="179"/>
      <c r="Z133" s="179"/>
      <c r="AA133" s="179"/>
      <c r="AB133" s="179"/>
      <c r="AC133" s="179"/>
      <c r="AD133" s="179"/>
      <c r="AE133" s="179"/>
      <c r="AF133" s="179"/>
      <c r="AG133" s="179"/>
      <c r="AH133" s="179"/>
      <c r="AI133" s="179"/>
      <c r="AJ133" s="179"/>
      <c r="AK133" s="179"/>
      <c r="AL133" s="179"/>
      <c r="AM133" s="179"/>
      <c r="AN133" s="179"/>
      <c r="AO133" s="179"/>
    </row>
    <row r="134" spans="1:41" x14ac:dyDescent="0.2">
      <c r="A134" s="18"/>
      <c r="B134" s="251"/>
      <c r="C134" s="19"/>
      <c r="D134" s="427" t="str">
        <f t="shared" si="11"/>
        <v/>
      </c>
      <c r="E134" s="434">
        <v>132</v>
      </c>
      <c r="F134" s="429">
        <f>Berechnung!Y136</f>
        <v>4</v>
      </c>
      <c r="G134" s="435" t="s">
        <v>102</v>
      </c>
      <c r="H134" s="444" t="s">
        <v>99</v>
      </c>
      <c r="I134" s="445" t="s">
        <v>703</v>
      </c>
      <c r="J134" s="7">
        <f t="shared" si="12"/>
        <v>0</v>
      </c>
      <c r="K134" s="356" t="e">
        <f t="shared" si="13"/>
        <v>#N/A</v>
      </c>
      <c r="L134" s="180" t="b">
        <f t="shared" si="14"/>
        <v>1</v>
      </c>
      <c r="M134" s="433"/>
      <c r="N134" s="179"/>
      <c r="O134" s="179"/>
      <c r="P134" s="179"/>
      <c r="Q134" s="179"/>
      <c r="R134" s="179"/>
      <c r="S134" s="179"/>
      <c r="T134" s="179"/>
      <c r="U134" s="179"/>
      <c r="V134" s="179"/>
      <c r="W134" s="179"/>
      <c r="X134" s="179"/>
      <c r="Y134" s="179"/>
      <c r="Z134" s="179"/>
      <c r="AA134" s="179"/>
      <c r="AB134" s="179"/>
      <c r="AC134" s="179"/>
      <c r="AD134" s="179"/>
      <c r="AE134" s="179"/>
      <c r="AF134" s="179"/>
      <c r="AG134" s="179"/>
      <c r="AH134" s="179"/>
      <c r="AI134" s="179"/>
      <c r="AJ134" s="179"/>
      <c r="AK134" s="179"/>
      <c r="AL134" s="179"/>
      <c r="AM134" s="179"/>
      <c r="AN134" s="179"/>
      <c r="AO134" s="179"/>
    </row>
    <row r="135" spans="1:41" x14ac:dyDescent="0.2">
      <c r="A135" s="18"/>
      <c r="B135" s="251"/>
      <c r="C135" s="19"/>
      <c r="D135" s="427" t="str">
        <f t="shared" si="11"/>
        <v/>
      </c>
      <c r="E135" s="428">
        <v>133</v>
      </c>
      <c r="F135" s="429">
        <f>Berechnung!Y137</f>
        <v>4</v>
      </c>
      <c r="G135" s="435" t="s">
        <v>102</v>
      </c>
      <c r="H135" s="444" t="s">
        <v>99</v>
      </c>
      <c r="I135" s="445" t="s">
        <v>704</v>
      </c>
      <c r="J135" s="7">
        <f t="shared" si="12"/>
        <v>0</v>
      </c>
      <c r="K135" s="356" t="e">
        <f t="shared" si="13"/>
        <v>#N/A</v>
      </c>
      <c r="L135" s="180" t="b">
        <f t="shared" si="14"/>
        <v>1</v>
      </c>
      <c r="M135" s="433"/>
      <c r="N135" s="179"/>
      <c r="O135" s="179"/>
      <c r="P135" s="179"/>
      <c r="Q135" s="179"/>
      <c r="R135" s="179"/>
      <c r="S135" s="179"/>
      <c r="T135" s="179"/>
      <c r="U135" s="179"/>
      <c r="V135" s="179"/>
      <c r="W135" s="179"/>
      <c r="X135" s="179"/>
      <c r="Y135" s="179"/>
      <c r="Z135" s="179"/>
      <c r="AA135" s="179"/>
      <c r="AB135" s="179"/>
      <c r="AC135" s="179"/>
      <c r="AD135" s="179"/>
      <c r="AE135" s="179"/>
      <c r="AF135" s="179"/>
      <c r="AG135" s="179"/>
      <c r="AH135" s="179"/>
      <c r="AI135" s="179"/>
      <c r="AJ135" s="179"/>
      <c r="AK135" s="179"/>
      <c r="AL135" s="179"/>
      <c r="AM135" s="179"/>
      <c r="AN135" s="179"/>
      <c r="AO135" s="179"/>
    </row>
    <row r="136" spans="1:41" x14ac:dyDescent="0.2">
      <c r="A136" s="18"/>
      <c r="B136" s="250"/>
      <c r="C136" s="416"/>
      <c r="D136" s="427" t="str">
        <f t="shared" si="11"/>
        <v/>
      </c>
      <c r="E136" s="434">
        <v>134</v>
      </c>
      <c r="F136" s="429">
        <f>Berechnung!Y138</f>
        <v>2</v>
      </c>
      <c r="G136" s="435" t="s">
        <v>102</v>
      </c>
      <c r="H136" s="444" t="s">
        <v>99</v>
      </c>
      <c r="I136" s="445" t="s">
        <v>705</v>
      </c>
      <c r="J136" s="7">
        <f t="shared" si="12"/>
        <v>0</v>
      </c>
      <c r="K136" s="356" t="e">
        <f t="shared" si="13"/>
        <v>#N/A</v>
      </c>
      <c r="L136" s="180" t="b">
        <f t="shared" si="14"/>
        <v>1</v>
      </c>
      <c r="M136" s="433"/>
      <c r="N136" s="179"/>
      <c r="O136" s="179"/>
      <c r="P136" s="179"/>
      <c r="Q136" s="179"/>
      <c r="R136" s="179"/>
      <c r="S136" s="179"/>
      <c r="T136" s="179"/>
      <c r="U136" s="179"/>
      <c r="V136" s="179"/>
      <c r="W136" s="179"/>
      <c r="X136" s="179"/>
      <c r="Y136" s="179"/>
      <c r="Z136" s="179"/>
      <c r="AA136" s="179"/>
      <c r="AB136" s="179"/>
      <c r="AC136" s="179"/>
      <c r="AD136" s="179"/>
      <c r="AE136" s="179"/>
      <c r="AF136" s="179"/>
      <c r="AG136" s="179"/>
      <c r="AH136" s="179"/>
      <c r="AI136" s="179"/>
      <c r="AJ136" s="179"/>
      <c r="AK136" s="179"/>
      <c r="AL136" s="179"/>
      <c r="AM136" s="179"/>
      <c r="AN136" s="179"/>
      <c r="AO136" s="179"/>
    </row>
    <row r="137" spans="1:41" x14ac:dyDescent="0.2">
      <c r="A137" s="18"/>
      <c r="B137" s="250"/>
      <c r="C137" s="19"/>
      <c r="D137" s="427" t="str">
        <f t="shared" ref="D137:D200" si="15">IF(B137="","",VLOOKUP(B137,$I$2:$I$851,1,FALSE))</f>
        <v/>
      </c>
      <c r="E137" s="428">
        <v>135</v>
      </c>
      <c r="F137" s="429">
        <f>Berechnung!Y139</f>
        <v>4</v>
      </c>
      <c r="G137" s="435" t="s">
        <v>102</v>
      </c>
      <c r="H137" s="444" t="s">
        <v>99</v>
      </c>
      <c r="I137" s="445" t="s">
        <v>706</v>
      </c>
      <c r="J137" s="7">
        <f t="shared" si="12"/>
        <v>0</v>
      </c>
      <c r="K137" s="356" t="e">
        <f t="shared" si="13"/>
        <v>#N/A</v>
      </c>
      <c r="L137" s="180" t="b">
        <f t="shared" si="14"/>
        <v>1</v>
      </c>
      <c r="M137" s="433"/>
      <c r="N137" s="179"/>
      <c r="O137" s="179"/>
      <c r="P137" s="179"/>
      <c r="Q137" s="179"/>
      <c r="R137" s="179"/>
      <c r="S137" s="179"/>
      <c r="T137" s="179"/>
      <c r="U137" s="179"/>
      <c r="V137" s="179"/>
      <c r="W137" s="179"/>
      <c r="X137" s="179"/>
      <c r="Y137" s="179"/>
      <c r="Z137" s="179"/>
      <c r="AA137" s="179"/>
      <c r="AB137" s="179"/>
      <c r="AC137" s="179"/>
      <c r="AD137" s="179"/>
      <c r="AE137" s="179"/>
      <c r="AF137" s="179"/>
      <c r="AG137" s="179"/>
      <c r="AH137" s="179"/>
      <c r="AI137" s="179"/>
      <c r="AJ137" s="179"/>
      <c r="AK137" s="179"/>
      <c r="AL137" s="179"/>
      <c r="AM137" s="179"/>
      <c r="AN137" s="179"/>
      <c r="AO137" s="179"/>
    </row>
    <row r="138" spans="1:41" x14ac:dyDescent="0.2">
      <c r="A138" s="18"/>
      <c r="B138" s="250"/>
      <c r="C138" s="19"/>
      <c r="D138" s="427" t="str">
        <f t="shared" si="15"/>
        <v/>
      </c>
      <c r="E138" s="434">
        <v>136</v>
      </c>
      <c r="F138" s="429">
        <f>Berechnung!Y140</f>
        <v>4</v>
      </c>
      <c r="G138" s="435" t="s">
        <v>102</v>
      </c>
      <c r="H138" s="444" t="s">
        <v>99</v>
      </c>
      <c r="I138" s="445" t="s">
        <v>707</v>
      </c>
      <c r="J138" s="7">
        <f t="shared" si="12"/>
        <v>0</v>
      </c>
      <c r="K138" s="356" t="e">
        <f t="shared" si="13"/>
        <v>#N/A</v>
      </c>
      <c r="L138" s="180" t="b">
        <f t="shared" si="14"/>
        <v>1</v>
      </c>
      <c r="M138" s="433"/>
      <c r="N138" s="179"/>
      <c r="O138" s="179"/>
      <c r="P138" s="179"/>
      <c r="Q138" s="179"/>
      <c r="R138" s="179"/>
      <c r="S138" s="179"/>
      <c r="T138" s="179"/>
      <c r="U138" s="179"/>
      <c r="V138" s="179"/>
      <c r="W138" s="179"/>
      <c r="X138" s="179"/>
      <c r="Y138" s="179"/>
      <c r="Z138" s="179"/>
      <c r="AA138" s="179"/>
      <c r="AB138" s="179"/>
      <c r="AC138" s="179"/>
      <c r="AD138" s="179"/>
      <c r="AE138" s="179"/>
      <c r="AF138" s="179"/>
      <c r="AG138" s="179"/>
      <c r="AH138" s="179"/>
      <c r="AI138" s="179"/>
      <c r="AJ138" s="179"/>
      <c r="AK138" s="179"/>
      <c r="AL138" s="179"/>
      <c r="AM138" s="179"/>
      <c r="AN138" s="179"/>
      <c r="AO138" s="179"/>
    </row>
    <row r="139" spans="1:41" x14ac:dyDescent="0.2">
      <c r="A139" s="18"/>
      <c r="B139" s="251"/>
      <c r="C139" s="19"/>
      <c r="D139" s="427" t="str">
        <f t="shared" si="15"/>
        <v/>
      </c>
      <c r="E139" s="428">
        <v>137</v>
      </c>
      <c r="F139" s="429">
        <f>Berechnung!Y141</f>
        <v>4</v>
      </c>
      <c r="G139" s="435" t="s">
        <v>102</v>
      </c>
      <c r="H139" s="444" t="s">
        <v>99</v>
      </c>
      <c r="I139" s="445" t="s">
        <v>708</v>
      </c>
      <c r="J139" s="7">
        <f t="shared" si="12"/>
        <v>0</v>
      </c>
      <c r="K139" s="356" t="e">
        <f t="shared" si="13"/>
        <v>#N/A</v>
      </c>
      <c r="L139" s="180" t="b">
        <f t="shared" si="14"/>
        <v>1</v>
      </c>
      <c r="M139" s="433"/>
      <c r="N139" s="179"/>
      <c r="O139" s="179"/>
      <c r="P139" s="179"/>
      <c r="Q139" s="179"/>
      <c r="R139" s="179"/>
      <c r="S139" s="179"/>
      <c r="T139" s="179"/>
      <c r="U139" s="179"/>
      <c r="V139" s="179"/>
      <c r="W139" s="179"/>
      <c r="X139" s="179"/>
      <c r="Y139" s="179"/>
      <c r="Z139" s="179"/>
      <c r="AA139" s="179"/>
      <c r="AB139" s="179"/>
      <c r="AC139" s="179"/>
      <c r="AD139" s="179"/>
      <c r="AE139" s="179"/>
      <c r="AF139" s="179"/>
      <c r="AG139" s="179"/>
      <c r="AH139" s="179"/>
      <c r="AI139" s="179"/>
      <c r="AJ139" s="179"/>
      <c r="AK139" s="179"/>
      <c r="AL139" s="179"/>
      <c r="AM139" s="179"/>
      <c r="AN139" s="179"/>
      <c r="AO139" s="179"/>
    </row>
    <row r="140" spans="1:41" x14ac:dyDescent="0.2">
      <c r="A140" s="18"/>
      <c r="B140" s="251"/>
      <c r="C140" s="19"/>
      <c r="D140" s="427" t="str">
        <f t="shared" si="15"/>
        <v/>
      </c>
      <c r="E140" s="434">
        <v>138</v>
      </c>
      <c r="F140" s="429">
        <f>Berechnung!Y142</f>
        <v>4</v>
      </c>
      <c r="G140" s="435" t="s">
        <v>102</v>
      </c>
      <c r="H140" s="444" t="s">
        <v>99</v>
      </c>
      <c r="I140" s="445" t="s">
        <v>709</v>
      </c>
      <c r="J140" s="7">
        <f t="shared" si="12"/>
        <v>0</v>
      </c>
      <c r="K140" s="356" t="e">
        <f t="shared" si="13"/>
        <v>#N/A</v>
      </c>
      <c r="L140" s="180" t="b">
        <f t="shared" si="14"/>
        <v>1</v>
      </c>
      <c r="M140" s="433"/>
      <c r="N140" s="179"/>
      <c r="O140" s="179"/>
      <c r="P140" s="179"/>
      <c r="Q140" s="179"/>
      <c r="R140" s="179"/>
      <c r="S140" s="179"/>
      <c r="T140" s="179"/>
      <c r="U140" s="179"/>
      <c r="V140" s="179"/>
      <c r="W140" s="179"/>
      <c r="X140" s="179"/>
      <c r="Y140" s="179"/>
      <c r="Z140" s="179"/>
      <c r="AA140" s="179"/>
      <c r="AB140" s="179"/>
      <c r="AC140" s="179"/>
      <c r="AD140" s="179"/>
      <c r="AE140" s="179"/>
      <c r="AF140" s="179"/>
      <c r="AG140" s="179"/>
      <c r="AH140" s="179"/>
      <c r="AI140" s="179"/>
      <c r="AJ140" s="179"/>
      <c r="AK140" s="179"/>
      <c r="AL140" s="179"/>
      <c r="AM140" s="179"/>
      <c r="AN140" s="179"/>
      <c r="AO140" s="179"/>
    </row>
    <row r="141" spans="1:41" x14ac:dyDescent="0.2">
      <c r="A141" s="18"/>
      <c r="B141" s="251"/>
      <c r="C141" s="19"/>
      <c r="D141" s="427" t="str">
        <f t="shared" si="15"/>
        <v/>
      </c>
      <c r="E141" s="428">
        <v>139</v>
      </c>
      <c r="F141" s="429">
        <f>Berechnung!Y143</f>
        <v>2</v>
      </c>
      <c r="G141" s="435" t="s">
        <v>102</v>
      </c>
      <c r="H141" s="444" t="s">
        <v>99</v>
      </c>
      <c r="I141" s="445" t="s">
        <v>710</v>
      </c>
      <c r="J141" s="7">
        <f t="shared" si="12"/>
        <v>0</v>
      </c>
      <c r="K141" s="356" t="e">
        <f t="shared" si="13"/>
        <v>#N/A</v>
      </c>
      <c r="L141" s="180" t="b">
        <f t="shared" si="14"/>
        <v>1</v>
      </c>
      <c r="M141" s="433"/>
      <c r="N141" s="179"/>
      <c r="O141" s="179"/>
      <c r="P141" s="179"/>
      <c r="Q141" s="179"/>
      <c r="R141" s="179"/>
      <c r="S141" s="179"/>
      <c r="T141" s="179"/>
      <c r="U141" s="179"/>
      <c r="V141" s="179"/>
      <c r="W141" s="179"/>
      <c r="X141" s="179"/>
      <c r="Y141" s="179"/>
      <c r="Z141" s="179"/>
      <c r="AA141" s="179"/>
      <c r="AB141" s="179"/>
      <c r="AC141" s="179"/>
      <c r="AD141" s="179"/>
      <c r="AE141" s="179"/>
      <c r="AF141" s="179"/>
      <c r="AG141" s="179"/>
      <c r="AH141" s="179"/>
      <c r="AI141" s="179"/>
      <c r="AJ141" s="179"/>
      <c r="AK141" s="179"/>
      <c r="AL141" s="179"/>
      <c r="AM141" s="179"/>
      <c r="AN141" s="179"/>
      <c r="AO141" s="179"/>
    </row>
    <row r="142" spans="1:41" x14ac:dyDescent="0.2">
      <c r="A142" s="18"/>
      <c r="B142" s="250"/>
      <c r="C142" s="19"/>
      <c r="D142" s="427" t="str">
        <f t="shared" si="15"/>
        <v/>
      </c>
      <c r="E142" s="434">
        <v>140</v>
      </c>
      <c r="F142" s="429">
        <f>Berechnung!Y144</f>
        <v>2</v>
      </c>
      <c r="G142" s="435" t="s">
        <v>102</v>
      </c>
      <c r="H142" s="444" t="s">
        <v>99</v>
      </c>
      <c r="I142" s="445" t="s">
        <v>134</v>
      </c>
      <c r="J142" s="7">
        <f t="shared" si="12"/>
        <v>0</v>
      </c>
      <c r="K142" s="356" t="e">
        <f t="shared" si="13"/>
        <v>#N/A</v>
      </c>
      <c r="L142" s="180" t="b">
        <f t="shared" si="14"/>
        <v>1</v>
      </c>
      <c r="M142" s="433"/>
      <c r="N142" s="179"/>
      <c r="O142" s="179"/>
      <c r="P142" s="179"/>
      <c r="Q142" s="179"/>
      <c r="R142" s="179"/>
      <c r="S142" s="179"/>
      <c r="T142" s="179"/>
      <c r="U142" s="179"/>
      <c r="V142" s="179"/>
      <c r="W142" s="179"/>
      <c r="X142" s="179"/>
      <c r="Y142" s="179"/>
      <c r="Z142" s="179"/>
      <c r="AA142" s="179"/>
      <c r="AB142" s="179"/>
      <c r="AC142" s="179"/>
      <c r="AD142" s="179"/>
      <c r="AE142" s="179"/>
      <c r="AF142" s="179"/>
      <c r="AG142" s="179"/>
      <c r="AH142" s="179"/>
      <c r="AI142" s="179"/>
      <c r="AJ142" s="179"/>
      <c r="AK142" s="179"/>
      <c r="AL142" s="179"/>
      <c r="AM142" s="179"/>
      <c r="AN142" s="179"/>
      <c r="AO142" s="179"/>
    </row>
    <row r="143" spans="1:41" x14ac:dyDescent="0.2">
      <c r="A143" s="18"/>
      <c r="B143" s="250"/>
      <c r="C143" s="19"/>
      <c r="D143" s="427" t="str">
        <f t="shared" si="15"/>
        <v/>
      </c>
      <c r="E143" s="428">
        <v>141</v>
      </c>
      <c r="F143" s="429">
        <f>Berechnung!Y145</f>
        <v>8</v>
      </c>
      <c r="G143" s="435" t="s">
        <v>139</v>
      </c>
      <c r="H143" s="444" t="s">
        <v>99</v>
      </c>
      <c r="I143" s="445" t="s">
        <v>714</v>
      </c>
      <c r="J143" s="7">
        <f t="shared" si="12"/>
        <v>0</v>
      </c>
      <c r="K143" s="356" t="e">
        <f t="shared" si="13"/>
        <v>#N/A</v>
      </c>
      <c r="L143" s="180" t="b">
        <f t="shared" si="14"/>
        <v>1</v>
      </c>
      <c r="M143" s="433"/>
      <c r="N143" s="179"/>
      <c r="O143" s="179"/>
      <c r="P143" s="179"/>
      <c r="Q143" s="179"/>
      <c r="R143" s="179"/>
      <c r="S143" s="179"/>
      <c r="T143" s="179"/>
      <c r="U143" s="179"/>
      <c r="V143" s="179"/>
      <c r="W143" s="179"/>
      <c r="X143" s="179"/>
      <c r="Y143" s="179"/>
      <c r="Z143" s="179"/>
      <c r="AA143" s="179"/>
      <c r="AB143" s="179"/>
      <c r="AC143" s="179"/>
      <c r="AD143" s="179"/>
      <c r="AE143" s="179"/>
      <c r="AF143" s="179"/>
      <c r="AG143" s="179"/>
      <c r="AH143" s="179"/>
      <c r="AI143" s="179"/>
      <c r="AJ143" s="179"/>
      <c r="AK143" s="179"/>
      <c r="AL143" s="179"/>
      <c r="AM143" s="179"/>
      <c r="AN143" s="179"/>
      <c r="AO143" s="179"/>
    </row>
    <row r="144" spans="1:41" x14ac:dyDescent="0.2">
      <c r="A144" s="18"/>
      <c r="B144" s="250"/>
      <c r="C144" s="19"/>
      <c r="D144" s="427" t="str">
        <f t="shared" si="15"/>
        <v/>
      </c>
      <c r="E144" s="434">
        <v>142</v>
      </c>
      <c r="F144" s="429">
        <f>Berechnung!Y146</f>
        <v>8</v>
      </c>
      <c r="G144" s="435" t="s">
        <v>139</v>
      </c>
      <c r="H144" s="444" t="s">
        <v>99</v>
      </c>
      <c r="I144" s="445" t="s">
        <v>600</v>
      </c>
      <c r="J144" s="7">
        <f t="shared" si="12"/>
        <v>0</v>
      </c>
      <c r="K144" s="356" t="e">
        <f t="shared" si="13"/>
        <v>#N/A</v>
      </c>
      <c r="L144" s="180" t="b">
        <f t="shared" si="14"/>
        <v>1</v>
      </c>
      <c r="M144" s="433"/>
      <c r="N144" s="179"/>
      <c r="O144" s="179"/>
      <c r="P144" s="179"/>
      <c r="Q144" s="179"/>
      <c r="R144" s="179"/>
      <c r="S144" s="179"/>
      <c r="T144" s="179"/>
      <c r="U144" s="179"/>
      <c r="V144" s="179"/>
      <c r="W144" s="179"/>
      <c r="X144" s="179"/>
      <c r="Y144" s="179"/>
      <c r="Z144" s="179"/>
      <c r="AA144" s="179"/>
      <c r="AB144" s="179"/>
      <c r="AC144" s="179"/>
      <c r="AD144" s="179"/>
      <c r="AE144" s="179"/>
      <c r="AF144" s="179"/>
      <c r="AG144" s="179"/>
      <c r="AH144" s="179"/>
      <c r="AI144" s="179"/>
      <c r="AJ144" s="179"/>
      <c r="AK144" s="179"/>
      <c r="AL144" s="179"/>
      <c r="AM144" s="179"/>
      <c r="AN144" s="179"/>
      <c r="AO144" s="179"/>
    </row>
    <row r="145" spans="1:41" x14ac:dyDescent="0.2">
      <c r="A145" s="18"/>
      <c r="B145" s="250"/>
      <c r="C145" s="19"/>
      <c r="D145" s="427" t="str">
        <f t="shared" si="15"/>
        <v/>
      </c>
      <c r="E145" s="428">
        <v>143</v>
      </c>
      <c r="F145" s="429">
        <f>Berechnung!Y147</f>
        <v>8</v>
      </c>
      <c r="G145" s="435" t="s">
        <v>139</v>
      </c>
      <c r="H145" s="444" t="s">
        <v>99</v>
      </c>
      <c r="I145" s="445" t="s">
        <v>601</v>
      </c>
      <c r="J145" s="7">
        <f t="shared" si="12"/>
        <v>0</v>
      </c>
      <c r="K145" s="356" t="e">
        <f t="shared" si="13"/>
        <v>#N/A</v>
      </c>
      <c r="L145" s="180" t="b">
        <f t="shared" si="14"/>
        <v>1</v>
      </c>
      <c r="M145" s="433"/>
      <c r="N145" s="179"/>
      <c r="O145" s="179"/>
      <c r="P145" s="179"/>
      <c r="Q145" s="179"/>
      <c r="R145" s="179"/>
      <c r="S145" s="179"/>
      <c r="T145" s="179"/>
      <c r="U145" s="179"/>
      <c r="V145" s="179"/>
      <c r="W145" s="179"/>
      <c r="X145" s="179"/>
      <c r="Y145" s="179"/>
      <c r="Z145" s="179"/>
      <c r="AA145" s="179"/>
      <c r="AB145" s="179"/>
      <c r="AC145" s="179"/>
      <c r="AD145" s="179"/>
      <c r="AE145" s="179"/>
      <c r="AF145" s="179"/>
      <c r="AG145" s="179"/>
      <c r="AH145" s="179"/>
      <c r="AI145" s="179"/>
      <c r="AJ145" s="179"/>
      <c r="AK145" s="179"/>
      <c r="AL145" s="179"/>
      <c r="AM145" s="179"/>
      <c r="AN145" s="179"/>
      <c r="AO145" s="179"/>
    </row>
    <row r="146" spans="1:41" x14ac:dyDescent="0.2">
      <c r="A146" s="18"/>
      <c r="B146" s="250"/>
      <c r="C146" s="19"/>
      <c r="D146" s="427" t="str">
        <f t="shared" si="15"/>
        <v/>
      </c>
      <c r="E146" s="434">
        <v>144</v>
      </c>
      <c r="F146" s="429">
        <f>Berechnung!Y148</f>
        <v>8</v>
      </c>
      <c r="G146" s="435" t="s">
        <v>139</v>
      </c>
      <c r="H146" s="444" t="s">
        <v>99</v>
      </c>
      <c r="I146" s="445" t="s">
        <v>140</v>
      </c>
      <c r="J146" s="7">
        <f t="shared" si="12"/>
        <v>0</v>
      </c>
      <c r="K146" s="356" t="e">
        <f t="shared" si="13"/>
        <v>#N/A</v>
      </c>
      <c r="L146" s="180" t="b">
        <f t="shared" si="14"/>
        <v>1</v>
      </c>
      <c r="M146" s="433"/>
      <c r="N146" s="179"/>
      <c r="O146" s="179"/>
      <c r="P146" s="179"/>
      <c r="Q146" s="179"/>
      <c r="R146" s="179"/>
      <c r="S146" s="179"/>
      <c r="T146" s="179"/>
      <c r="U146" s="179"/>
      <c r="V146" s="179"/>
      <c r="W146" s="179"/>
      <c r="X146" s="179"/>
      <c r="Y146" s="179"/>
      <c r="Z146" s="179"/>
      <c r="AA146" s="179"/>
      <c r="AB146" s="179"/>
      <c r="AC146" s="179"/>
      <c r="AD146" s="179"/>
      <c r="AE146" s="179"/>
      <c r="AF146" s="179"/>
      <c r="AG146" s="179"/>
      <c r="AH146" s="179"/>
      <c r="AI146" s="179"/>
      <c r="AJ146" s="179"/>
      <c r="AK146" s="179"/>
      <c r="AL146" s="179"/>
      <c r="AM146" s="179"/>
      <c r="AN146" s="179"/>
      <c r="AO146" s="179"/>
    </row>
    <row r="147" spans="1:41" x14ac:dyDescent="0.2">
      <c r="A147" s="18"/>
      <c r="B147" s="250"/>
      <c r="C147" s="19"/>
      <c r="D147" s="427" t="str">
        <f t="shared" si="15"/>
        <v/>
      </c>
      <c r="E147" s="428">
        <v>145</v>
      </c>
      <c r="F147" s="429">
        <f>Berechnung!Y149</f>
        <v>2</v>
      </c>
      <c r="G147" s="435" t="s">
        <v>142</v>
      </c>
      <c r="H147" s="444" t="s">
        <v>99</v>
      </c>
      <c r="I147" s="445" t="s">
        <v>141</v>
      </c>
      <c r="J147" s="7">
        <f t="shared" si="12"/>
        <v>0</v>
      </c>
      <c r="K147" s="356" t="e">
        <f t="shared" si="13"/>
        <v>#N/A</v>
      </c>
      <c r="L147" s="180" t="b">
        <f t="shared" si="14"/>
        <v>1</v>
      </c>
      <c r="M147" s="433"/>
      <c r="N147" s="179"/>
      <c r="O147" s="179"/>
      <c r="P147" s="179"/>
      <c r="Q147" s="179"/>
      <c r="R147" s="179"/>
      <c r="S147" s="179"/>
      <c r="T147" s="179"/>
      <c r="U147" s="179"/>
      <c r="V147" s="179"/>
      <c r="W147" s="179"/>
      <c r="X147" s="179"/>
      <c r="Y147" s="179"/>
      <c r="Z147" s="179"/>
      <c r="AA147" s="179"/>
      <c r="AB147" s="179"/>
      <c r="AC147" s="179"/>
      <c r="AD147" s="179"/>
      <c r="AE147" s="179"/>
      <c r="AF147" s="179"/>
      <c r="AG147" s="179"/>
      <c r="AH147" s="179"/>
      <c r="AI147" s="179"/>
      <c r="AJ147" s="179"/>
      <c r="AK147" s="179"/>
      <c r="AL147" s="179"/>
      <c r="AM147" s="179"/>
      <c r="AN147" s="179"/>
      <c r="AO147" s="179"/>
    </row>
    <row r="148" spans="1:41" x14ac:dyDescent="0.2">
      <c r="A148" s="18"/>
      <c r="B148" s="250"/>
      <c r="C148" s="19"/>
      <c r="D148" s="427" t="str">
        <f t="shared" si="15"/>
        <v/>
      </c>
      <c r="E148" s="434">
        <v>146</v>
      </c>
      <c r="F148" s="429">
        <f>Berechnung!Y150</f>
        <v>4</v>
      </c>
      <c r="G148" s="435" t="s">
        <v>142</v>
      </c>
      <c r="H148" s="444" t="s">
        <v>99</v>
      </c>
      <c r="I148" s="445" t="s">
        <v>616</v>
      </c>
      <c r="J148" s="7">
        <f t="shared" si="12"/>
        <v>0</v>
      </c>
      <c r="K148" s="356" t="e">
        <f t="shared" si="13"/>
        <v>#N/A</v>
      </c>
      <c r="L148" s="180" t="b">
        <f t="shared" si="14"/>
        <v>1</v>
      </c>
      <c r="M148" s="433"/>
      <c r="N148" s="179"/>
      <c r="O148" s="179"/>
      <c r="P148" s="179"/>
      <c r="Q148" s="179"/>
      <c r="R148" s="179"/>
      <c r="S148" s="179"/>
      <c r="T148" s="179"/>
      <c r="U148" s="179"/>
      <c r="V148" s="179"/>
      <c r="W148" s="179"/>
      <c r="X148" s="179"/>
      <c r="Y148" s="179"/>
      <c r="Z148" s="179"/>
      <c r="AA148" s="179"/>
      <c r="AB148" s="179"/>
      <c r="AC148" s="179"/>
      <c r="AD148" s="179"/>
      <c r="AE148" s="179"/>
      <c r="AF148" s="179"/>
      <c r="AG148" s="179"/>
      <c r="AH148" s="179"/>
      <c r="AI148" s="179"/>
      <c r="AJ148" s="179"/>
      <c r="AK148" s="179"/>
      <c r="AL148" s="179"/>
      <c r="AM148" s="179"/>
      <c r="AN148" s="179"/>
      <c r="AO148" s="179"/>
    </row>
    <row r="149" spans="1:41" x14ac:dyDescent="0.2">
      <c r="A149" s="18"/>
      <c r="B149" s="250"/>
      <c r="C149" s="19"/>
      <c r="D149" s="427" t="str">
        <f t="shared" si="15"/>
        <v/>
      </c>
      <c r="E149" s="428">
        <v>147</v>
      </c>
      <c r="F149" s="429">
        <f>Berechnung!Y151</f>
        <v>4</v>
      </c>
      <c r="G149" s="435" t="s">
        <v>142</v>
      </c>
      <c r="H149" s="444" t="s">
        <v>99</v>
      </c>
      <c r="I149" s="445" t="s">
        <v>617</v>
      </c>
      <c r="J149" s="7">
        <f t="shared" si="12"/>
        <v>0</v>
      </c>
      <c r="K149" s="356" t="e">
        <f t="shared" si="13"/>
        <v>#N/A</v>
      </c>
      <c r="L149" s="180" t="b">
        <f t="shared" si="14"/>
        <v>1</v>
      </c>
      <c r="M149" s="433"/>
      <c r="N149" s="179"/>
      <c r="O149" s="179"/>
      <c r="P149" s="179"/>
      <c r="Q149" s="179"/>
      <c r="R149" s="179"/>
      <c r="S149" s="179"/>
      <c r="T149" s="179"/>
      <c r="U149" s="179"/>
      <c r="V149" s="179"/>
      <c r="W149" s="179"/>
      <c r="X149" s="179"/>
      <c r="Y149" s="179"/>
      <c r="Z149" s="179"/>
      <c r="AA149" s="179"/>
      <c r="AB149" s="179"/>
      <c r="AC149" s="179"/>
      <c r="AD149" s="179"/>
      <c r="AE149" s="179"/>
      <c r="AF149" s="179"/>
      <c r="AG149" s="179"/>
      <c r="AH149" s="179"/>
      <c r="AI149" s="179"/>
      <c r="AJ149" s="179"/>
      <c r="AK149" s="179"/>
      <c r="AL149" s="179"/>
      <c r="AM149" s="179"/>
      <c r="AN149" s="179"/>
      <c r="AO149" s="179"/>
    </row>
    <row r="150" spans="1:41" x14ac:dyDescent="0.2">
      <c r="A150" s="18"/>
      <c r="B150" s="250"/>
      <c r="C150" s="19"/>
      <c r="D150" s="427" t="str">
        <f t="shared" si="15"/>
        <v/>
      </c>
      <c r="E150" s="434">
        <v>148</v>
      </c>
      <c r="F150" s="429">
        <f>Berechnung!Y152</f>
        <v>4</v>
      </c>
      <c r="G150" s="435" t="s">
        <v>142</v>
      </c>
      <c r="H150" s="444" t="s">
        <v>99</v>
      </c>
      <c r="I150" s="445" t="s">
        <v>618</v>
      </c>
      <c r="J150" s="7">
        <f t="shared" si="12"/>
        <v>0</v>
      </c>
      <c r="K150" s="356" t="e">
        <f t="shared" si="13"/>
        <v>#N/A</v>
      </c>
      <c r="L150" s="180" t="b">
        <f t="shared" si="14"/>
        <v>1</v>
      </c>
      <c r="M150" s="433"/>
      <c r="N150" s="179"/>
      <c r="O150" s="179"/>
      <c r="P150" s="179"/>
      <c r="Q150" s="179"/>
      <c r="R150" s="179"/>
      <c r="S150" s="179"/>
      <c r="T150" s="179"/>
      <c r="U150" s="179"/>
      <c r="V150" s="179"/>
      <c r="W150" s="179"/>
      <c r="X150" s="179"/>
      <c r="Y150" s="179"/>
      <c r="Z150" s="179"/>
      <c r="AA150" s="179"/>
      <c r="AB150" s="179"/>
      <c r="AC150" s="179"/>
      <c r="AD150" s="179"/>
      <c r="AE150" s="179"/>
      <c r="AF150" s="179"/>
      <c r="AG150" s="179"/>
      <c r="AH150" s="179"/>
      <c r="AI150" s="179"/>
      <c r="AJ150" s="179"/>
      <c r="AK150" s="179"/>
      <c r="AL150" s="179"/>
      <c r="AM150" s="179"/>
      <c r="AN150" s="179"/>
      <c r="AO150" s="179"/>
    </row>
    <row r="151" spans="1:41" x14ac:dyDescent="0.2">
      <c r="A151" s="18"/>
      <c r="B151" s="250"/>
      <c r="C151" s="19"/>
      <c r="D151" s="427" t="str">
        <f t="shared" si="15"/>
        <v/>
      </c>
      <c r="E151" s="428">
        <v>149</v>
      </c>
      <c r="F151" s="429">
        <f>Berechnung!Y153</f>
        <v>2</v>
      </c>
      <c r="G151" s="435" t="s">
        <v>142</v>
      </c>
      <c r="H151" s="444" t="s">
        <v>99</v>
      </c>
      <c r="I151" s="445" t="s">
        <v>619</v>
      </c>
      <c r="J151" s="7">
        <f t="shared" si="12"/>
        <v>0</v>
      </c>
      <c r="K151" s="356" t="e">
        <f t="shared" si="13"/>
        <v>#N/A</v>
      </c>
      <c r="L151" s="180" t="b">
        <f t="shared" si="14"/>
        <v>1</v>
      </c>
      <c r="M151" s="433"/>
      <c r="N151" s="179"/>
      <c r="O151" s="179"/>
      <c r="P151" s="179"/>
      <c r="Q151" s="179"/>
      <c r="R151" s="179"/>
      <c r="S151" s="179"/>
      <c r="T151" s="179"/>
      <c r="U151" s="179"/>
      <c r="V151" s="179"/>
      <c r="W151" s="179"/>
      <c r="X151" s="179"/>
      <c r="Y151" s="179"/>
      <c r="Z151" s="179"/>
      <c r="AA151" s="179"/>
      <c r="AB151" s="179"/>
      <c r="AC151" s="179"/>
      <c r="AD151" s="179"/>
      <c r="AE151" s="179"/>
      <c r="AF151" s="179"/>
      <c r="AG151" s="179"/>
      <c r="AH151" s="179"/>
      <c r="AI151" s="179"/>
      <c r="AJ151" s="179"/>
      <c r="AK151" s="179"/>
      <c r="AL151" s="179"/>
      <c r="AM151" s="179"/>
      <c r="AN151" s="179"/>
      <c r="AO151" s="179"/>
    </row>
    <row r="152" spans="1:41" x14ac:dyDescent="0.2">
      <c r="A152" s="18"/>
      <c r="B152" s="250"/>
      <c r="C152" s="19"/>
      <c r="D152" s="427" t="str">
        <f t="shared" si="15"/>
        <v/>
      </c>
      <c r="E152" s="434">
        <v>150</v>
      </c>
      <c r="F152" s="429">
        <f>Berechnung!Y154</f>
        <v>8</v>
      </c>
      <c r="G152" s="435" t="s">
        <v>142</v>
      </c>
      <c r="H152" s="444" t="s">
        <v>99</v>
      </c>
      <c r="I152" s="445" t="s">
        <v>145</v>
      </c>
      <c r="J152" s="7">
        <f t="shared" si="12"/>
        <v>0</v>
      </c>
      <c r="K152" s="356" t="e">
        <f t="shared" si="13"/>
        <v>#N/A</v>
      </c>
      <c r="L152" s="180" t="b">
        <f t="shared" si="14"/>
        <v>1</v>
      </c>
      <c r="M152" s="433"/>
      <c r="N152" s="179"/>
      <c r="O152" s="179"/>
      <c r="P152" s="179"/>
      <c r="Q152" s="179"/>
      <c r="R152" s="179"/>
      <c r="S152" s="179"/>
      <c r="T152" s="179"/>
      <c r="U152" s="179"/>
      <c r="V152" s="179"/>
      <c r="W152" s="179"/>
      <c r="X152" s="179"/>
      <c r="Y152" s="179"/>
      <c r="Z152" s="179"/>
      <c r="AA152" s="179"/>
      <c r="AB152" s="179"/>
      <c r="AC152" s="179"/>
      <c r="AD152" s="179"/>
      <c r="AE152" s="179"/>
      <c r="AF152" s="179"/>
      <c r="AG152" s="179"/>
      <c r="AH152" s="179"/>
      <c r="AI152" s="179"/>
      <c r="AJ152" s="179"/>
      <c r="AK152" s="179"/>
      <c r="AL152" s="179"/>
      <c r="AM152" s="179"/>
      <c r="AN152" s="179"/>
      <c r="AO152" s="179"/>
    </row>
    <row r="153" spans="1:41" x14ac:dyDescent="0.2">
      <c r="A153" s="18"/>
      <c r="B153" s="250"/>
      <c r="C153" s="19"/>
      <c r="D153" s="427" t="str">
        <f t="shared" si="15"/>
        <v/>
      </c>
      <c r="E153" s="428">
        <v>151</v>
      </c>
      <c r="F153" s="429">
        <f>Berechnung!Y155</f>
        <v>4</v>
      </c>
      <c r="G153" s="435" t="s">
        <v>148</v>
      </c>
      <c r="H153" s="444" t="s">
        <v>99</v>
      </c>
      <c r="I153" s="445" t="s">
        <v>146</v>
      </c>
      <c r="J153" s="7">
        <f t="shared" si="12"/>
        <v>0</v>
      </c>
      <c r="K153" s="356" t="e">
        <f t="shared" si="13"/>
        <v>#N/A</v>
      </c>
      <c r="L153" s="180" t="b">
        <f t="shared" si="14"/>
        <v>1</v>
      </c>
      <c r="M153" s="433"/>
      <c r="N153" s="179"/>
      <c r="O153" s="179"/>
      <c r="P153" s="179"/>
      <c r="Q153" s="179"/>
      <c r="R153" s="179"/>
      <c r="S153" s="179"/>
      <c r="T153" s="179"/>
      <c r="U153" s="179"/>
      <c r="V153" s="179"/>
      <c r="W153" s="179"/>
      <c r="X153" s="179"/>
      <c r="Y153" s="179"/>
      <c r="Z153" s="179"/>
      <c r="AA153" s="179"/>
      <c r="AB153" s="179"/>
      <c r="AC153" s="179"/>
      <c r="AD153" s="179"/>
      <c r="AE153" s="179"/>
      <c r="AF153" s="179"/>
      <c r="AG153" s="179"/>
      <c r="AH153" s="179"/>
      <c r="AI153" s="179"/>
      <c r="AJ153" s="179"/>
      <c r="AK153" s="179"/>
      <c r="AL153" s="179"/>
      <c r="AM153" s="179"/>
      <c r="AN153" s="179"/>
      <c r="AO153" s="179"/>
    </row>
    <row r="154" spans="1:41" x14ac:dyDescent="0.2">
      <c r="A154" s="18"/>
      <c r="B154" s="250"/>
      <c r="C154" s="19"/>
      <c r="D154" s="427" t="str">
        <f t="shared" si="15"/>
        <v/>
      </c>
      <c r="E154" s="434">
        <v>152</v>
      </c>
      <c r="F154" s="429">
        <f>Berechnung!Y156</f>
        <v>2</v>
      </c>
      <c r="G154" s="435" t="s">
        <v>148</v>
      </c>
      <c r="H154" s="444" t="s">
        <v>99</v>
      </c>
      <c r="I154" s="445" t="s">
        <v>577</v>
      </c>
      <c r="J154" s="7">
        <f t="shared" si="12"/>
        <v>0</v>
      </c>
      <c r="K154" s="356" t="e">
        <f t="shared" si="13"/>
        <v>#N/A</v>
      </c>
      <c r="L154" s="180" t="b">
        <f t="shared" si="14"/>
        <v>1</v>
      </c>
      <c r="M154" s="433"/>
      <c r="N154" s="179"/>
      <c r="O154" s="179"/>
      <c r="P154" s="179"/>
      <c r="Q154" s="179"/>
      <c r="R154" s="179"/>
      <c r="S154" s="179"/>
      <c r="T154" s="179"/>
      <c r="U154" s="179"/>
      <c r="V154" s="179"/>
      <c r="W154" s="179"/>
      <c r="X154" s="179"/>
      <c r="Y154" s="179"/>
      <c r="Z154" s="179"/>
      <c r="AA154" s="179"/>
      <c r="AB154" s="179"/>
      <c r="AC154" s="179"/>
      <c r="AD154" s="179"/>
      <c r="AE154" s="179"/>
      <c r="AF154" s="179"/>
      <c r="AG154" s="179"/>
      <c r="AH154" s="179"/>
      <c r="AI154" s="179"/>
      <c r="AJ154" s="179"/>
      <c r="AK154" s="179"/>
      <c r="AL154" s="179"/>
      <c r="AM154" s="179"/>
      <c r="AN154" s="179"/>
      <c r="AO154" s="179"/>
    </row>
    <row r="155" spans="1:41" x14ac:dyDescent="0.2">
      <c r="A155" s="18"/>
      <c r="B155" s="250"/>
      <c r="C155" s="19"/>
      <c r="D155" s="427" t="str">
        <f t="shared" si="15"/>
        <v/>
      </c>
      <c r="E155" s="428">
        <v>153</v>
      </c>
      <c r="F155" s="429">
        <f>Berechnung!Y157</f>
        <v>2</v>
      </c>
      <c r="G155" s="435" t="s">
        <v>148</v>
      </c>
      <c r="H155" s="444" t="s">
        <v>99</v>
      </c>
      <c r="I155" s="445" t="s">
        <v>620</v>
      </c>
      <c r="J155" s="7">
        <f t="shared" si="12"/>
        <v>0</v>
      </c>
      <c r="K155" s="356" t="e">
        <f t="shared" si="13"/>
        <v>#N/A</v>
      </c>
      <c r="L155" s="180" t="b">
        <f t="shared" si="14"/>
        <v>1</v>
      </c>
      <c r="M155" s="433"/>
      <c r="N155" s="179"/>
      <c r="O155" s="179"/>
      <c r="P155" s="179"/>
      <c r="Q155" s="179"/>
      <c r="R155" s="179"/>
      <c r="S155" s="179"/>
      <c r="T155" s="179"/>
      <c r="U155" s="179"/>
      <c r="V155" s="179"/>
      <c r="W155" s="179"/>
      <c r="X155" s="179"/>
      <c r="Y155" s="179"/>
      <c r="Z155" s="179"/>
      <c r="AA155" s="179"/>
      <c r="AB155" s="179"/>
      <c r="AC155" s="179"/>
      <c r="AD155" s="179"/>
      <c r="AE155" s="179"/>
      <c r="AF155" s="179"/>
      <c r="AG155" s="179"/>
      <c r="AH155" s="179"/>
      <c r="AI155" s="179"/>
      <c r="AJ155" s="179"/>
      <c r="AK155" s="179"/>
      <c r="AL155" s="179"/>
      <c r="AM155" s="179"/>
      <c r="AN155" s="179"/>
      <c r="AO155" s="179"/>
    </row>
    <row r="156" spans="1:41" x14ac:dyDescent="0.2">
      <c r="A156" s="18"/>
      <c r="B156" s="250"/>
      <c r="C156" s="19"/>
      <c r="D156" s="427" t="str">
        <f t="shared" si="15"/>
        <v/>
      </c>
      <c r="E156" s="434">
        <v>154</v>
      </c>
      <c r="F156" s="429">
        <f>Berechnung!Y158</f>
        <v>4</v>
      </c>
      <c r="G156" s="435" t="s">
        <v>148</v>
      </c>
      <c r="H156" s="444" t="s">
        <v>99</v>
      </c>
      <c r="I156" s="445" t="s">
        <v>147</v>
      </c>
      <c r="J156" s="7">
        <f t="shared" si="12"/>
        <v>0</v>
      </c>
      <c r="K156" s="356" t="e">
        <f t="shared" si="13"/>
        <v>#N/A</v>
      </c>
      <c r="L156" s="180" t="b">
        <f t="shared" si="14"/>
        <v>1</v>
      </c>
      <c r="M156" s="433"/>
      <c r="N156" s="179"/>
      <c r="O156" s="179"/>
      <c r="P156" s="179"/>
      <c r="Q156" s="179"/>
      <c r="R156" s="179"/>
      <c r="S156" s="179"/>
      <c r="T156" s="179"/>
      <c r="U156" s="179"/>
      <c r="V156" s="179"/>
      <c r="W156" s="179"/>
      <c r="X156" s="179"/>
      <c r="Y156" s="179"/>
      <c r="Z156" s="179"/>
      <c r="AA156" s="179"/>
      <c r="AB156" s="179"/>
      <c r="AC156" s="179"/>
      <c r="AD156" s="179"/>
      <c r="AE156" s="179"/>
      <c r="AF156" s="179"/>
      <c r="AG156" s="179"/>
      <c r="AH156" s="179"/>
      <c r="AI156" s="179"/>
      <c r="AJ156" s="179"/>
      <c r="AK156" s="179"/>
      <c r="AL156" s="179"/>
      <c r="AM156" s="179"/>
      <c r="AN156" s="179"/>
      <c r="AO156" s="179"/>
    </row>
    <row r="157" spans="1:41" x14ac:dyDescent="0.2">
      <c r="A157" s="18"/>
      <c r="B157" s="250"/>
      <c r="C157" s="19"/>
      <c r="D157" s="427" t="str">
        <f t="shared" si="15"/>
        <v/>
      </c>
      <c r="E157" s="428">
        <v>155</v>
      </c>
      <c r="F157" s="429">
        <f>Berechnung!Y159</f>
        <v>2</v>
      </c>
      <c r="G157" s="435" t="s">
        <v>148</v>
      </c>
      <c r="H157" s="444" t="s">
        <v>99</v>
      </c>
      <c r="I157" s="445" t="s">
        <v>621</v>
      </c>
      <c r="J157" s="7">
        <f t="shared" si="12"/>
        <v>0</v>
      </c>
      <c r="K157" s="356" t="e">
        <f t="shared" si="13"/>
        <v>#N/A</v>
      </c>
      <c r="L157" s="180" t="b">
        <f t="shared" si="14"/>
        <v>1</v>
      </c>
      <c r="M157" s="433"/>
      <c r="N157" s="179"/>
      <c r="O157" s="179"/>
      <c r="P157" s="179"/>
      <c r="Q157" s="179"/>
      <c r="R157" s="179"/>
      <c r="S157" s="179"/>
      <c r="T157" s="179"/>
      <c r="U157" s="179"/>
      <c r="V157" s="179"/>
      <c r="W157" s="179"/>
      <c r="X157" s="179"/>
      <c r="Y157" s="179"/>
      <c r="Z157" s="179"/>
      <c r="AA157" s="179"/>
      <c r="AB157" s="179"/>
      <c r="AC157" s="179"/>
      <c r="AD157" s="179"/>
      <c r="AE157" s="179"/>
      <c r="AF157" s="179"/>
      <c r="AG157" s="179"/>
      <c r="AH157" s="179"/>
      <c r="AI157" s="179"/>
      <c r="AJ157" s="179"/>
      <c r="AK157" s="179"/>
      <c r="AL157" s="179"/>
      <c r="AM157" s="179"/>
      <c r="AN157" s="179"/>
      <c r="AO157" s="179"/>
    </row>
    <row r="158" spans="1:41" x14ac:dyDescent="0.2">
      <c r="A158" s="18"/>
      <c r="B158" s="250"/>
      <c r="C158" s="19"/>
      <c r="D158" s="427" t="str">
        <f t="shared" si="15"/>
        <v/>
      </c>
      <c r="E158" s="434">
        <v>156</v>
      </c>
      <c r="F158" s="429">
        <f>Berechnung!Y160</f>
        <v>2</v>
      </c>
      <c r="G158" s="435" t="s">
        <v>148</v>
      </c>
      <c r="H158" s="444" t="s">
        <v>99</v>
      </c>
      <c r="I158" s="445" t="s">
        <v>149</v>
      </c>
      <c r="J158" s="7">
        <f t="shared" si="12"/>
        <v>0</v>
      </c>
      <c r="K158" s="356" t="e">
        <f t="shared" si="13"/>
        <v>#N/A</v>
      </c>
      <c r="L158" s="180" t="b">
        <f t="shared" si="14"/>
        <v>1</v>
      </c>
      <c r="M158" s="433"/>
      <c r="N158" s="179"/>
      <c r="O158" s="179"/>
      <c r="P158" s="179"/>
      <c r="Q158" s="179"/>
      <c r="R158" s="179"/>
      <c r="S158" s="179"/>
      <c r="T158" s="179"/>
      <c r="U158" s="179"/>
      <c r="V158" s="179"/>
      <c r="W158" s="179"/>
      <c r="X158" s="179"/>
      <c r="Y158" s="179"/>
      <c r="Z158" s="179"/>
      <c r="AA158" s="179"/>
      <c r="AB158" s="179"/>
      <c r="AC158" s="179"/>
      <c r="AD158" s="179"/>
      <c r="AE158" s="179"/>
      <c r="AF158" s="179"/>
      <c r="AG158" s="179"/>
      <c r="AH158" s="179"/>
      <c r="AI158" s="179"/>
      <c r="AJ158" s="179"/>
      <c r="AK158" s="179"/>
      <c r="AL158" s="179"/>
      <c r="AM158" s="179"/>
      <c r="AN158" s="179"/>
      <c r="AO158" s="179"/>
    </row>
    <row r="159" spans="1:41" x14ac:dyDescent="0.2">
      <c r="A159" s="18"/>
      <c r="B159" s="250"/>
      <c r="C159" s="19"/>
      <c r="D159" s="427" t="str">
        <f t="shared" si="15"/>
        <v/>
      </c>
      <c r="E159" s="428">
        <v>157</v>
      </c>
      <c r="F159" s="429">
        <f>Berechnung!Y161</f>
        <v>4</v>
      </c>
      <c r="G159" s="435" t="s">
        <v>148</v>
      </c>
      <c r="H159" s="444" t="s">
        <v>99</v>
      </c>
      <c r="I159" s="445" t="s">
        <v>150</v>
      </c>
      <c r="J159" s="7">
        <f t="shared" si="12"/>
        <v>0</v>
      </c>
      <c r="K159" s="356" t="e">
        <f t="shared" si="13"/>
        <v>#N/A</v>
      </c>
      <c r="L159" s="180" t="b">
        <f t="shared" si="14"/>
        <v>1</v>
      </c>
      <c r="M159" s="433"/>
      <c r="N159" s="179"/>
      <c r="O159" s="179"/>
      <c r="P159" s="179"/>
      <c r="Q159" s="179"/>
      <c r="R159" s="179"/>
      <c r="S159" s="179"/>
      <c r="T159" s="179"/>
      <c r="U159" s="179"/>
      <c r="V159" s="179"/>
      <c r="W159" s="179"/>
      <c r="X159" s="179"/>
      <c r="Y159" s="179"/>
      <c r="Z159" s="179"/>
      <c r="AA159" s="179"/>
      <c r="AB159" s="179"/>
      <c r="AC159" s="179"/>
      <c r="AD159" s="179"/>
      <c r="AE159" s="179"/>
      <c r="AF159" s="179"/>
      <c r="AG159" s="179"/>
      <c r="AH159" s="179"/>
      <c r="AI159" s="179"/>
      <c r="AJ159" s="179"/>
      <c r="AK159" s="179"/>
      <c r="AL159" s="179"/>
      <c r="AM159" s="179"/>
      <c r="AN159" s="179"/>
      <c r="AO159" s="179"/>
    </row>
    <row r="160" spans="1:41" x14ac:dyDescent="0.2">
      <c r="A160" s="18"/>
      <c r="B160" s="250"/>
      <c r="C160" s="19"/>
      <c r="D160" s="427" t="str">
        <f t="shared" si="15"/>
        <v/>
      </c>
      <c r="E160" s="434">
        <v>158</v>
      </c>
      <c r="F160" s="429">
        <f>Berechnung!Y162</f>
        <v>2</v>
      </c>
      <c r="G160" s="435" t="s">
        <v>148</v>
      </c>
      <c r="H160" s="444" t="s">
        <v>99</v>
      </c>
      <c r="I160" s="445" t="s">
        <v>151</v>
      </c>
      <c r="J160" s="7">
        <f t="shared" si="12"/>
        <v>0</v>
      </c>
      <c r="K160" s="356" t="e">
        <f t="shared" si="13"/>
        <v>#N/A</v>
      </c>
      <c r="L160" s="180" t="b">
        <f t="shared" si="14"/>
        <v>1</v>
      </c>
      <c r="M160" s="433"/>
      <c r="N160" s="179"/>
      <c r="O160" s="179"/>
      <c r="P160" s="179"/>
      <c r="Q160" s="179"/>
      <c r="R160" s="179"/>
      <c r="S160" s="179"/>
      <c r="T160" s="179"/>
      <c r="U160" s="179"/>
      <c r="V160" s="179"/>
      <c r="W160" s="179"/>
      <c r="X160" s="179"/>
      <c r="Y160" s="179"/>
      <c r="Z160" s="179"/>
      <c r="AA160" s="179"/>
      <c r="AB160" s="179"/>
      <c r="AC160" s="179"/>
      <c r="AD160" s="179"/>
      <c r="AE160" s="179"/>
      <c r="AF160" s="179"/>
      <c r="AG160" s="179"/>
      <c r="AH160" s="179"/>
      <c r="AI160" s="179"/>
      <c r="AJ160" s="179"/>
      <c r="AK160" s="179"/>
      <c r="AL160" s="179"/>
      <c r="AM160" s="179"/>
      <c r="AN160" s="179"/>
      <c r="AO160" s="179"/>
    </row>
    <row r="161" spans="1:41" x14ac:dyDescent="0.2">
      <c r="A161" s="18"/>
      <c r="B161" s="250"/>
      <c r="C161" s="19"/>
      <c r="D161" s="427" t="str">
        <f t="shared" si="15"/>
        <v/>
      </c>
      <c r="E161" s="428">
        <v>159</v>
      </c>
      <c r="F161" s="429">
        <f>Berechnung!Y163</f>
        <v>2</v>
      </c>
      <c r="G161" s="435" t="s">
        <v>148</v>
      </c>
      <c r="H161" s="444" t="s">
        <v>99</v>
      </c>
      <c r="I161" s="445" t="s">
        <v>152</v>
      </c>
      <c r="J161" s="7">
        <f t="shared" si="12"/>
        <v>0</v>
      </c>
      <c r="K161" s="356" t="e">
        <f t="shared" si="13"/>
        <v>#N/A</v>
      </c>
      <c r="L161" s="180" t="b">
        <f t="shared" si="14"/>
        <v>1</v>
      </c>
      <c r="M161" s="433"/>
      <c r="N161" s="179"/>
      <c r="O161" s="179"/>
      <c r="P161" s="179"/>
      <c r="Q161" s="179"/>
      <c r="R161" s="179"/>
      <c r="S161" s="179"/>
      <c r="T161" s="179"/>
      <c r="U161" s="179"/>
      <c r="V161" s="179"/>
      <c r="W161" s="179"/>
      <c r="X161" s="179"/>
      <c r="Y161" s="179"/>
      <c r="Z161" s="179"/>
      <c r="AA161" s="179"/>
      <c r="AB161" s="179"/>
      <c r="AC161" s="179"/>
      <c r="AD161" s="179"/>
      <c r="AE161" s="179"/>
      <c r="AF161" s="179"/>
      <c r="AG161" s="179"/>
      <c r="AH161" s="179"/>
      <c r="AI161" s="179"/>
      <c r="AJ161" s="179"/>
      <c r="AK161" s="179"/>
      <c r="AL161" s="179"/>
      <c r="AM161" s="179"/>
      <c r="AN161" s="179"/>
      <c r="AO161" s="179"/>
    </row>
    <row r="162" spans="1:41" x14ac:dyDescent="0.2">
      <c r="A162" s="18"/>
      <c r="B162" s="250"/>
      <c r="C162" s="19"/>
      <c r="D162" s="427" t="str">
        <f t="shared" si="15"/>
        <v/>
      </c>
      <c r="E162" s="434">
        <v>160</v>
      </c>
      <c r="F162" s="429">
        <f>Berechnung!Y164</f>
        <v>2</v>
      </c>
      <c r="G162" s="435" t="s">
        <v>148</v>
      </c>
      <c r="H162" s="444" t="s">
        <v>99</v>
      </c>
      <c r="I162" s="445" t="s">
        <v>153</v>
      </c>
      <c r="J162" s="7">
        <f t="shared" si="12"/>
        <v>0</v>
      </c>
      <c r="K162" s="356" t="e">
        <f t="shared" si="13"/>
        <v>#N/A</v>
      </c>
      <c r="L162" s="180" t="b">
        <f t="shared" si="14"/>
        <v>1</v>
      </c>
      <c r="M162" s="433"/>
      <c r="N162" s="179"/>
      <c r="O162" s="179"/>
      <c r="P162" s="179"/>
      <c r="Q162" s="179"/>
      <c r="R162" s="179"/>
      <c r="S162" s="179"/>
      <c r="T162" s="179"/>
      <c r="U162" s="179"/>
      <c r="V162" s="179"/>
      <c r="W162" s="179"/>
      <c r="X162" s="179"/>
      <c r="Y162" s="179"/>
      <c r="Z162" s="179"/>
      <c r="AA162" s="179"/>
      <c r="AB162" s="179"/>
      <c r="AC162" s="179"/>
      <c r="AD162" s="179"/>
      <c r="AE162" s="179"/>
      <c r="AF162" s="179"/>
      <c r="AG162" s="179"/>
      <c r="AH162" s="179"/>
      <c r="AI162" s="179"/>
      <c r="AJ162" s="179"/>
      <c r="AK162" s="179"/>
      <c r="AL162" s="179"/>
      <c r="AM162" s="179"/>
      <c r="AN162" s="179"/>
      <c r="AO162" s="179"/>
    </row>
    <row r="163" spans="1:41" x14ac:dyDescent="0.2">
      <c r="A163" s="18"/>
      <c r="B163" s="250"/>
      <c r="C163" s="19"/>
      <c r="D163" s="427" t="str">
        <f t="shared" si="15"/>
        <v/>
      </c>
      <c r="E163" s="428">
        <v>161</v>
      </c>
      <c r="F163" s="429">
        <f>Berechnung!Y165</f>
        <v>4</v>
      </c>
      <c r="G163" s="435" t="s">
        <v>148</v>
      </c>
      <c r="H163" s="444" t="s">
        <v>99</v>
      </c>
      <c r="I163" s="445" t="s">
        <v>622</v>
      </c>
      <c r="J163" s="7">
        <f t="shared" si="12"/>
        <v>0</v>
      </c>
      <c r="K163" s="356" t="e">
        <f t="shared" si="13"/>
        <v>#N/A</v>
      </c>
      <c r="L163" s="180" t="b">
        <f t="shared" si="14"/>
        <v>1</v>
      </c>
      <c r="M163" s="433"/>
      <c r="N163" s="179"/>
      <c r="O163" s="179"/>
      <c r="P163" s="179"/>
      <c r="Q163" s="179"/>
      <c r="R163" s="179"/>
      <c r="S163" s="179"/>
      <c r="T163" s="179"/>
      <c r="U163" s="179"/>
      <c r="V163" s="179"/>
      <c r="W163" s="179"/>
      <c r="X163" s="179"/>
      <c r="Y163" s="179"/>
      <c r="Z163" s="179"/>
      <c r="AA163" s="179"/>
      <c r="AB163" s="179"/>
      <c r="AC163" s="179"/>
      <c r="AD163" s="179"/>
      <c r="AE163" s="179"/>
      <c r="AF163" s="179"/>
      <c r="AG163" s="179"/>
      <c r="AH163" s="179"/>
      <c r="AI163" s="179"/>
      <c r="AJ163" s="179"/>
      <c r="AK163" s="179"/>
      <c r="AL163" s="179"/>
      <c r="AM163" s="179"/>
      <c r="AN163" s="179"/>
      <c r="AO163" s="179"/>
    </row>
    <row r="164" spans="1:41" x14ac:dyDescent="0.2">
      <c r="A164" s="18"/>
      <c r="B164" s="250"/>
      <c r="C164" s="19"/>
      <c r="D164" s="427" t="str">
        <f t="shared" si="15"/>
        <v/>
      </c>
      <c r="E164" s="434">
        <v>162</v>
      </c>
      <c r="F164" s="429">
        <f>Berechnung!Y166</f>
        <v>2</v>
      </c>
      <c r="G164" s="435" t="s">
        <v>148</v>
      </c>
      <c r="H164" s="444" t="s">
        <v>99</v>
      </c>
      <c r="I164" s="445" t="s">
        <v>154</v>
      </c>
      <c r="J164" s="7">
        <f t="shared" si="12"/>
        <v>0</v>
      </c>
      <c r="K164" s="356" t="e">
        <f t="shared" si="13"/>
        <v>#N/A</v>
      </c>
      <c r="L164" s="180" t="b">
        <f t="shared" si="14"/>
        <v>1</v>
      </c>
      <c r="M164" s="433"/>
      <c r="N164" s="179"/>
      <c r="O164" s="179"/>
      <c r="P164" s="179"/>
      <c r="Q164" s="179"/>
      <c r="R164" s="179"/>
      <c r="S164" s="179"/>
      <c r="T164" s="179"/>
      <c r="U164" s="179"/>
      <c r="V164" s="179"/>
      <c r="W164" s="179"/>
      <c r="X164" s="179"/>
      <c r="Y164" s="179"/>
      <c r="Z164" s="179"/>
      <c r="AA164" s="179"/>
      <c r="AB164" s="179"/>
      <c r="AC164" s="179"/>
      <c r="AD164" s="179"/>
      <c r="AE164" s="179"/>
      <c r="AF164" s="179"/>
      <c r="AG164" s="179"/>
      <c r="AH164" s="179"/>
      <c r="AI164" s="179"/>
      <c r="AJ164" s="179"/>
      <c r="AK164" s="179"/>
      <c r="AL164" s="179"/>
      <c r="AM164" s="179"/>
      <c r="AN164" s="179"/>
      <c r="AO164" s="179"/>
    </row>
    <row r="165" spans="1:41" x14ac:dyDescent="0.2">
      <c r="A165" s="18"/>
      <c r="B165" s="250"/>
      <c r="C165" s="19"/>
      <c r="D165" s="427" t="str">
        <f t="shared" si="15"/>
        <v/>
      </c>
      <c r="E165" s="428">
        <v>163</v>
      </c>
      <c r="F165" s="429">
        <f>Berechnung!Y167</f>
        <v>2</v>
      </c>
      <c r="G165" s="435" t="s">
        <v>148</v>
      </c>
      <c r="H165" s="444" t="s">
        <v>99</v>
      </c>
      <c r="I165" s="445" t="s">
        <v>623</v>
      </c>
      <c r="J165" s="7">
        <f t="shared" si="12"/>
        <v>0</v>
      </c>
      <c r="K165" s="356" t="e">
        <f t="shared" si="13"/>
        <v>#N/A</v>
      </c>
      <c r="L165" s="180" t="b">
        <f t="shared" si="14"/>
        <v>1</v>
      </c>
      <c r="M165" s="433"/>
      <c r="N165" s="179"/>
      <c r="O165" s="179"/>
      <c r="P165" s="179"/>
      <c r="Q165" s="179"/>
      <c r="R165" s="179"/>
      <c r="S165" s="179"/>
      <c r="T165" s="179"/>
      <c r="U165" s="179"/>
      <c r="V165" s="179"/>
      <c r="W165" s="179"/>
      <c r="X165" s="179"/>
      <c r="Y165" s="179"/>
      <c r="Z165" s="179"/>
      <c r="AA165" s="179"/>
      <c r="AB165" s="179"/>
      <c r="AC165" s="179"/>
      <c r="AD165" s="179"/>
      <c r="AE165" s="179"/>
      <c r="AF165" s="179"/>
      <c r="AG165" s="179"/>
      <c r="AH165" s="179"/>
      <c r="AI165" s="179"/>
      <c r="AJ165" s="179"/>
      <c r="AK165" s="179"/>
      <c r="AL165" s="179"/>
      <c r="AM165" s="179"/>
      <c r="AN165" s="179"/>
      <c r="AO165" s="179"/>
    </row>
    <row r="166" spans="1:41" x14ac:dyDescent="0.2">
      <c r="A166" s="18"/>
      <c r="B166" s="250"/>
      <c r="C166" s="19"/>
      <c r="D166" s="427" t="str">
        <f t="shared" si="15"/>
        <v/>
      </c>
      <c r="E166" s="434">
        <v>164</v>
      </c>
      <c r="F166" s="429">
        <f>Berechnung!Y168</f>
        <v>2</v>
      </c>
      <c r="G166" s="435" t="s">
        <v>148</v>
      </c>
      <c r="H166" s="444" t="s">
        <v>99</v>
      </c>
      <c r="I166" s="445" t="s">
        <v>624</v>
      </c>
      <c r="J166" s="7">
        <f t="shared" si="12"/>
        <v>0</v>
      </c>
      <c r="K166" s="356" t="e">
        <f t="shared" si="13"/>
        <v>#N/A</v>
      </c>
      <c r="L166" s="180" t="b">
        <f t="shared" si="14"/>
        <v>1</v>
      </c>
      <c r="M166" s="433"/>
      <c r="N166" s="179"/>
      <c r="O166" s="179"/>
      <c r="P166" s="179"/>
      <c r="Q166" s="179"/>
      <c r="R166" s="179"/>
      <c r="S166" s="179"/>
      <c r="T166" s="179"/>
      <c r="U166" s="179"/>
      <c r="V166" s="179"/>
      <c r="W166" s="179"/>
      <c r="X166" s="179"/>
      <c r="Y166" s="179"/>
      <c r="Z166" s="179"/>
      <c r="AA166" s="179"/>
      <c r="AB166" s="179"/>
      <c r="AC166" s="179"/>
      <c r="AD166" s="179"/>
      <c r="AE166" s="179"/>
      <c r="AF166" s="179"/>
      <c r="AG166" s="179"/>
      <c r="AH166" s="179"/>
      <c r="AI166" s="179"/>
      <c r="AJ166" s="179"/>
      <c r="AK166" s="179"/>
      <c r="AL166" s="179"/>
      <c r="AM166" s="179"/>
      <c r="AN166" s="179"/>
      <c r="AO166" s="179"/>
    </row>
    <row r="167" spans="1:41" x14ac:dyDescent="0.2">
      <c r="A167" s="18"/>
      <c r="B167" s="250"/>
      <c r="C167" s="19"/>
      <c r="D167" s="427" t="str">
        <f t="shared" si="15"/>
        <v/>
      </c>
      <c r="E167" s="428">
        <v>165</v>
      </c>
      <c r="F167" s="429">
        <f>Berechnung!Y169</f>
        <v>2</v>
      </c>
      <c r="G167" s="435" t="s">
        <v>148</v>
      </c>
      <c r="H167" s="444" t="s">
        <v>99</v>
      </c>
      <c r="I167" s="445" t="s">
        <v>625</v>
      </c>
      <c r="J167" s="7">
        <f t="shared" si="12"/>
        <v>0</v>
      </c>
      <c r="K167" s="356" t="e">
        <f t="shared" si="13"/>
        <v>#N/A</v>
      </c>
      <c r="L167" s="180" t="b">
        <f t="shared" si="14"/>
        <v>1</v>
      </c>
      <c r="M167" s="433"/>
      <c r="N167" s="179"/>
      <c r="O167" s="179"/>
      <c r="P167" s="179"/>
      <c r="Q167" s="179"/>
      <c r="R167" s="179"/>
      <c r="S167" s="179"/>
      <c r="T167" s="179"/>
      <c r="U167" s="179"/>
      <c r="V167" s="179"/>
      <c r="W167" s="179"/>
      <c r="X167" s="179"/>
      <c r="Y167" s="179"/>
      <c r="Z167" s="179"/>
      <c r="AA167" s="179"/>
      <c r="AB167" s="179"/>
      <c r="AC167" s="179"/>
      <c r="AD167" s="179"/>
      <c r="AE167" s="179"/>
      <c r="AF167" s="179"/>
      <c r="AG167" s="179"/>
      <c r="AH167" s="179"/>
      <c r="AI167" s="179"/>
      <c r="AJ167" s="179"/>
      <c r="AK167" s="179"/>
      <c r="AL167" s="179"/>
      <c r="AM167" s="179"/>
      <c r="AN167" s="179"/>
      <c r="AO167" s="179"/>
    </row>
    <row r="168" spans="1:41" x14ac:dyDescent="0.2">
      <c r="A168" s="18"/>
      <c r="B168" s="250"/>
      <c r="C168" s="19"/>
      <c r="D168" s="427" t="str">
        <f t="shared" si="15"/>
        <v/>
      </c>
      <c r="E168" s="434">
        <v>166</v>
      </c>
      <c r="F168" s="429">
        <f>Berechnung!Y170</f>
        <v>2</v>
      </c>
      <c r="G168" s="435" t="s">
        <v>148</v>
      </c>
      <c r="H168" s="444" t="s">
        <v>99</v>
      </c>
      <c r="I168" s="445" t="s">
        <v>626</v>
      </c>
      <c r="J168" s="7">
        <f t="shared" si="12"/>
        <v>0</v>
      </c>
      <c r="K168" s="356" t="e">
        <f t="shared" si="13"/>
        <v>#N/A</v>
      </c>
      <c r="L168" s="180" t="b">
        <f t="shared" si="14"/>
        <v>1</v>
      </c>
      <c r="M168" s="433"/>
      <c r="N168" s="179"/>
      <c r="O168" s="179"/>
      <c r="P168" s="179"/>
      <c r="Q168" s="179"/>
      <c r="R168" s="179"/>
      <c r="S168" s="179"/>
      <c r="T168" s="179"/>
      <c r="U168" s="179"/>
      <c r="V168" s="179"/>
      <c r="W168" s="179"/>
      <c r="X168" s="179"/>
      <c r="Y168" s="179"/>
      <c r="Z168" s="179"/>
      <c r="AA168" s="179"/>
      <c r="AB168" s="179"/>
      <c r="AC168" s="179"/>
      <c r="AD168" s="179"/>
      <c r="AE168" s="179"/>
      <c r="AF168" s="179"/>
      <c r="AG168" s="179"/>
      <c r="AH168" s="179"/>
      <c r="AI168" s="179"/>
      <c r="AJ168" s="179"/>
      <c r="AK168" s="179"/>
      <c r="AL168" s="179"/>
      <c r="AM168" s="179"/>
      <c r="AN168" s="179"/>
      <c r="AO168" s="179"/>
    </row>
    <row r="169" spans="1:41" x14ac:dyDescent="0.2">
      <c r="A169" s="18"/>
      <c r="B169" s="250"/>
      <c r="C169" s="19"/>
      <c r="D169" s="427" t="str">
        <f t="shared" si="15"/>
        <v/>
      </c>
      <c r="E169" s="428">
        <v>167</v>
      </c>
      <c r="F169" s="429">
        <f>Berechnung!Y171</f>
        <v>2</v>
      </c>
      <c r="G169" s="435" t="s">
        <v>148</v>
      </c>
      <c r="H169" s="444" t="s">
        <v>99</v>
      </c>
      <c r="I169" s="445" t="s">
        <v>627</v>
      </c>
      <c r="J169" s="7">
        <f t="shared" si="12"/>
        <v>0</v>
      </c>
      <c r="K169" s="356" t="e">
        <f t="shared" si="13"/>
        <v>#N/A</v>
      </c>
      <c r="L169" s="180" t="b">
        <f t="shared" si="14"/>
        <v>1</v>
      </c>
      <c r="M169" s="433"/>
      <c r="N169" s="179"/>
      <c r="O169" s="179"/>
      <c r="P169" s="179"/>
      <c r="Q169" s="179"/>
      <c r="R169" s="179"/>
      <c r="S169" s="179"/>
      <c r="T169" s="179"/>
      <c r="U169" s="179"/>
      <c r="V169" s="179"/>
      <c r="W169" s="179"/>
      <c r="X169" s="179"/>
      <c r="Y169" s="179"/>
      <c r="Z169" s="179"/>
      <c r="AA169" s="179"/>
      <c r="AB169" s="179"/>
      <c r="AC169" s="179"/>
      <c r="AD169" s="179"/>
      <c r="AE169" s="179"/>
      <c r="AF169" s="179"/>
      <c r="AG169" s="179"/>
      <c r="AH169" s="179"/>
      <c r="AI169" s="179"/>
      <c r="AJ169" s="179"/>
      <c r="AK169" s="179"/>
      <c r="AL169" s="179"/>
      <c r="AM169" s="179"/>
      <c r="AN169" s="179"/>
      <c r="AO169" s="179"/>
    </row>
    <row r="170" spans="1:41" x14ac:dyDescent="0.2">
      <c r="A170" s="18"/>
      <c r="B170" s="250"/>
      <c r="C170" s="19"/>
      <c r="D170" s="427" t="str">
        <f t="shared" si="15"/>
        <v/>
      </c>
      <c r="E170" s="434">
        <v>168</v>
      </c>
      <c r="F170" s="429">
        <f>Berechnung!Y172</f>
        <v>2</v>
      </c>
      <c r="G170" s="435" t="s">
        <v>148</v>
      </c>
      <c r="H170" s="444" t="s">
        <v>99</v>
      </c>
      <c r="I170" s="445" t="s">
        <v>699</v>
      </c>
      <c r="J170" s="7">
        <f t="shared" si="12"/>
        <v>0</v>
      </c>
      <c r="K170" s="356" t="e">
        <f t="shared" si="13"/>
        <v>#N/A</v>
      </c>
      <c r="L170" s="180" t="b">
        <f t="shared" si="14"/>
        <v>1</v>
      </c>
      <c r="M170" s="433"/>
      <c r="N170" s="179"/>
      <c r="O170" s="179"/>
      <c r="P170" s="179"/>
      <c r="Q170" s="179"/>
      <c r="R170" s="179"/>
      <c r="S170" s="179"/>
      <c r="T170" s="179"/>
      <c r="U170" s="179"/>
      <c r="V170" s="179"/>
      <c r="W170" s="179"/>
      <c r="X170" s="179"/>
      <c r="Y170" s="179"/>
      <c r="Z170" s="179"/>
      <c r="AA170" s="179"/>
      <c r="AB170" s="179"/>
      <c r="AC170" s="179"/>
      <c r="AD170" s="179"/>
      <c r="AE170" s="179"/>
      <c r="AF170" s="179"/>
      <c r="AG170" s="179"/>
      <c r="AH170" s="179"/>
      <c r="AI170" s="179"/>
      <c r="AJ170" s="179"/>
      <c r="AK170" s="179"/>
      <c r="AL170" s="179"/>
      <c r="AM170" s="179"/>
      <c r="AN170" s="179"/>
      <c r="AO170" s="179"/>
    </row>
    <row r="171" spans="1:41" x14ac:dyDescent="0.2">
      <c r="A171" s="18"/>
      <c r="B171" s="250"/>
      <c r="C171" s="19"/>
      <c r="D171" s="427" t="str">
        <f t="shared" si="15"/>
        <v/>
      </c>
      <c r="E171" s="428">
        <v>169</v>
      </c>
      <c r="F171" s="429">
        <f>Berechnung!Y173</f>
        <v>4</v>
      </c>
      <c r="G171" s="435" t="s">
        <v>160</v>
      </c>
      <c r="H171" s="444" t="s">
        <v>99</v>
      </c>
      <c r="I171" s="445" t="s">
        <v>700</v>
      </c>
      <c r="J171" s="7">
        <f t="shared" si="12"/>
        <v>0</v>
      </c>
      <c r="K171" s="356" t="e">
        <f t="shared" si="13"/>
        <v>#N/A</v>
      </c>
      <c r="L171" s="180" t="b">
        <f t="shared" si="14"/>
        <v>1</v>
      </c>
      <c r="M171" s="433"/>
      <c r="N171" s="179"/>
      <c r="O171" s="179"/>
      <c r="P171" s="179"/>
      <c r="Q171" s="179"/>
      <c r="R171" s="179"/>
      <c r="S171" s="179"/>
      <c r="T171" s="179"/>
      <c r="U171" s="179"/>
      <c r="V171" s="179"/>
      <c r="W171" s="179"/>
      <c r="X171" s="179"/>
      <c r="Y171" s="179"/>
      <c r="Z171" s="179"/>
      <c r="AA171" s="179"/>
      <c r="AB171" s="179"/>
      <c r="AC171" s="179"/>
      <c r="AD171" s="179"/>
      <c r="AE171" s="179"/>
      <c r="AF171" s="179"/>
      <c r="AG171" s="179"/>
      <c r="AH171" s="179"/>
      <c r="AI171" s="179"/>
      <c r="AJ171" s="179"/>
      <c r="AK171" s="179"/>
      <c r="AL171" s="179"/>
      <c r="AM171" s="179"/>
      <c r="AN171" s="179"/>
      <c r="AO171" s="179"/>
    </row>
    <row r="172" spans="1:41" x14ac:dyDescent="0.2">
      <c r="A172" s="18"/>
      <c r="B172" s="250"/>
      <c r="C172" s="19"/>
      <c r="D172" s="427" t="str">
        <f t="shared" si="15"/>
        <v/>
      </c>
      <c r="E172" s="434">
        <v>170</v>
      </c>
      <c r="F172" s="429">
        <f>Berechnung!Y174</f>
        <v>4</v>
      </c>
      <c r="G172" s="435" t="s">
        <v>160</v>
      </c>
      <c r="H172" s="444" t="s">
        <v>99</v>
      </c>
      <c r="I172" s="445" t="s">
        <v>647</v>
      </c>
      <c r="J172" s="7">
        <f t="shared" si="12"/>
        <v>0</v>
      </c>
      <c r="K172" s="356" t="e">
        <f t="shared" si="13"/>
        <v>#N/A</v>
      </c>
      <c r="L172" s="180" t="b">
        <f t="shared" si="14"/>
        <v>1</v>
      </c>
      <c r="M172" s="433"/>
      <c r="N172" s="179"/>
      <c r="O172" s="179"/>
      <c r="P172" s="179"/>
      <c r="Q172" s="179"/>
      <c r="R172" s="179"/>
      <c r="S172" s="179"/>
      <c r="T172" s="179"/>
      <c r="U172" s="179"/>
      <c r="V172" s="179"/>
      <c r="W172" s="179"/>
      <c r="X172" s="179"/>
      <c r="Y172" s="179"/>
      <c r="Z172" s="179"/>
      <c r="AA172" s="179"/>
      <c r="AB172" s="179"/>
      <c r="AC172" s="179"/>
      <c r="AD172" s="179"/>
      <c r="AE172" s="179"/>
      <c r="AF172" s="179"/>
      <c r="AG172" s="179"/>
      <c r="AH172" s="179"/>
      <c r="AI172" s="179"/>
      <c r="AJ172" s="179"/>
      <c r="AK172" s="179"/>
      <c r="AL172" s="179"/>
      <c r="AM172" s="179"/>
      <c r="AN172" s="179"/>
      <c r="AO172" s="179"/>
    </row>
    <row r="173" spans="1:41" x14ac:dyDescent="0.2">
      <c r="A173" s="18"/>
      <c r="B173" s="250"/>
      <c r="C173" s="19"/>
      <c r="D173" s="427" t="str">
        <f t="shared" si="15"/>
        <v/>
      </c>
      <c r="E173" s="428">
        <v>171</v>
      </c>
      <c r="F173" s="429">
        <f>Berechnung!Y175</f>
        <v>4</v>
      </c>
      <c r="G173" s="435" t="s">
        <v>160</v>
      </c>
      <c r="H173" s="444" t="s">
        <v>99</v>
      </c>
      <c r="I173" s="445" t="s">
        <v>648</v>
      </c>
      <c r="J173" s="7">
        <f t="shared" si="12"/>
        <v>0</v>
      </c>
      <c r="K173" s="356" t="e">
        <f t="shared" si="13"/>
        <v>#N/A</v>
      </c>
      <c r="L173" s="180" t="b">
        <f t="shared" si="14"/>
        <v>1</v>
      </c>
      <c r="M173" s="433"/>
      <c r="N173" s="179"/>
      <c r="O173" s="179"/>
      <c r="P173" s="179"/>
      <c r="Q173" s="179"/>
      <c r="R173" s="179"/>
      <c r="S173" s="179"/>
      <c r="T173" s="179"/>
      <c r="U173" s="179"/>
      <c r="V173" s="179"/>
      <c r="W173" s="179"/>
      <c r="X173" s="179"/>
      <c r="Y173" s="179"/>
      <c r="Z173" s="179"/>
      <c r="AA173" s="179"/>
      <c r="AB173" s="179"/>
      <c r="AC173" s="179"/>
      <c r="AD173" s="179"/>
      <c r="AE173" s="179"/>
      <c r="AF173" s="179"/>
      <c r="AG173" s="179"/>
      <c r="AH173" s="179"/>
      <c r="AI173" s="179"/>
      <c r="AJ173" s="179"/>
      <c r="AK173" s="179"/>
      <c r="AL173" s="179"/>
      <c r="AM173" s="179"/>
      <c r="AN173" s="179"/>
      <c r="AO173" s="179"/>
    </row>
    <row r="174" spans="1:41" x14ac:dyDescent="0.2">
      <c r="A174" s="18"/>
      <c r="B174" s="250"/>
      <c r="C174" s="19"/>
      <c r="D174" s="427" t="str">
        <f t="shared" si="15"/>
        <v/>
      </c>
      <c r="E174" s="434">
        <v>172</v>
      </c>
      <c r="F174" s="429">
        <f>Berechnung!Y176</f>
        <v>4</v>
      </c>
      <c r="G174" s="435" t="s">
        <v>160</v>
      </c>
      <c r="H174" s="444" t="s">
        <v>99</v>
      </c>
      <c r="I174" s="445" t="s">
        <v>1239</v>
      </c>
      <c r="J174" s="7">
        <f t="shared" si="12"/>
        <v>0</v>
      </c>
      <c r="K174" s="356" t="e">
        <f t="shared" si="13"/>
        <v>#N/A</v>
      </c>
      <c r="L174" s="180" t="b">
        <f t="shared" si="14"/>
        <v>1</v>
      </c>
      <c r="M174" s="433"/>
      <c r="N174" s="179"/>
      <c r="O174" s="179"/>
      <c r="P174" s="179"/>
      <c r="Q174" s="179"/>
      <c r="R174" s="179"/>
      <c r="S174" s="179"/>
      <c r="T174" s="179"/>
      <c r="U174" s="179"/>
      <c r="V174" s="179"/>
      <c r="W174" s="179"/>
      <c r="X174" s="179"/>
      <c r="Y174" s="179"/>
      <c r="Z174" s="179"/>
      <c r="AA174" s="179"/>
      <c r="AB174" s="179"/>
      <c r="AC174" s="179"/>
      <c r="AD174" s="179"/>
      <c r="AE174" s="179"/>
      <c r="AF174" s="179"/>
      <c r="AG174" s="179"/>
      <c r="AH174" s="179"/>
      <c r="AI174" s="179"/>
      <c r="AJ174" s="179"/>
      <c r="AK174" s="179"/>
      <c r="AL174" s="179"/>
      <c r="AM174" s="179"/>
      <c r="AN174" s="179"/>
      <c r="AO174" s="179"/>
    </row>
    <row r="175" spans="1:41" x14ac:dyDescent="0.2">
      <c r="A175" s="18"/>
      <c r="B175" s="250"/>
      <c r="C175" s="19"/>
      <c r="D175" s="427" t="str">
        <f t="shared" si="15"/>
        <v/>
      </c>
      <c r="E175" s="428">
        <v>173</v>
      </c>
      <c r="F175" s="429">
        <f>Berechnung!Y177</f>
        <v>4</v>
      </c>
      <c r="G175" s="435" t="s">
        <v>160</v>
      </c>
      <c r="H175" s="444" t="s">
        <v>99</v>
      </c>
      <c r="I175" s="445" t="s">
        <v>650</v>
      </c>
      <c r="J175" s="7">
        <f t="shared" si="12"/>
        <v>0</v>
      </c>
      <c r="K175" s="356" t="e">
        <f t="shared" si="13"/>
        <v>#N/A</v>
      </c>
      <c r="L175" s="180" t="b">
        <f t="shared" si="14"/>
        <v>1</v>
      </c>
      <c r="M175" s="433"/>
      <c r="N175" s="179"/>
      <c r="O175" s="179"/>
      <c r="P175" s="179"/>
      <c r="Q175" s="179"/>
      <c r="R175" s="179"/>
      <c r="S175" s="179"/>
      <c r="T175" s="179"/>
      <c r="U175" s="179"/>
      <c r="V175" s="179"/>
      <c r="W175" s="179"/>
      <c r="X175" s="179"/>
      <c r="Y175" s="179"/>
      <c r="Z175" s="179"/>
      <c r="AA175" s="179"/>
      <c r="AB175" s="179"/>
      <c r="AC175" s="179"/>
      <c r="AD175" s="179"/>
      <c r="AE175" s="179"/>
      <c r="AF175" s="179"/>
      <c r="AG175" s="179"/>
      <c r="AH175" s="179"/>
      <c r="AI175" s="179"/>
      <c r="AJ175" s="179"/>
      <c r="AK175" s="179"/>
      <c r="AL175" s="179"/>
      <c r="AM175" s="179"/>
      <c r="AN175" s="179"/>
      <c r="AO175" s="179"/>
    </row>
    <row r="176" spans="1:41" x14ac:dyDescent="0.2">
      <c r="A176" s="18"/>
      <c r="B176" s="250"/>
      <c r="C176" s="19"/>
      <c r="D176" s="427" t="str">
        <f t="shared" si="15"/>
        <v/>
      </c>
      <c r="E176" s="434">
        <v>174</v>
      </c>
      <c r="F176" s="429">
        <f>Berechnung!Y178</f>
        <v>4</v>
      </c>
      <c r="G176" s="435" t="s">
        <v>160</v>
      </c>
      <c r="H176" s="444" t="s">
        <v>99</v>
      </c>
      <c r="I176" s="445" t="s">
        <v>651</v>
      </c>
      <c r="J176" s="7">
        <f t="shared" si="12"/>
        <v>0</v>
      </c>
      <c r="K176" s="356" t="e">
        <f t="shared" si="13"/>
        <v>#N/A</v>
      </c>
      <c r="L176" s="180" t="b">
        <f t="shared" si="14"/>
        <v>1</v>
      </c>
      <c r="M176" s="433"/>
      <c r="N176" s="179"/>
      <c r="O176" s="179"/>
      <c r="P176" s="179"/>
      <c r="Q176" s="179"/>
      <c r="R176" s="179"/>
      <c r="S176" s="179"/>
      <c r="T176" s="179"/>
      <c r="U176" s="179"/>
      <c r="V176" s="179"/>
      <c r="W176" s="179"/>
      <c r="X176" s="179"/>
      <c r="Y176" s="179"/>
      <c r="Z176" s="179"/>
      <c r="AA176" s="179"/>
      <c r="AB176" s="179"/>
      <c r="AC176" s="179"/>
      <c r="AD176" s="179"/>
      <c r="AE176" s="179"/>
      <c r="AF176" s="179"/>
      <c r="AG176" s="179"/>
      <c r="AH176" s="179"/>
      <c r="AI176" s="179"/>
      <c r="AJ176" s="179"/>
      <c r="AK176" s="179"/>
      <c r="AL176" s="179"/>
      <c r="AM176" s="179"/>
      <c r="AN176" s="179"/>
      <c r="AO176" s="179"/>
    </row>
    <row r="177" spans="1:41" x14ac:dyDescent="0.2">
      <c r="A177" s="18"/>
      <c r="B177" s="250"/>
      <c r="C177" s="19"/>
      <c r="D177" s="427" t="str">
        <f t="shared" si="15"/>
        <v/>
      </c>
      <c r="E177" s="428">
        <v>175</v>
      </c>
      <c r="F177" s="429">
        <f>Berechnung!Y179</f>
        <v>4</v>
      </c>
      <c r="G177" s="435" t="s">
        <v>160</v>
      </c>
      <c r="H177" s="444" t="s">
        <v>99</v>
      </c>
      <c r="I177" s="445" t="s">
        <v>689</v>
      </c>
      <c r="J177" s="7">
        <f t="shared" si="12"/>
        <v>0</v>
      </c>
      <c r="K177" s="356" t="e">
        <f t="shared" si="13"/>
        <v>#N/A</v>
      </c>
      <c r="L177" s="180" t="b">
        <f t="shared" si="14"/>
        <v>1</v>
      </c>
      <c r="M177" s="433"/>
      <c r="N177" s="179"/>
      <c r="O177" s="179"/>
      <c r="P177" s="179"/>
      <c r="Q177" s="179"/>
      <c r="R177" s="179"/>
      <c r="S177" s="179"/>
      <c r="T177" s="179"/>
      <c r="U177" s="179"/>
      <c r="V177" s="179"/>
      <c r="W177" s="179"/>
      <c r="X177" s="179"/>
      <c r="Y177" s="179"/>
      <c r="Z177" s="179"/>
      <c r="AA177" s="179"/>
      <c r="AB177" s="179"/>
      <c r="AC177" s="179"/>
      <c r="AD177" s="179"/>
      <c r="AE177" s="179"/>
      <c r="AF177" s="179"/>
      <c r="AG177" s="179"/>
      <c r="AH177" s="179"/>
      <c r="AI177" s="179"/>
      <c r="AJ177" s="179"/>
      <c r="AK177" s="179"/>
      <c r="AL177" s="179"/>
      <c r="AM177" s="179"/>
      <c r="AN177" s="179"/>
      <c r="AO177" s="179"/>
    </row>
    <row r="178" spans="1:41" x14ac:dyDescent="0.2">
      <c r="A178" s="18"/>
      <c r="B178" s="250"/>
      <c r="C178" s="19"/>
      <c r="D178" s="427" t="str">
        <f t="shared" si="15"/>
        <v/>
      </c>
      <c r="E178" s="434">
        <v>176</v>
      </c>
      <c r="F178" s="429">
        <f>Berechnung!Y180</f>
        <v>2</v>
      </c>
      <c r="G178" s="435" t="s">
        <v>160</v>
      </c>
      <c r="H178" s="444" t="s">
        <v>99</v>
      </c>
      <c r="I178" s="445" t="s">
        <v>690</v>
      </c>
      <c r="J178" s="7">
        <f t="shared" si="12"/>
        <v>0</v>
      </c>
      <c r="K178" s="356" t="e">
        <f t="shared" si="13"/>
        <v>#N/A</v>
      </c>
      <c r="L178" s="180" t="b">
        <f t="shared" si="14"/>
        <v>1</v>
      </c>
      <c r="M178" s="433"/>
      <c r="N178" s="179"/>
      <c r="O178" s="179"/>
      <c r="P178" s="179"/>
      <c r="Q178" s="179"/>
      <c r="R178" s="179"/>
      <c r="S178" s="179"/>
      <c r="T178" s="179"/>
      <c r="U178" s="179"/>
      <c r="V178" s="179"/>
      <c r="W178" s="179"/>
      <c r="X178" s="179"/>
      <c r="Y178" s="179"/>
      <c r="Z178" s="179"/>
      <c r="AA178" s="179"/>
      <c r="AB178" s="179"/>
      <c r="AC178" s="179"/>
      <c r="AD178" s="179"/>
      <c r="AE178" s="179"/>
      <c r="AF178" s="179"/>
      <c r="AG178" s="179"/>
      <c r="AH178" s="179"/>
      <c r="AI178" s="179"/>
      <c r="AJ178" s="179"/>
      <c r="AK178" s="179"/>
      <c r="AL178" s="179"/>
      <c r="AM178" s="179"/>
      <c r="AN178" s="179"/>
      <c r="AO178" s="179"/>
    </row>
    <row r="179" spans="1:41" x14ac:dyDescent="0.2">
      <c r="A179" s="18"/>
      <c r="B179" s="250"/>
      <c r="C179" s="19"/>
      <c r="D179" s="427" t="str">
        <f t="shared" si="15"/>
        <v/>
      </c>
      <c r="E179" s="428">
        <v>177</v>
      </c>
      <c r="F179" s="429">
        <f>Berechnung!Y181</f>
        <v>2</v>
      </c>
      <c r="G179" s="435" t="s">
        <v>160</v>
      </c>
      <c r="H179" s="444" t="s">
        <v>99</v>
      </c>
      <c r="I179" s="445" t="s">
        <v>696</v>
      </c>
      <c r="J179" s="7">
        <f t="shared" si="12"/>
        <v>0</v>
      </c>
      <c r="K179" s="356" t="e">
        <f t="shared" si="13"/>
        <v>#N/A</v>
      </c>
      <c r="L179" s="180" t="b">
        <f t="shared" si="14"/>
        <v>1</v>
      </c>
      <c r="M179" s="433"/>
      <c r="N179" s="179"/>
      <c r="O179" s="179"/>
      <c r="P179" s="179"/>
      <c r="Q179" s="179"/>
      <c r="R179" s="179"/>
      <c r="S179" s="179"/>
      <c r="T179" s="179"/>
      <c r="U179" s="179"/>
      <c r="V179" s="179"/>
      <c r="W179" s="179"/>
      <c r="X179" s="179"/>
      <c r="Y179" s="179"/>
      <c r="Z179" s="179"/>
      <c r="AA179" s="179"/>
      <c r="AB179" s="179"/>
      <c r="AC179" s="179"/>
      <c r="AD179" s="179"/>
      <c r="AE179" s="179"/>
      <c r="AF179" s="179"/>
      <c r="AG179" s="179"/>
      <c r="AH179" s="179"/>
      <c r="AI179" s="179"/>
      <c r="AJ179" s="179"/>
      <c r="AK179" s="179"/>
      <c r="AL179" s="179"/>
      <c r="AM179" s="179"/>
      <c r="AN179" s="179"/>
      <c r="AO179" s="179"/>
    </row>
    <row r="180" spans="1:41" x14ac:dyDescent="0.2">
      <c r="A180" s="18"/>
      <c r="B180" s="250"/>
      <c r="C180" s="19"/>
      <c r="D180" s="427" t="str">
        <f t="shared" si="15"/>
        <v/>
      </c>
      <c r="E180" s="434">
        <v>178</v>
      </c>
      <c r="F180" s="429">
        <f>Berechnung!Y182</f>
        <v>2</v>
      </c>
      <c r="G180" s="435" t="s">
        <v>160</v>
      </c>
      <c r="H180" s="444" t="s">
        <v>99</v>
      </c>
      <c r="I180" s="445" t="s">
        <v>697</v>
      </c>
      <c r="J180" s="7">
        <f t="shared" si="12"/>
        <v>0</v>
      </c>
      <c r="K180" s="356" t="e">
        <f t="shared" si="13"/>
        <v>#N/A</v>
      </c>
      <c r="L180" s="180" t="b">
        <f t="shared" si="14"/>
        <v>1</v>
      </c>
      <c r="M180" s="433"/>
      <c r="N180" s="179"/>
      <c r="O180" s="179"/>
      <c r="P180" s="179"/>
      <c r="Q180" s="179"/>
      <c r="R180" s="179"/>
      <c r="S180" s="179"/>
      <c r="T180" s="179"/>
      <c r="U180" s="179"/>
      <c r="V180" s="179"/>
      <c r="W180" s="179"/>
      <c r="X180" s="179"/>
      <c r="Y180" s="179"/>
      <c r="Z180" s="179"/>
      <c r="AA180" s="179"/>
      <c r="AB180" s="179"/>
      <c r="AC180" s="179"/>
      <c r="AD180" s="179"/>
      <c r="AE180" s="179"/>
      <c r="AF180" s="179"/>
      <c r="AG180" s="179"/>
      <c r="AH180" s="179"/>
      <c r="AI180" s="179"/>
      <c r="AJ180" s="179"/>
      <c r="AK180" s="179"/>
      <c r="AL180" s="179"/>
      <c r="AM180" s="179"/>
      <c r="AN180" s="179"/>
      <c r="AO180" s="179"/>
    </row>
    <row r="181" spans="1:41" x14ac:dyDescent="0.2">
      <c r="A181" s="18"/>
      <c r="B181" s="250"/>
      <c r="C181" s="19"/>
      <c r="D181" s="427" t="str">
        <f t="shared" si="15"/>
        <v/>
      </c>
      <c r="E181" s="428">
        <v>179</v>
      </c>
      <c r="F181" s="429">
        <f>Berechnung!Y183</f>
        <v>2</v>
      </c>
      <c r="G181" s="435" t="s">
        <v>160</v>
      </c>
      <c r="H181" s="444" t="s">
        <v>99</v>
      </c>
      <c r="I181" s="445" t="s">
        <v>698</v>
      </c>
      <c r="J181" s="7">
        <f t="shared" si="12"/>
        <v>0</v>
      </c>
      <c r="K181" s="356" t="e">
        <f t="shared" si="13"/>
        <v>#N/A</v>
      </c>
      <c r="L181" s="180" t="b">
        <f t="shared" si="14"/>
        <v>1</v>
      </c>
      <c r="M181" s="433"/>
      <c r="N181" s="179"/>
      <c r="O181" s="179"/>
      <c r="P181" s="179"/>
      <c r="Q181" s="179"/>
      <c r="R181" s="179"/>
      <c r="S181" s="179"/>
      <c r="T181" s="179"/>
      <c r="U181" s="179"/>
      <c r="V181" s="179"/>
      <c r="W181" s="179"/>
      <c r="X181" s="179"/>
      <c r="Y181" s="179"/>
      <c r="Z181" s="179"/>
      <c r="AA181" s="179"/>
      <c r="AB181" s="179"/>
      <c r="AC181" s="179"/>
      <c r="AD181" s="179"/>
      <c r="AE181" s="179"/>
      <c r="AF181" s="179"/>
      <c r="AG181" s="179"/>
      <c r="AH181" s="179"/>
      <c r="AI181" s="179"/>
      <c r="AJ181" s="179"/>
      <c r="AK181" s="179"/>
      <c r="AL181" s="179"/>
      <c r="AM181" s="179"/>
      <c r="AN181" s="179"/>
      <c r="AO181" s="179"/>
    </row>
    <row r="182" spans="1:41" x14ac:dyDescent="0.2">
      <c r="A182" s="18"/>
      <c r="B182" s="250"/>
      <c r="C182" s="19"/>
      <c r="D182" s="427" t="str">
        <f t="shared" si="15"/>
        <v/>
      </c>
      <c r="E182" s="434">
        <v>180</v>
      </c>
      <c r="F182" s="429">
        <f>Berechnung!Y184</f>
        <v>2</v>
      </c>
      <c r="G182" s="435" t="s">
        <v>654</v>
      </c>
      <c r="H182" s="444" t="s">
        <v>99</v>
      </c>
      <c r="I182" s="445" t="s">
        <v>161</v>
      </c>
      <c r="J182" s="7">
        <f t="shared" si="12"/>
        <v>0</v>
      </c>
      <c r="K182" s="356" t="e">
        <f t="shared" si="13"/>
        <v>#N/A</v>
      </c>
      <c r="L182" s="180" t="b">
        <f t="shared" si="14"/>
        <v>1</v>
      </c>
      <c r="M182" s="433"/>
      <c r="N182" s="179"/>
      <c r="O182" s="179"/>
      <c r="P182" s="179"/>
      <c r="Q182" s="179"/>
      <c r="R182" s="179"/>
      <c r="S182" s="179"/>
      <c r="T182" s="179"/>
      <c r="U182" s="179"/>
      <c r="V182" s="179"/>
      <c r="W182" s="179"/>
      <c r="X182" s="179"/>
      <c r="Y182" s="179"/>
      <c r="Z182" s="179"/>
      <c r="AA182" s="179"/>
      <c r="AB182" s="179"/>
      <c r="AC182" s="179"/>
      <c r="AD182" s="179"/>
      <c r="AE182" s="179"/>
      <c r="AF182" s="179"/>
      <c r="AG182" s="179"/>
      <c r="AH182" s="179"/>
      <c r="AI182" s="179"/>
      <c r="AJ182" s="179"/>
      <c r="AK182" s="179"/>
      <c r="AL182" s="179"/>
      <c r="AM182" s="179"/>
      <c r="AN182" s="179"/>
      <c r="AO182" s="179"/>
    </row>
    <row r="183" spans="1:41" x14ac:dyDescent="0.2">
      <c r="A183" s="18"/>
      <c r="B183" s="250"/>
      <c r="C183" s="19"/>
      <c r="D183" s="427" t="str">
        <f t="shared" si="15"/>
        <v/>
      </c>
      <c r="E183" s="428">
        <v>181</v>
      </c>
      <c r="F183" s="429">
        <f>Berechnung!Y185</f>
        <v>0.5</v>
      </c>
      <c r="G183" s="435" t="s">
        <v>656</v>
      </c>
      <c r="H183" s="444" t="s">
        <v>99</v>
      </c>
      <c r="I183" s="445" t="s">
        <v>653</v>
      </c>
      <c r="J183" s="7">
        <f t="shared" si="12"/>
        <v>0</v>
      </c>
      <c r="K183" s="356" t="e">
        <f t="shared" si="13"/>
        <v>#N/A</v>
      </c>
      <c r="L183" s="180" t="b">
        <f t="shared" si="14"/>
        <v>1</v>
      </c>
      <c r="M183" s="433"/>
      <c r="N183" s="179"/>
      <c r="O183" s="179"/>
      <c r="P183" s="179"/>
      <c r="Q183" s="179"/>
      <c r="R183" s="179"/>
      <c r="S183" s="179"/>
      <c r="T183" s="179"/>
      <c r="U183" s="179"/>
      <c r="V183" s="179"/>
      <c r="W183" s="179"/>
      <c r="X183" s="179"/>
      <c r="Y183" s="179"/>
      <c r="Z183" s="179"/>
      <c r="AA183" s="179"/>
      <c r="AB183" s="179"/>
      <c r="AC183" s="179"/>
      <c r="AD183" s="179"/>
      <c r="AE183" s="179"/>
      <c r="AF183" s="179"/>
      <c r="AG183" s="179"/>
      <c r="AH183" s="179"/>
      <c r="AI183" s="179"/>
      <c r="AJ183" s="179"/>
      <c r="AK183" s="179"/>
      <c r="AL183" s="179"/>
      <c r="AM183" s="179"/>
      <c r="AN183" s="179"/>
      <c r="AO183" s="179"/>
    </row>
    <row r="184" spans="1:41" x14ac:dyDescent="0.2">
      <c r="A184" s="18"/>
      <c r="B184" s="250"/>
      <c r="C184" s="19"/>
      <c r="D184" s="427" t="str">
        <f t="shared" si="15"/>
        <v/>
      </c>
      <c r="E184" s="434">
        <v>182</v>
      </c>
      <c r="F184" s="429">
        <f>Berechnung!Y186</f>
        <v>2</v>
      </c>
      <c r="G184" s="435" t="s">
        <v>163</v>
      </c>
      <c r="H184" s="444" t="s">
        <v>99</v>
      </c>
      <c r="I184" s="445" t="s">
        <v>655</v>
      </c>
      <c r="J184" s="7">
        <f t="shared" si="12"/>
        <v>0</v>
      </c>
      <c r="K184" s="356" t="e">
        <f t="shared" si="13"/>
        <v>#N/A</v>
      </c>
      <c r="L184" s="180" t="b">
        <f t="shared" si="14"/>
        <v>1</v>
      </c>
      <c r="M184" s="433"/>
      <c r="N184" s="179"/>
      <c r="O184" s="179"/>
      <c r="P184" s="179"/>
      <c r="Q184" s="179"/>
      <c r="R184" s="179"/>
      <c r="S184" s="179"/>
      <c r="T184" s="179"/>
      <c r="U184" s="179"/>
      <c r="V184" s="179"/>
      <c r="W184" s="179"/>
      <c r="X184" s="179"/>
      <c r="Y184" s="179"/>
      <c r="Z184" s="179"/>
      <c r="AA184" s="179"/>
      <c r="AB184" s="179"/>
      <c r="AC184" s="179"/>
      <c r="AD184" s="179"/>
      <c r="AE184" s="179"/>
      <c r="AF184" s="179"/>
      <c r="AG184" s="179"/>
      <c r="AH184" s="179"/>
      <c r="AI184" s="179"/>
      <c r="AJ184" s="179"/>
      <c r="AK184" s="179"/>
      <c r="AL184" s="179"/>
      <c r="AM184" s="179"/>
      <c r="AN184" s="179"/>
      <c r="AO184" s="179"/>
    </row>
    <row r="185" spans="1:41" x14ac:dyDescent="0.2">
      <c r="A185" s="18"/>
      <c r="B185" s="250"/>
      <c r="C185" s="19"/>
      <c r="D185" s="427" t="str">
        <f t="shared" si="15"/>
        <v/>
      </c>
      <c r="E185" s="428">
        <v>183</v>
      </c>
      <c r="F185" s="429">
        <f>Berechnung!Y187</f>
        <v>2</v>
      </c>
      <c r="G185" s="435" t="s">
        <v>163</v>
      </c>
      <c r="H185" s="444" t="s">
        <v>99</v>
      </c>
      <c r="I185" s="445" t="s">
        <v>574</v>
      </c>
      <c r="J185" s="7">
        <f t="shared" si="12"/>
        <v>0</v>
      </c>
      <c r="K185" s="356" t="e">
        <f t="shared" si="13"/>
        <v>#N/A</v>
      </c>
      <c r="L185" s="180" t="b">
        <f t="shared" si="14"/>
        <v>1</v>
      </c>
      <c r="M185" s="433"/>
      <c r="N185" s="179"/>
      <c r="O185" s="179"/>
      <c r="P185" s="179"/>
      <c r="Q185" s="179"/>
      <c r="R185" s="179"/>
      <c r="S185" s="179"/>
      <c r="T185" s="179"/>
      <c r="U185" s="179"/>
      <c r="V185" s="179"/>
      <c r="W185" s="179"/>
      <c r="X185" s="179"/>
      <c r="Y185" s="179"/>
      <c r="Z185" s="179"/>
      <c r="AA185" s="179"/>
      <c r="AB185" s="179"/>
      <c r="AC185" s="179"/>
      <c r="AD185" s="179"/>
      <c r="AE185" s="179"/>
      <c r="AF185" s="179"/>
      <c r="AG185" s="179"/>
      <c r="AH185" s="179"/>
      <c r="AI185" s="179"/>
      <c r="AJ185" s="179"/>
      <c r="AK185" s="179"/>
      <c r="AL185" s="179"/>
      <c r="AM185" s="179"/>
      <c r="AN185" s="179"/>
      <c r="AO185" s="179"/>
    </row>
    <row r="186" spans="1:41" x14ac:dyDescent="0.2">
      <c r="A186" s="18"/>
      <c r="B186" s="250"/>
      <c r="C186" s="19"/>
      <c r="D186" s="427" t="str">
        <f t="shared" si="15"/>
        <v/>
      </c>
      <c r="E186" s="434">
        <v>184</v>
      </c>
      <c r="F186" s="429">
        <f>Berechnung!Y188</f>
        <v>2</v>
      </c>
      <c r="G186" s="435" t="s">
        <v>163</v>
      </c>
      <c r="H186" s="444" t="s">
        <v>99</v>
      </c>
      <c r="I186" s="445" t="s">
        <v>575</v>
      </c>
      <c r="J186" s="7">
        <f t="shared" si="12"/>
        <v>0</v>
      </c>
      <c r="K186" s="356" t="e">
        <f t="shared" si="13"/>
        <v>#N/A</v>
      </c>
      <c r="L186" s="180" t="b">
        <f t="shared" si="14"/>
        <v>1</v>
      </c>
      <c r="M186" s="433"/>
      <c r="N186" s="179"/>
      <c r="O186" s="179"/>
      <c r="P186" s="179"/>
      <c r="Q186" s="179"/>
      <c r="R186" s="179"/>
      <c r="S186" s="179"/>
      <c r="T186" s="179"/>
      <c r="U186" s="179"/>
      <c r="V186" s="179"/>
      <c r="W186" s="179"/>
      <c r="X186" s="179"/>
      <c r="Y186" s="179"/>
      <c r="Z186" s="179"/>
      <c r="AA186" s="179"/>
      <c r="AB186" s="179"/>
      <c r="AC186" s="179"/>
      <c r="AD186" s="179"/>
      <c r="AE186" s="179"/>
      <c r="AF186" s="179"/>
      <c r="AG186" s="179"/>
      <c r="AH186" s="179"/>
      <c r="AI186" s="179"/>
      <c r="AJ186" s="179"/>
      <c r="AK186" s="179"/>
      <c r="AL186" s="179"/>
      <c r="AM186" s="179"/>
      <c r="AN186" s="179"/>
      <c r="AO186" s="179"/>
    </row>
    <row r="187" spans="1:41" x14ac:dyDescent="0.2">
      <c r="A187" s="18"/>
      <c r="B187" s="250"/>
      <c r="C187" s="19"/>
      <c r="D187" s="427" t="str">
        <f t="shared" si="15"/>
        <v/>
      </c>
      <c r="E187" s="428">
        <v>185</v>
      </c>
      <c r="F187" s="429">
        <f>Berechnung!Y189</f>
        <v>2</v>
      </c>
      <c r="G187" s="435" t="s">
        <v>163</v>
      </c>
      <c r="H187" s="444" t="s">
        <v>99</v>
      </c>
      <c r="I187" s="445" t="s">
        <v>162</v>
      </c>
      <c r="J187" s="7">
        <f t="shared" si="12"/>
        <v>0</v>
      </c>
      <c r="K187" s="356" t="e">
        <f t="shared" si="13"/>
        <v>#N/A</v>
      </c>
      <c r="L187" s="180" t="b">
        <f t="shared" si="14"/>
        <v>1</v>
      </c>
      <c r="M187" s="433"/>
      <c r="N187" s="179"/>
      <c r="O187" s="179"/>
      <c r="P187" s="179"/>
      <c r="Q187" s="179"/>
      <c r="R187" s="179"/>
      <c r="S187" s="179"/>
      <c r="T187" s="179"/>
      <c r="U187" s="179"/>
      <c r="V187" s="179"/>
      <c r="W187" s="179"/>
      <c r="X187" s="179"/>
      <c r="Y187" s="179"/>
      <c r="Z187" s="179"/>
      <c r="AA187" s="179"/>
      <c r="AB187" s="179"/>
      <c r="AC187" s="179"/>
      <c r="AD187" s="179"/>
      <c r="AE187" s="179"/>
      <c r="AF187" s="179"/>
      <c r="AG187" s="179"/>
      <c r="AH187" s="179"/>
      <c r="AI187" s="179"/>
      <c r="AJ187" s="179"/>
      <c r="AK187" s="179"/>
      <c r="AL187" s="179"/>
      <c r="AM187" s="179"/>
      <c r="AN187" s="179"/>
      <c r="AO187" s="179"/>
    </row>
    <row r="188" spans="1:41" x14ac:dyDescent="0.2">
      <c r="A188" s="18"/>
      <c r="B188" s="250"/>
      <c r="C188" s="19"/>
      <c r="D188" s="427" t="str">
        <f t="shared" si="15"/>
        <v/>
      </c>
      <c r="E188" s="434">
        <v>186</v>
      </c>
      <c r="F188" s="429">
        <f>Berechnung!Y190</f>
        <v>2</v>
      </c>
      <c r="G188" s="435" t="s">
        <v>163</v>
      </c>
      <c r="H188" s="444" t="s">
        <v>99</v>
      </c>
      <c r="I188" s="445" t="s">
        <v>164</v>
      </c>
      <c r="J188" s="7">
        <f t="shared" si="12"/>
        <v>0</v>
      </c>
      <c r="K188" s="356" t="e">
        <f t="shared" si="13"/>
        <v>#N/A</v>
      </c>
      <c r="L188" s="180" t="b">
        <f t="shared" si="14"/>
        <v>1</v>
      </c>
      <c r="M188" s="433"/>
      <c r="N188" s="179"/>
      <c r="O188" s="179"/>
      <c r="P188" s="179"/>
      <c r="Q188" s="179"/>
      <c r="R188" s="179"/>
      <c r="S188" s="179"/>
      <c r="T188" s="179"/>
      <c r="U188" s="179"/>
      <c r="V188" s="179"/>
      <c r="W188" s="179"/>
      <c r="X188" s="179"/>
      <c r="Y188" s="179"/>
      <c r="Z188" s="179"/>
      <c r="AA188" s="179"/>
      <c r="AB188" s="179"/>
      <c r="AC188" s="179"/>
      <c r="AD188" s="179"/>
      <c r="AE188" s="179"/>
      <c r="AF188" s="179"/>
      <c r="AG188" s="179"/>
      <c r="AH188" s="179"/>
      <c r="AI188" s="179"/>
      <c r="AJ188" s="179"/>
      <c r="AK188" s="179"/>
      <c r="AL188" s="179"/>
      <c r="AM188" s="179"/>
      <c r="AN188" s="179"/>
      <c r="AO188" s="179"/>
    </row>
    <row r="189" spans="1:41" x14ac:dyDescent="0.2">
      <c r="A189" s="18"/>
      <c r="B189" s="250"/>
      <c r="C189" s="19"/>
      <c r="D189" s="427" t="str">
        <f t="shared" si="15"/>
        <v/>
      </c>
      <c r="E189" s="428">
        <v>187</v>
      </c>
      <c r="F189" s="429">
        <f>Berechnung!Y191</f>
        <v>2</v>
      </c>
      <c r="G189" s="435" t="s">
        <v>163</v>
      </c>
      <c r="H189" s="444" t="s">
        <v>99</v>
      </c>
      <c r="I189" s="445" t="s">
        <v>165</v>
      </c>
      <c r="J189" s="7">
        <f t="shared" si="12"/>
        <v>0</v>
      </c>
      <c r="K189" s="356" t="e">
        <f t="shared" si="13"/>
        <v>#N/A</v>
      </c>
      <c r="L189" s="180" t="b">
        <f t="shared" si="14"/>
        <v>1</v>
      </c>
      <c r="M189" s="433"/>
      <c r="N189" s="179"/>
      <c r="O189" s="179"/>
      <c r="P189" s="179"/>
      <c r="Q189" s="179"/>
      <c r="R189" s="179"/>
      <c r="S189" s="179"/>
      <c r="T189" s="179"/>
      <c r="U189" s="179"/>
      <c r="V189" s="179"/>
      <c r="W189" s="179"/>
      <c r="X189" s="179"/>
      <c r="Y189" s="179"/>
      <c r="Z189" s="179"/>
      <c r="AA189" s="179"/>
      <c r="AB189" s="179"/>
      <c r="AC189" s="179"/>
      <c r="AD189" s="179"/>
      <c r="AE189" s="179"/>
      <c r="AF189" s="179"/>
      <c r="AG189" s="179"/>
      <c r="AH189" s="179"/>
      <c r="AI189" s="179"/>
      <c r="AJ189" s="179"/>
      <c r="AK189" s="179"/>
      <c r="AL189" s="179"/>
      <c r="AM189" s="179"/>
      <c r="AN189" s="179"/>
      <c r="AO189" s="179"/>
    </row>
    <row r="190" spans="1:41" x14ac:dyDescent="0.2">
      <c r="A190" s="18"/>
      <c r="B190" s="250"/>
      <c r="C190" s="19"/>
      <c r="D190" s="427" t="str">
        <f t="shared" si="15"/>
        <v/>
      </c>
      <c r="E190" s="434">
        <v>188</v>
      </c>
      <c r="F190" s="429">
        <f>Berechnung!Y192</f>
        <v>2</v>
      </c>
      <c r="G190" s="435" t="s">
        <v>163</v>
      </c>
      <c r="H190" s="444" t="s">
        <v>99</v>
      </c>
      <c r="I190" s="445" t="s">
        <v>576</v>
      </c>
      <c r="J190" s="7">
        <f t="shared" si="12"/>
        <v>0</v>
      </c>
      <c r="K190" s="356" t="e">
        <f t="shared" si="13"/>
        <v>#N/A</v>
      </c>
      <c r="L190" s="180" t="b">
        <f t="shared" si="14"/>
        <v>1</v>
      </c>
      <c r="M190" s="433"/>
      <c r="N190" s="179"/>
      <c r="O190" s="179"/>
      <c r="P190" s="179"/>
      <c r="Q190" s="179"/>
      <c r="R190" s="179"/>
      <c r="S190" s="179"/>
      <c r="T190" s="179"/>
      <c r="U190" s="179"/>
      <c r="V190" s="179"/>
      <c r="W190" s="179"/>
      <c r="X190" s="179"/>
      <c r="Y190" s="179"/>
      <c r="Z190" s="179"/>
      <c r="AA190" s="179"/>
      <c r="AB190" s="179"/>
      <c r="AC190" s="179"/>
      <c r="AD190" s="179"/>
      <c r="AE190" s="179"/>
      <c r="AF190" s="179"/>
      <c r="AG190" s="179"/>
      <c r="AH190" s="179"/>
      <c r="AI190" s="179"/>
      <c r="AJ190" s="179"/>
      <c r="AK190" s="179"/>
      <c r="AL190" s="179"/>
      <c r="AM190" s="179"/>
      <c r="AN190" s="179"/>
      <c r="AO190" s="179"/>
    </row>
    <row r="191" spans="1:41" x14ac:dyDescent="0.2">
      <c r="A191" s="18"/>
      <c r="B191" s="250"/>
      <c r="C191" s="19"/>
      <c r="D191" s="427" t="str">
        <f t="shared" si="15"/>
        <v/>
      </c>
      <c r="E191" s="428">
        <v>189</v>
      </c>
      <c r="F191" s="429">
        <f>Berechnung!Y193</f>
        <v>2</v>
      </c>
      <c r="G191" s="435" t="s">
        <v>163</v>
      </c>
      <c r="H191" s="444" t="s">
        <v>99</v>
      </c>
      <c r="I191" s="447" t="s">
        <v>578</v>
      </c>
      <c r="J191" s="7">
        <f t="shared" si="12"/>
        <v>0</v>
      </c>
      <c r="K191" s="356" t="e">
        <f t="shared" si="13"/>
        <v>#N/A</v>
      </c>
      <c r="L191" s="180" t="b">
        <f t="shared" si="14"/>
        <v>1</v>
      </c>
      <c r="M191" s="433"/>
      <c r="N191" s="179"/>
      <c r="O191" s="179"/>
      <c r="P191" s="179"/>
      <c r="Q191" s="179"/>
      <c r="R191" s="179"/>
      <c r="S191" s="179"/>
      <c r="T191" s="179"/>
      <c r="U191" s="179"/>
      <c r="V191" s="179"/>
      <c r="W191" s="179"/>
      <c r="X191" s="179"/>
      <c r="Y191" s="179"/>
      <c r="Z191" s="179"/>
      <c r="AA191" s="179"/>
      <c r="AB191" s="179"/>
      <c r="AC191" s="179"/>
      <c r="AD191" s="179"/>
      <c r="AE191" s="179"/>
      <c r="AF191" s="179"/>
      <c r="AG191" s="179"/>
      <c r="AH191" s="179"/>
      <c r="AI191" s="179"/>
      <c r="AJ191" s="179"/>
      <c r="AK191" s="179"/>
      <c r="AL191" s="179"/>
      <c r="AM191" s="179"/>
      <c r="AN191" s="179"/>
      <c r="AO191" s="179"/>
    </row>
    <row r="192" spans="1:41" x14ac:dyDescent="0.2">
      <c r="A192" s="18"/>
      <c r="B192" s="250"/>
      <c r="C192" s="19"/>
      <c r="D192" s="427" t="str">
        <f t="shared" si="15"/>
        <v/>
      </c>
      <c r="E192" s="434">
        <v>190</v>
      </c>
      <c r="F192" s="429">
        <f>Berechnung!Y194</f>
        <v>2</v>
      </c>
      <c r="G192" s="435" t="s">
        <v>163</v>
      </c>
      <c r="H192" s="444" t="s">
        <v>99</v>
      </c>
      <c r="I192" s="445" t="s">
        <v>166</v>
      </c>
      <c r="J192" s="7">
        <f t="shared" si="12"/>
        <v>0</v>
      </c>
      <c r="K192" s="356" t="e">
        <f t="shared" si="13"/>
        <v>#N/A</v>
      </c>
      <c r="L192" s="180" t="b">
        <f t="shared" si="14"/>
        <v>1</v>
      </c>
      <c r="M192" s="433"/>
      <c r="N192" s="179"/>
      <c r="O192" s="179"/>
      <c r="P192" s="179"/>
      <c r="Q192" s="179"/>
      <c r="R192" s="179"/>
      <c r="S192" s="179"/>
      <c r="T192" s="179"/>
      <c r="U192" s="179"/>
      <c r="V192" s="179"/>
      <c r="W192" s="179"/>
      <c r="X192" s="179"/>
      <c r="Y192" s="179"/>
      <c r="Z192" s="179"/>
      <c r="AA192" s="179"/>
      <c r="AB192" s="179"/>
      <c r="AC192" s="179"/>
      <c r="AD192" s="179"/>
      <c r="AE192" s="179"/>
      <c r="AF192" s="179"/>
      <c r="AG192" s="179"/>
      <c r="AH192" s="179"/>
      <c r="AI192" s="179"/>
      <c r="AJ192" s="179"/>
      <c r="AK192" s="179"/>
      <c r="AL192" s="179"/>
      <c r="AM192" s="179"/>
      <c r="AN192" s="179"/>
      <c r="AO192" s="179"/>
    </row>
    <row r="193" spans="1:41" x14ac:dyDescent="0.2">
      <c r="A193" s="18"/>
      <c r="B193" s="250"/>
      <c r="C193" s="19"/>
      <c r="D193" s="427" t="str">
        <f t="shared" si="15"/>
        <v/>
      </c>
      <c r="E193" s="428">
        <v>191</v>
      </c>
      <c r="F193" s="429">
        <f>Berechnung!Y195</f>
        <v>2</v>
      </c>
      <c r="G193" s="435" t="s">
        <v>163</v>
      </c>
      <c r="H193" s="444" t="s">
        <v>99</v>
      </c>
      <c r="I193" s="445" t="s">
        <v>579</v>
      </c>
      <c r="J193" s="7">
        <f t="shared" si="12"/>
        <v>0</v>
      </c>
      <c r="K193" s="356" t="e">
        <f t="shared" si="13"/>
        <v>#N/A</v>
      </c>
      <c r="L193" s="180" t="b">
        <f t="shared" si="14"/>
        <v>1</v>
      </c>
      <c r="M193" s="433"/>
      <c r="N193" s="179"/>
      <c r="O193" s="179"/>
      <c r="P193" s="179"/>
      <c r="Q193" s="179"/>
      <c r="R193" s="179"/>
      <c r="S193" s="179"/>
      <c r="T193" s="179"/>
      <c r="U193" s="179"/>
      <c r="V193" s="179"/>
      <c r="W193" s="179"/>
      <c r="X193" s="179"/>
      <c r="Y193" s="179"/>
      <c r="Z193" s="179"/>
      <c r="AA193" s="179"/>
      <c r="AB193" s="179"/>
      <c r="AC193" s="179"/>
      <c r="AD193" s="179"/>
      <c r="AE193" s="179"/>
      <c r="AF193" s="179"/>
      <c r="AG193" s="179"/>
      <c r="AH193" s="179"/>
      <c r="AI193" s="179"/>
      <c r="AJ193" s="179"/>
      <c r="AK193" s="179"/>
      <c r="AL193" s="179"/>
      <c r="AM193" s="179"/>
      <c r="AN193" s="179"/>
      <c r="AO193" s="179"/>
    </row>
    <row r="194" spans="1:41" x14ac:dyDescent="0.2">
      <c r="A194" s="18"/>
      <c r="B194" s="250"/>
      <c r="C194" s="19"/>
      <c r="D194" s="427" t="str">
        <f t="shared" si="15"/>
        <v/>
      </c>
      <c r="E194" s="434">
        <v>192</v>
      </c>
      <c r="F194" s="429">
        <f>Berechnung!Y196</f>
        <v>2</v>
      </c>
      <c r="G194" s="435" t="s">
        <v>163</v>
      </c>
      <c r="H194" s="444" t="s">
        <v>99</v>
      </c>
      <c r="I194" s="445" t="s">
        <v>580</v>
      </c>
      <c r="J194" s="7">
        <f t="shared" si="12"/>
        <v>0</v>
      </c>
      <c r="K194" s="356" t="e">
        <f t="shared" si="13"/>
        <v>#N/A</v>
      </c>
      <c r="L194" s="180" t="b">
        <f t="shared" si="14"/>
        <v>1</v>
      </c>
      <c r="M194" s="433"/>
      <c r="N194" s="179"/>
      <c r="O194" s="179"/>
      <c r="P194" s="179"/>
      <c r="Q194" s="179"/>
      <c r="R194" s="179"/>
      <c r="S194" s="179"/>
      <c r="T194" s="179"/>
      <c r="U194" s="179"/>
      <c r="V194" s="179"/>
      <c r="W194" s="179"/>
      <c r="X194" s="179"/>
      <c r="Y194" s="179"/>
      <c r="Z194" s="179"/>
      <c r="AA194" s="179"/>
      <c r="AB194" s="179"/>
      <c r="AC194" s="179"/>
      <c r="AD194" s="179"/>
      <c r="AE194" s="179"/>
      <c r="AF194" s="179"/>
      <c r="AG194" s="179"/>
      <c r="AH194" s="179"/>
      <c r="AI194" s="179"/>
      <c r="AJ194" s="179"/>
      <c r="AK194" s="179"/>
      <c r="AL194" s="179"/>
      <c r="AM194" s="179"/>
      <c r="AN194" s="179"/>
      <c r="AO194" s="179"/>
    </row>
    <row r="195" spans="1:41" x14ac:dyDescent="0.2">
      <c r="A195" s="18"/>
      <c r="B195" s="250"/>
      <c r="C195" s="19"/>
      <c r="D195" s="427" t="str">
        <f t="shared" si="15"/>
        <v/>
      </c>
      <c r="E195" s="428">
        <v>193</v>
      </c>
      <c r="F195" s="429">
        <f>Berechnung!Y197</f>
        <v>2</v>
      </c>
      <c r="G195" s="435" t="s">
        <v>163</v>
      </c>
      <c r="H195" s="444" t="s">
        <v>99</v>
      </c>
      <c r="I195" s="445" t="s">
        <v>581</v>
      </c>
      <c r="J195" s="7">
        <f t="shared" ref="J195:J258" si="16">IF(L195=TRUE,0,K195)</f>
        <v>0</v>
      </c>
      <c r="K195" s="356" t="e">
        <f t="shared" si="13"/>
        <v>#N/A</v>
      </c>
      <c r="L195" s="180" t="b">
        <f t="shared" si="14"/>
        <v>1</v>
      </c>
      <c r="M195" s="433"/>
      <c r="N195" s="179"/>
      <c r="O195" s="179"/>
      <c r="P195" s="179"/>
      <c r="Q195" s="179"/>
      <c r="R195" s="179"/>
      <c r="S195" s="179"/>
      <c r="T195" s="179"/>
      <c r="U195" s="179"/>
      <c r="V195" s="179"/>
      <c r="W195" s="179"/>
      <c r="X195" s="179"/>
      <c r="Y195" s="179"/>
      <c r="Z195" s="179"/>
      <c r="AA195" s="179"/>
      <c r="AB195" s="179"/>
      <c r="AC195" s="179"/>
      <c r="AD195" s="179"/>
      <c r="AE195" s="179"/>
      <c r="AF195" s="179"/>
      <c r="AG195" s="179"/>
      <c r="AH195" s="179"/>
      <c r="AI195" s="179"/>
      <c r="AJ195" s="179"/>
      <c r="AK195" s="179"/>
      <c r="AL195" s="179"/>
      <c r="AM195" s="179"/>
      <c r="AN195" s="179"/>
      <c r="AO195" s="179"/>
    </row>
    <row r="196" spans="1:41" x14ac:dyDescent="0.2">
      <c r="A196" s="18"/>
      <c r="B196" s="250"/>
      <c r="C196" s="19"/>
      <c r="D196" s="427" t="str">
        <f t="shared" si="15"/>
        <v/>
      </c>
      <c r="E196" s="434">
        <v>194</v>
      </c>
      <c r="F196" s="429">
        <f>Berechnung!Y198</f>
        <v>2</v>
      </c>
      <c r="G196" s="435" t="s">
        <v>163</v>
      </c>
      <c r="H196" s="444" t="s">
        <v>99</v>
      </c>
      <c r="I196" s="445" t="s">
        <v>582</v>
      </c>
      <c r="J196" s="7">
        <f t="shared" si="16"/>
        <v>0</v>
      </c>
      <c r="K196" s="356" t="e">
        <f t="shared" ref="K196:K259" si="17">IF(I196="","",VLOOKUP(I196,$B$2:$C$906,2,FALSE))</f>
        <v>#N/A</v>
      </c>
      <c r="L196" s="180" t="b">
        <f t="shared" ref="L196:L259" si="18">ISNA(K196&lt;=0)</f>
        <v>1</v>
      </c>
      <c r="M196" s="433"/>
      <c r="N196" s="179"/>
      <c r="O196" s="179"/>
      <c r="P196" s="179"/>
      <c r="Q196" s="179"/>
      <c r="R196" s="179"/>
      <c r="S196" s="179"/>
      <c r="T196" s="179"/>
      <c r="U196" s="179"/>
      <c r="V196" s="179"/>
      <c r="W196" s="179"/>
      <c r="X196" s="179"/>
      <c r="Y196" s="179"/>
      <c r="Z196" s="179"/>
      <c r="AA196" s="179"/>
      <c r="AB196" s="179"/>
      <c r="AC196" s="179"/>
      <c r="AD196" s="179"/>
      <c r="AE196" s="179"/>
      <c r="AF196" s="179"/>
      <c r="AG196" s="179"/>
      <c r="AH196" s="179"/>
      <c r="AI196" s="179"/>
      <c r="AJ196" s="179"/>
      <c r="AK196" s="179"/>
      <c r="AL196" s="179"/>
      <c r="AM196" s="179"/>
      <c r="AN196" s="179"/>
      <c r="AO196" s="179"/>
    </row>
    <row r="197" spans="1:41" x14ac:dyDescent="0.2">
      <c r="A197" s="18"/>
      <c r="B197" s="250"/>
      <c r="C197" s="19"/>
      <c r="D197" s="427" t="str">
        <f t="shared" si="15"/>
        <v/>
      </c>
      <c r="E197" s="428">
        <v>195</v>
      </c>
      <c r="F197" s="429">
        <f>Berechnung!Y199</f>
        <v>2</v>
      </c>
      <c r="G197" s="435" t="s">
        <v>163</v>
      </c>
      <c r="H197" s="444" t="s">
        <v>99</v>
      </c>
      <c r="I197" s="445" t="s">
        <v>583</v>
      </c>
      <c r="J197" s="7">
        <f t="shared" si="16"/>
        <v>0</v>
      </c>
      <c r="K197" s="356" t="e">
        <f t="shared" si="17"/>
        <v>#N/A</v>
      </c>
      <c r="L197" s="180" t="b">
        <f t="shared" si="18"/>
        <v>1</v>
      </c>
      <c r="M197" s="433"/>
      <c r="N197" s="179"/>
      <c r="O197" s="179"/>
      <c r="P197" s="179"/>
      <c r="Q197" s="179"/>
      <c r="R197" s="179"/>
      <c r="S197" s="179"/>
      <c r="T197" s="179"/>
      <c r="U197" s="179"/>
      <c r="V197" s="179"/>
      <c r="W197" s="179"/>
      <c r="X197" s="179"/>
      <c r="Y197" s="179"/>
      <c r="Z197" s="179"/>
      <c r="AA197" s="179"/>
      <c r="AB197" s="179"/>
      <c r="AC197" s="179"/>
      <c r="AD197" s="179"/>
      <c r="AE197" s="179"/>
      <c r="AF197" s="179"/>
      <c r="AG197" s="179"/>
      <c r="AH197" s="179"/>
      <c r="AI197" s="179"/>
      <c r="AJ197" s="179"/>
      <c r="AK197" s="179"/>
      <c r="AL197" s="179"/>
      <c r="AM197" s="179"/>
      <c r="AN197" s="179"/>
      <c r="AO197" s="179"/>
    </row>
    <row r="198" spans="1:41" x14ac:dyDescent="0.2">
      <c r="A198" s="18"/>
      <c r="B198" s="250"/>
      <c r="C198" s="19"/>
      <c r="D198" s="427" t="str">
        <f t="shared" si="15"/>
        <v/>
      </c>
      <c r="E198" s="434">
        <v>196</v>
      </c>
      <c r="F198" s="429">
        <f>Berechnung!Y200</f>
        <v>0.5</v>
      </c>
      <c r="G198" s="435" t="s">
        <v>163</v>
      </c>
      <c r="H198" s="444" t="s">
        <v>99</v>
      </c>
      <c r="I198" s="445" t="s">
        <v>584</v>
      </c>
      <c r="J198" s="7">
        <f t="shared" si="16"/>
        <v>0</v>
      </c>
      <c r="K198" s="356" t="e">
        <f t="shared" si="17"/>
        <v>#N/A</v>
      </c>
      <c r="L198" s="180" t="b">
        <f t="shared" si="18"/>
        <v>1</v>
      </c>
      <c r="M198" s="433"/>
      <c r="N198" s="179"/>
      <c r="O198" s="179"/>
      <c r="P198" s="179"/>
      <c r="Q198" s="179"/>
      <c r="R198" s="179"/>
      <c r="S198" s="179"/>
      <c r="T198" s="179"/>
      <c r="U198" s="179"/>
      <c r="V198" s="179"/>
      <c r="W198" s="179"/>
      <c r="X198" s="179"/>
      <c r="Y198" s="179"/>
      <c r="Z198" s="179"/>
      <c r="AA198" s="179"/>
      <c r="AB198" s="179"/>
      <c r="AC198" s="179"/>
      <c r="AD198" s="179"/>
      <c r="AE198" s="179"/>
      <c r="AF198" s="179"/>
      <c r="AG198" s="179"/>
      <c r="AH198" s="179"/>
      <c r="AI198" s="179"/>
      <c r="AJ198" s="179"/>
      <c r="AK198" s="179"/>
      <c r="AL198" s="179"/>
      <c r="AM198" s="179"/>
      <c r="AN198" s="179"/>
      <c r="AO198" s="179"/>
    </row>
    <row r="199" spans="1:41" x14ac:dyDescent="0.2">
      <c r="A199" s="18"/>
      <c r="B199" s="250"/>
      <c r="C199" s="19"/>
      <c r="D199" s="427" t="str">
        <f t="shared" si="15"/>
        <v/>
      </c>
      <c r="E199" s="428">
        <v>197</v>
      </c>
      <c r="F199" s="429">
        <f>Berechnung!Y201</f>
        <v>2</v>
      </c>
      <c r="G199" s="435" t="s">
        <v>163</v>
      </c>
      <c r="H199" s="444" t="s">
        <v>99</v>
      </c>
      <c r="I199" s="445" t="s">
        <v>585</v>
      </c>
      <c r="J199" s="7">
        <f t="shared" si="16"/>
        <v>0</v>
      </c>
      <c r="K199" s="356" t="e">
        <f t="shared" si="17"/>
        <v>#N/A</v>
      </c>
      <c r="L199" s="180" t="b">
        <f t="shared" si="18"/>
        <v>1</v>
      </c>
      <c r="M199" s="433"/>
      <c r="N199" s="179"/>
      <c r="O199" s="179"/>
      <c r="P199" s="179"/>
      <c r="Q199" s="179"/>
      <c r="R199" s="179"/>
      <c r="S199" s="179"/>
      <c r="T199" s="179"/>
      <c r="U199" s="179"/>
      <c r="V199" s="179"/>
      <c r="W199" s="179"/>
      <c r="X199" s="179"/>
      <c r="Y199" s="179"/>
      <c r="Z199" s="179"/>
      <c r="AA199" s="179"/>
      <c r="AB199" s="179"/>
      <c r="AC199" s="179"/>
      <c r="AD199" s="179"/>
      <c r="AE199" s="179"/>
      <c r="AF199" s="179"/>
      <c r="AG199" s="179"/>
      <c r="AH199" s="179"/>
      <c r="AI199" s="179"/>
      <c r="AJ199" s="179"/>
      <c r="AK199" s="179"/>
      <c r="AL199" s="179"/>
      <c r="AM199" s="179"/>
      <c r="AN199" s="179"/>
      <c r="AO199" s="179"/>
    </row>
    <row r="200" spans="1:41" x14ac:dyDescent="0.2">
      <c r="A200" s="18"/>
      <c r="B200" s="250"/>
      <c r="C200" s="19"/>
      <c r="D200" s="427" t="str">
        <f t="shared" si="15"/>
        <v/>
      </c>
      <c r="E200" s="434">
        <v>198</v>
      </c>
      <c r="F200" s="429">
        <f>Berechnung!Y202</f>
        <v>1</v>
      </c>
      <c r="G200" s="435" t="s">
        <v>163</v>
      </c>
      <c r="H200" s="444" t="s">
        <v>99</v>
      </c>
      <c r="I200" s="445" t="s">
        <v>587</v>
      </c>
      <c r="J200" s="7">
        <f t="shared" si="16"/>
        <v>0</v>
      </c>
      <c r="K200" s="356" t="e">
        <f t="shared" si="17"/>
        <v>#N/A</v>
      </c>
      <c r="L200" s="180" t="b">
        <f t="shared" si="18"/>
        <v>1</v>
      </c>
      <c r="M200" s="433"/>
      <c r="N200" s="179"/>
      <c r="O200" s="179"/>
      <c r="P200" s="179"/>
      <c r="Q200" s="179"/>
      <c r="R200" s="179"/>
      <c r="S200" s="179"/>
      <c r="T200" s="179"/>
      <c r="U200" s="179"/>
      <c r="V200" s="179"/>
      <c r="W200" s="179"/>
      <c r="X200" s="179"/>
      <c r="Y200" s="179"/>
      <c r="Z200" s="179"/>
      <c r="AA200" s="179"/>
      <c r="AB200" s="179"/>
      <c r="AC200" s="179"/>
      <c r="AD200" s="179"/>
      <c r="AE200" s="179"/>
      <c r="AF200" s="179"/>
      <c r="AG200" s="179"/>
      <c r="AH200" s="179"/>
      <c r="AI200" s="179"/>
      <c r="AJ200" s="179"/>
      <c r="AK200" s="179"/>
      <c r="AL200" s="179"/>
      <c r="AM200" s="179"/>
      <c r="AN200" s="179"/>
      <c r="AO200" s="179"/>
    </row>
    <row r="201" spans="1:41" x14ac:dyDescent="0.2">
      <c r="A201" s="18"/>
      <c r="B201" s="250"/>
      <c r="C201" s="19"/>
      <c r="D201" s="427" t="str">
        <f t="shared" ref="D201:D264" si="19">IF(B201="","",VLOOKUP(B201,$I$2:$I$851,1,FALSE))</f>
        <v/>
      </c>
      <c r="E201" s="428">
        <v>199</v>
      </c>
      <c r="F201" s="429">
        <f>Berechnung!Y203</f>
        <v>2</v>
      </c>
      <c r="G201" s="435" t="s">
        <v>163</v>
      </c>
      <c r="H201" s="444" t="s">
        <v>99</v>
      </c>
      <c r="I201" s="445" t="s">
        <v>592</v>
      </c>
      <c r="J201" s="7">
        <f t="shared" si="16"/>
        <v>0</v>
      </c>
      <c r="K201" s="356" t="e">
        <f t="shared" si="17"/>
        <v>#N/A</v>
      </c>
      <c r="L201" s="180" t="b">
        <f t="shared" si="18"/>
        <v>1</v>
      </c>
      <c r="M201" s="433"/>
      <c r="N201" s="179"/>
      <c r="O201" s="179"/>
      <c r="P201" s="179"/>
      <c r="Q201" s="179"/>
      <c r="R201" s="179"/>
      <c r="S201" s="179"/>
      <c r="T201" s="179"/>
      <c r="U201" s="179"/>
      <c r="V201" s="179"/>
      <c r="W201" s="179"/>
      <c r="X201" s="179"/>
      <c r="Y201" s="179"/>
      <c r="Z201" s="179"/>
      <c r="AA201" s="179"/>
      <c r="AB201" s="179"/>
      <c r="AC201" s="179"/>
      <c r="AD201" s="179"/>
      <c r="AE201" s="179"/>
      <c r="AF201" s="179"/>
      <c r="AG201" s="179"/>
      <c r="AH201" s="179"/>
      <c r="AI201" s="179"/>
      <c r="AJ201" s="179"/>
      <c r="AK201" s="179"/>
      <c r="AL201" s="179"/>
      <c r="AM201" s="179"/>
      <c r="AN201" s="179"/>
      <c r="AO201" s="179"/>
    </row>
    <row r="202" spans="1:41" x14ac:dyDescent="0.2">
      <c r="A202" s="18"/>
      <c r="B202" s="250"/>
      <c r="C202" s="19"/>
      <c r="D202" s="427" t="str">
        <f t="shared" si="19"/>
        <v/>
      </c>
      <c r="E202" s="434">
        <v>200</v>
      </c>
      <c r="F202" s="429">
        <f>Berechnung!Y204</f>
        <v>2</v>
      </c>
      <c r="G202" s="435" t="s">
        <v>163</v>
      </c>
      <c r="H202" s="444" t="s">
        <v>99</v>
      </c>
      <c r="I202" s="445" t="s">
        <v>603</v>
      </c>
      <c r="J202" s="7">
        <f t="shared" si="16"/>
        <v>0</v>
      </c>
      <c r="K202" s="356" t="e">
        <f t="shared" si="17"/>
        <v>#N/A</v>
      </c>
      <c r="L202" s="180" t="b">
        <f t="shared" si="18"/>
        <v>1</v>
      </c>
      <c r="M202" s="433"/>
      <c r="N202" s="179"/>
      <c r="O202" s="179"/>
      <c r="P202" s="179"/>
      <c r="Q202" s="179"/>
      <c r="R202" s="179"/>
      <c r="S202" s="179"/>
      <c r="T202" s="179"/>
      <c r="U202" s="179"/>
      <c r="V202" s="179"/>
      <c r="W202" s="179"/>
      <c r="X202" s="179"/>
      <c r="Y202" s="179"/>
      <c r="Z202" s="179"/>
      <c r="AA202" s="179"/>
      <c r="AB202" s="179"/>
      <c r="AC202" s="179"/>
      <c r="AD202" s="179"/>
      <c r="AE202" s="179"/>
      <c r="AF202" s="179"/>
      <c r="AG202" s="179"/>
      <c r="AH202" s="179"/>
      <c r="AI202" s="179"/>
      <c r="AJ202" s="179"/>
      <c r="AK202" s="179"/>
      <c r="AL202" s="179"/>
      <c r="AM202" s="179"/>
      <c r="AN202" s="179"/>
      <c r="AO202" s="179"/>
    </row>
    <row r="203" spans="1:41" x14ac:dyDescent="0.2">
      <c r="A203" s="18"/>
      <c r="B203" s="250"/>
      <c r="C203" s="19"/>
      <c r="D203" s="427" t="str">
        <f t="shared" si="19"/>
        <v/>
      </c>
      <c r="E203" s="428">
        <v>201</v>
      </c>
      <c r="F203" s="429">
        <f>Berechnung!Y205</f>
        <v>2</v>
      </c>
      <c r="G203" s="435" t="s">
        <v>163</v>
      </c>
      <c r="H203" s="444" t="s">
        <v>99</v>
      </c>
      <c r="I203" s="445" t="s">
        <v>604</v>
      </c>
      <c r="J203" s="7">
        <f t="shared" si="16"/>
        <v>0</v>
      </c>
      <c r="K203" s="356" t="e">
        <f t="shared" si="17"/>
        <v>#N/A</v>
      </c>
      <c r="L203" s="180" t="b">
        <f t="shared" si="18"/>
        <v>1</v>
      </c>
      <c r="M203" s="433"/>
      <c r="N203" s="179"/>
      <c r="O203" s="179"/>
      <c r="P203" s="179"/>
      <c r="Q203" s="179"/>
      <c r="R203" s="179"/>
      <c r="S203" s="179"/>
      <c r="T203" s="179"/>
      <c r="U203" s="179"/>
      <c r="V203" s="179"/>
      <c r="W203" s="179"/>
      <c r="X203" s="179"/>
      <c r="Y203" s="179"/>
      <c r="Z203" s="179"/>
      <c r="AA203" s="179"/>
      <c r="AB203" s="179"/>
      <c r="AC203" s="179"/>
      <c r="AD203" s="179"/>
      <c r="AE203" s="179"/>
      <c r="AF203" s="179"/>
      <c r="AG203" s="179"/>
      <c r="AH203" s="179"/>
      <c r="AI203" s="179"/>
      <c r="AJ203" s="179"/>
      <c r="AK203" s="179"/>
      <c r="AL203" s="179"/>
      <c r="AM203" s="179"/>
      <c r="AN203" s="179"/>
      <c r="AO203" s="179"/>
    </row>
    <row r="204" spans="1:41" x14ac:dyDescent="0.2">
      <c r="A204" s="18"/>
      <c r="B204" s="250"/>
      <c r="C204" s="19"/>
      <c r="D204" s="427" t="str">
        <f t="shared" si="19"/>
        <v/>
      </c>
      <c r="E204" s="434">
        <v>202</v>
      </c>
      <c r="F204" s="429">
        <f>Berechnung!Y206</f>
        <v>2</v>
      </c>
      <c r="G204" s="435" t="s">
        <v>163</v>
      </c>
      <c r="H204" s="444" t="s">
        <v>99</v>
      </c>
      <c r="I204" s="445" t="s">
        <v>605</v>
      </c>
      <c r="J204" s="7">
        <f t="shared" si="16"/>
        <v>0</v>
      </c>
      <c r="K204" s="356" t="e">
        <f t="shared" si="17"/>
        <v>#N/A</v>
      </c>
      <c r="L204" s="180" t="b">
        <f t="shared" si="18"/>
        <v>1</v>
      </c>
      <c r="M204" s="433"/>
      <c r="N204" s="179"/>
      <c r="O204" s="179"/>
      <c r="P204" s="179"/>
      <c r="Q204" s="179"/>
      <c r="R204" s="179"/>
      <c r="S204" s="179"/>
      <c r="T204" s="179"/>
      <c r="U204" s="179"/>
      <c r="V204" s="179"/>
      <c r="W204" s="179"/>
      <c r="X204" s="179"/>
      <c r="Y204" s="179"/>
      <c r="Z204" s="179"/>
      <c r="AA204" s="179"/>
      <c r="AB204" s="179"/>
      <c r="AC204" s="179"/>
      <c r="AD204" s="179"/>
      <c r="AE204" s="179"/>
      <c r="AF204" s="179"/>
      <c r="AG204" s="179"/>
      <c r="AH204" s="179"/>
      <c r="AI204" s="179"/>
      <c r="AJ204" s="179"/>
      <c r="AK204" s="179"/>
      <c r="AL204" s="179"/>
      <c r="AM204" s="179"/>
      <c r="AN204" s="179"/>
      <c r="AO204" s="179"/>
    </row>
    <row r="205" spans="1:41" x14ac:dyDescent="0.2">
      <c r="A205" s="18"/>
      <c r="B205" s="250"/>
      <c r="C205" s="19"/>
      <c r="D205" s="427" t="str">
        <f t="shared" si="19"/>
        <v/>
      </c>
      <c r="E205" s="428">
        <v>203</v>
      </c>
      <c r="F205" s="429">
        <f>Berechnung!Y207</f>
        <v>2</v>
      </c>
      <c r="G205" s="435" t="s">
        <v>163</v>
      </c>
      <c r="H205" s="444" t="s">
        <v>99</v>
      </c>
      <c r="I205" s="445" t="s">
        <v>606</v>
      </c>
      <c r="J205" s="7">
        <f t="shared" si="16"/>
        <v>0</v>
      </c>
      <c r="K205" s="356" t="e">
        <f t="shared" si="17"/>
        <v>#N/A</v>
      </c>
      <c r="L205" s="180" t="b">
        <f t="shared" si="18"/>
        <v>1</v>
      </c>
      <c r="M205" s="433"/>
      <c r="N205" s="179"/>
      <c r="O205" s="179"/>
      <c r="P205" s="179"/>
      <c r="Q205" s="179"/>
      <c r="R205" s="179"/>
      <c r="S205" s="179"/>
      <c r="T205" s="179"/>
      <c r="U205" s="179"/>
      <c r="V205" s="179"/>
      <c r="W205" s="179"/>
      <c r="X205" s="179"/>
      <c r="Y205" s="179"/>
      <c r="Z205" s="179"/>
      <c r="AA205" s="179"/>
      <c r="AB205" s="179"/>
      <c r="AC205" s="179"/>
      <c r="AD205" s="179"/>
      <c r="AE205" s="179"/>
      <c r="AF205" s="179"/>
      <c r="AG205" s="179"/>
      <c r="AH205" s="179"/>
      <c r="AI205" s="179"/>
      <c r="AJ205" s="179"/>
      <c r="AK205" s="179"/>
      <c r="AL205" s="179"/>
      <c r="AM205" s="179"/>
      <c r="AN205" s="179"/>
      <c r="AO205" s="179"/>
    </row>
    <row r="206" spans="1:41" x14ac:dyDescent="0.2">
      <c r="A206" s="18"/>
      <c r="B206" s="250"/>
      <c r="C206" s="19"/>
      <c r="D206" s="427" t="str">
        <f t="shared" si="19"/>
        <v/>
      </c>
      <c r="E206" s="434">
        <v>204</v>
      </c>
      <c r="F206" s="429">
        <f>Berechnung!Y208</f>
        <v>2</v>
      </c>
      <c r="G206" s="435" t="s">
        <v>163</v>
      </c>
      <c r="H206" s="444" t="s">
        <v>99</v>
      </c>
      <c r="I206" s="445" t="s">
        <v>607</v>
      </c>
      <c r="J206" s="7">
        <f t="shared" si="16"/>
        <v>0</v>
      </c>
      <c r="K206" s="356" t="e">
        <f t="shared" si="17"/>
        <v>#N/A</v>
      </c>
      <c r="L206" s="180" t="b">
        <f t="shared" si="18"/>
        <v>1</v>
      </c>
      <c r="M206" s="433"/>
      <c r="N206" s="179"/>
      <c r="O206" s="179"/>
      <c r="P206" s="179"/>
      <c r="Q206" s="179"/>
      <c r="R206" s="179"/>
      <c r="S206" s="179"/>
      <c r="T206" s="179"/>
      <c r="U206" s="179"/>
      <c r="V206" s="179"/>
      <c r="W206" s="179"/>
      <c r="X206" s="179"/>
      <c r="Y206" s="179"/>
      <c r="Z206" s="179"/>
      <c r="AA206" s="179"/>
      <c r="AB206" s="179"/>
      <c r="AC206" s="179"/>
      <c r="AD206" s="179"/>
      <c r="AE206" s="179"/>
      <c r="AF206" s="179"/>
      <c r="AG206" s="179"/>
      <c r="AH206" s="179"/>
      <c r="AI206" s="179"/>
      <c r="AJ206" s="179"/>
      <c r="AK206" s="179"/>
      <c r="AL206" s="179"/>
      <c r="AM206" s="179"/>
      <c r="AN206" s="179"/>
      <c r="AO206" s="179"/>
    </row>
    <row r="207" spans="1:41" x14ac:dyDescent="0.2">
      <c r="A207" s="18"/>
      <c r="B207" s="251"/>
      <c r="C207" s="19"/>
      <c r="D207" s="427" t="str">
        <f t="shared" si="19"/>
        <v/>
      </c>
      <c r="E207" s="428">
        <v>205</v>
      </c>
      <c r="F207" s="429">
        <f>Berechnung!Y209</f>
        <v>2</v>
      </c>
      <c r="G207" s="435" t="s">
        <v>163</v>
      </c>
      <c r="H207" s="444" t="s">
        <v>99</v>
      </c>
      <c r="I207" s="445" t="s">
        <v>608</v>
      </c>
      <c r="J207" s="7">
        <f t="shared" si="16"/>
        <v>0</v>
      </c>
      <c r="K207" s="356" t="e">
        <f t="shared" si="17"/>
        <v>#N/A</v>
      </c>
      <c r="L207" s="180" t="b">
        <f t="shared" si="18"/>
        <v>1</v>
      </c>
      <c r="M207" s="433"/>
      <c r="N207" s="179"/>
      <c r="O207" s="179"/>
      <c r="P207" s="179"/>
      <c r="Q207" s="179"/>
      <c r="R207" s="179"/>
      <c r="S207" s="179"/>
      <c r="T207" s="179"/>
      <c r="U207" s="179"/>
      <c r="V207" s="179"/>
      <c r="W207" s="179"/>
      <c r="X207" s="179"/>
      <c r="Y207" s="179"/>
      <c r="Z207" s="179"/>
      <c r="AA207" s="179"/>
      <c r="AB207" s="179"/>
      <c r="AC207" s="179"/>
      <c r="AD207" s="179"/>
      <c r="AE207" s="179"/>
      <c r="AF207" s="179"/>
      <c r="AG207" s="179"/>
      <c r="AH207" s="179"/>
      <c r="AI207" s="179"/>
      <c r="AJ207" s="179"/>
      <c r="AK207" s="179"/>
      <c r="AL207" s="179"/>
      <c r="AM207" s="179"/>
      <c r="AN207" s="179"/>
      <c r="AO207" s="179"/>
    </row>
    <row r="208" spans="1:41" x14ac:dyDescent="0.2">
      <c r="A208" s="18"/>
      <c r="B208" s="250"/>
      <c r="C208" s="19"/>
      <c r="D208" s="427" t="str">
        <f t="shared" si="19"/>
        <v/>
      </c>
      <c r="E208" s="434">
        <v>206</v>
      </c>
      <c r="F208" s="429">
        <f>Berechnung!Y210</f>
        <v>2</v>
      </c>
      <c r="G208" s="435" t="s">
        <v>163</v>
      </c>
      <c r="H208" s="444" t="s">
        <v>99</v>
      </c>
      <c r="I208" s="445" t="s">
        <v>609</v>
      </c>
      <c r="J208" s="7">
        <f t="shared" si="16"/>
        <v>0</v>
      </c>
      <c r="K208" s="356" t="e">
        <f t="shared" si="17"/>
        <v>#N/A</v>
      </c>
      <c r="L208" s="180" t="b">
        <f t="shared" si="18"/>
        <v>1</v>
      </c>
      <c r="M208" s="433"/>
      <c r="N208" s="179"/>
      <c r="O208" s="179"/>
      <c r="P208" s="179"/>
      <c r="Q208" s="179"/>
      <c r="R208" s="179"/>
      <c r="S208" s="179"/>
      <c r="T208" s="179"/>
      <c r="U208" s="179"/>
      <c r="V208" s="179"/>
      <c r="W208" s="179"/>
      <c r="X208" s="179"/>
      <c r="Y208" s="179"/>
      <c r="Z208" s="179"/>
      <c r="AA208" s="179"/>
      <c r="AB208" s="179"/>
      <c r="AC208" s="179"/>
      <c r="AD208" s="179"/>
      <c r="AE208" s="179"/>
      <c r="AF208" s="179"/>
      <c r="AG208" s="179"/>
      <c r="AH208" s="179"/>
      <c r="AI208" s="179"/>
      <c r="AJ208" s="179"/>
      <c r="AK208" s="179"/>
      <c r="AL208" s="179"/>
      <c r="AM208" s="179"/>
      <c r="AN208" s="179"/>
      <c r="AO208" s="179"/>
    </row>
    <row r="209" spans="1:41" x14ac:dyDescent="0.2">
      <c r="A209" s="18"/>
      <c r="B209" s="250"/>
      <c r="C209" s="19"/>
      <c r="D209" s="427" t="str">
        <f t="shared" si="19"/>
        <v/>
      </c>
      <c r="E209" s="428">
        <v>207</v>
      </c>
      <c r="F209" s="429">
        <f>Berechnung!Y211</f>
        <v>2</v>
      </c>
      <c r="G209" s="435" t="s">
        <v>163</v>
      </c>
      <c r="H209" s="444" t="s">
        <v>99</v>
      </c>
      <c r="I209" s="445" t="s">
        <v>610</v>
      </c>
      <c r="J209" s="7">
        <f t="shared" si="16"/>
        <v>0</v>
      </c>
      <c r="K209" s="356" t="e">
        <f t="shared" si="17"/>
        <v>#N/A</v>
      </c>
      <c r="L209" s="180" t="b">
        <f t="shared" si="18"/>
        <v>1</v>
      </c>
      <c r="M209" s="433"/>
      <c r="N209" s="179"/>
      <c r="O209" s="179"/>
      <c r="P209" s="179"/>
      <c r="Q209" s="179"/>
      <c r="R209" s="179"/>
      <c r="S209" s="179"/>
      <c r="T209" s="179"/>
      <c r="U209" s="179"/>
      <c r="V209" s="179"/>
      <c r="W209" s="179"/>
      <c r="X209" s="179"/>
      <c r="Y209" s="179"/>
      <c r="Z209" s="179"/>
      <c r="AA209" s="179"/>
      <c r="AB209" s="179"/>
      <c r="AC209" s="179"/>
      <c r="AD209" s="179"/>
      <c r="AE209" s="179"/>
      <c r="AF209" s="179"/>
      <c r="AG209" s="179"/>
      <c r="AH209" s="179"/>
      <c r="AI209" s="179"/>
      <c r="AJ209" s="179"/>
      <c r="AK209" s="179"/>
      <c r="AL209" s="179"/>
      <c r="AM209" s="179"/>
      <c r="AN209" s="179"/>
      <c r="AO209" s="179"/>
    </row>
    <row r="210" spans="1:41" x14ac:dyDescent="0.2">
      <c r="A210" s="18"/>
      <c r="B210" s="250"/>
      <c r="C210" s="19"/>
      <c r="D210" s="427" t="str">
        <f t="shared" si="19"/>
        <v/>
      </c>
      <c r="E210" s="434">
        <v>208</v>
      </c>
      <c r="F210" s="429">
        <f>Berechnung!Y212</f>
        <v>2</v>
      </c>
      <c r="G210" s="435" t="s">
        <v>163</v>
      </c>
      <c r="H210" s="444" t="s">
        <v>99</v>
      </c>
      <c r="I210" s="445" t="s">
        <v>611</v>
      </c>
      <c r="J210" s="7">
        <f t="shared" si="16"/>
        <v>0</v>
      </c>
      <c r="K210" s="356" t="e">
        <f t="shared" si="17"/>
        <v>#N/A</v>
      </c>
      <c r="L210" s="180" t="b">
        <f t="shared" si="18"/>
        <v>1</v>
      </c>
      <c r="M210" s="433"/>
      <c r="N210" s="179"/>
      <c r="O210" s="179"/>
      <c r="P210" s="179"/>
      <c r="Q210" s="179"/>
      <c r="R210" s="179"/>
      <c r="S210" s="179"/>
      <c r="T210" s="179"/>
      <c r="U210" s="179"/>
      <c r="V210" s="179"/>
      <c r="W210" s="179"/>
      <c r="X210" s="179"/>
      <c r="Y210" s="179"/>
      <c r="Z210" s="179"/>
      <c r="AA210" s="179"/>
      <c r="AB210" s="179"/>
      <c r="AC210" s="179"/>
      <c r="AD210" s="179"/>
      <c r="AE210" s="179"/>
      <c r="AF210" s="179"/>
      <c r="AG210" s="179"/>
      <c r="AH210" s="179"/>
      <c r="AI210" s="179"/>
      <c r="AJ210" s="179"/>
      <c r="AK210" s="179"/>
      <c r="AL210" s="179"/>
      <c r="AM210" s="179"/>
      <c r="AN210" s="179"/>
      <c r="AO210" s="179"/>
    </row>
    <row r="211" spans="1:41" x14ac:dyDescent="0.2">
      <c r="A211" s="18"/>
      <c r="B211" s="250"/>
      <c r="C211" s="19"/>
      <c r="D211" s="427" t="str">
        <f t="shared" si="19"/>
        <v/>
      </c>
      <c r="E211" s="428">
        <v>209</v>
      </c>
      <c r="F211" s="429">
        <f>Berechnung!Y213</f>
        <v>2</v>
      </c>
      <c r="G211" s="435" t="s">
        <v>163</v>
      </c>
      <c r="H211" s="444" t="s">
        <v>99</v>
      </c>
      <c r="I211" s="445" t="s">
        <v>628</v>
      </c>
      <c r="J211" s="7">
        <f t="shared" si="16"/>
        <v>0</v>
      </c>
      <c r="K211" s="356" t="e">
        <f t="shared" si="17"/>
        <v>#N/A</v>
      </c>
      <c r="L211" s="180" t="b">
        <f t="shared" si="18"/>
        <v>1</v>
      </c>
      <c r="M211" s="433"/>
      <c r="N211" s="179"/>
      <c r="O211" s="179"/>
      <c r="P211" s="179"/>
      <c r="Q211" s="179"/>
      <c r="R211" s="179"/>
      <c r="S211" s="179"/>
      <c r="T211" s="179"/>
      <c r="U211" s="179"/>
      <c r="V211" s="179"/>
      <c r="W211" s="179"/>
      <c r="X211" s="179"/>
      <c r="Y211" s="179"/>
      <c r="Z211" s="179"/>
      <c r="AA211" s="179"/>
      <c r="AB211" s="179"/>
      <c r="AC211" s="179"/>
      <c r="AD211" s="179"/>
      <c r="AE211" s="179"/>
      <c r="AF211" s="179"/>
      <c r="AG211" s="179"/>
      <c r="AH211" s="179"/>
      <c r="AI211" s="179"/>
      <c r="AJ211" s="179"/>
      <c r="AK211" s="179"/>
      <c r="AL211" s="179"/>
      <c r="AM211" s="179"/>
      <c r="AN211" s="179"/>
      <c r="AO211" s="179"/>
    </row>
    <row r="212" spans="1:41" x14ac:dyDescent="0.2">
      <c r="A212" s="18"/>
      <c r="B212" s="250"/>
      <c r="C212" s="19"/>
      <c r="D212" s="427" t="str">
        <f t="shared" si="19"/>
        <v/>
      </c>
      <c r="E212" s="434">
        <v>210</v>
      </c>
      <c r="F212" s="429">
        <f>Berechnung!Y214</f>
        <v>2</v>
      </c>
      <c r="G212" s="435" t="s">
        <v>163</v>
      </c>
      <c r="H212" s="444" t="s">
        <v>99</v>
      </c>
      <c r="I212" s="445" t="s">
        <v>629</v>
      </c>
      <c r="J212" s="7">
        <f t="shared" si="16"/>
        <v>0</v>
      </c>
      <c r="K212" s="356" t="e">
        <f t="shared" si="17"/>
        <v>#N/A</v>
      </c>
      <c r="L212" s="180" t="b">
        <f t="shared" si="18"/>
        <v>1</v>
      </c>
      <c r="M212" s="433"/>
      <c r="N212" s="179"/>
      <c r="O212" s="179"/>
      <c r="P212" s="179"/>
      <c r="Q212" s="179"/>
      <c r="R212" s="179"/>
      <c r="S212" s="179"/>
      <c r="T212" s="179"/>
      <c r="U212" s="179"/>
      <c r="V212" s="179"/>
      <c r="W212" s="179"/>
      <c r="X212" s="179"/>
      <c r="Y212" s="179"/>
      <c r="Z212" s="179"/>
      <c r="AA212" s="179"/>
      <c r="AB212" s="179"/>
      <c r="AC212" s="179"/>
      <c r="AD212" s="179"/>
      <c r="AE212" s="179"/>
      <c r="AF212" s="179"/>
      <c r="AG212" s="179"/>
      <c r="AH212" s="179"/>
      <c r="AI212" s="179"/>
      <c r="AJ212" s="179"/>
      <c r="AK212" s="179"/>
      <c r="AL212" s="179"/>
      <c r="AM212" s="179"/>
      <c r="AN212" s="179"/>
      <c r="AO212" s="179"/>
    </row>
    <row r="213" spans="1:41" x14ac:dyDescent="0.2">
      <c r="A213" s="18"/>
      <c r="B213" s="250"/>
      <c r="C213" s="19"/>
      <c r="D213" s="427" t="str">
        <f t="shared" si="19"/>
        <v/>
      </c>
      <c r="E213" s="428">
        <v>211</v>
      </c>
      <c r="F213" s="429">
        <f>Berechnung!Y215</f>
        <v>2</v>
      </c>
      <c r="G213" s="435" t="s">
        <v>163</v>
      </c>
      <c r="H213" s="444" t="s">
        <v>99</v>
      </c>
      <c r="I213" s="445" t="s">
        <v>630</v>
      </c>
      <c r="J213" s="7">
        <f t="shared" si="16"/>
        <v>0</v>
      </c>
      <c r="K213" s="356" t="e">
        <f t="shared" si="17"/>
        <v>#N/A</v>
      </c>
      <c r="L213" s="180" t="b">
        <f t="shared" si="18"/>
        <v>1</v>
      </c>
      <c r="M213" s="433"/>
      <c r="N213" s="179"/>
      <c r="O213" s="179"/>
      <c r="P213" s="179"/>
      <c r="Q213" s="179"/>
      <c r="R213" s="179"/>
      <c r="S213" s="179"/>
      <c r="T213" s="179"/>
      <c r="U213" s="179"/>
      <c r="V213" s="179"/>
      <c r="W213" s="179"/>
      <c r="X213" s="179"/>
      <c r="Y213" s="179"/>
      <c r="Z213" s="179"/>
      <c r="AA213" s="179"/>
      <c r="AB213" s="179"/>
      <c r="AC213" s="179"/>
      <c r="AD213" s="179"/>
      <c r="AE213" s="179"/>
      <c r="AF213" s="179"/>
      <c r="AG213" s="179"/>
      <c r="AH213" s="179"/>
      <c r="AI213" s="179"/>
      <c r="AJ213" s="179"/>
      <c r="AK213" s="179"/>
      <c r="AL213" s="179"/>
      <c r="AM213" s="179"/>
      <c r="AN213" s="179"/>
      <c r="AO213" s="179"/>
    </row>
    <row r="214" spans="1:41" x14ac:dyDescent="0.2">
      <c r="A214" s="18"/>
      <c r="B214" s="250"/>
      <c r="C214" s="19"/>
      <c r="D214" s="427" t="str">
        <f t="shared" si="19"/>
        <v/>
      </c>
      <c r="E214" s="434">
        <v>212</v>
      </c>
      <c r="F214" s="429">
        <f>Berechnung!Y216</f>
        <v>2</v>
      </c>
      <c r="G214" s="435" t="s">
        <v>163</v>
      </c>
      <c r="H214" s="444" t="s">
        <v>99</v>
      </c>
      <c r="I214" s="445" t="s">
        <v>631</v>
      </c>
      <c r="J214" s="7">
        <f t="shared" si="16"/>
        <v>0</v>
      </c>
      <c r="K214" s="356" t="e">
        <f t="shared" si="17"/>
        <v>#N/A</v>
      </c>
      <c r="L214" s="180" t="b">
        <f t="shared" si="18"/>
        <v>1</v>
      </c>
      <c r="M214" s="433"/>
      <c r="N214" s="179"/>
      <c r="O214" s="179"/>
      <c r="P214" s="179"/>
      <c r="Q214" s="179"/>
      <c r="R214" s="179"/>
      <c r="S214" s="179"/>
      <c r="T214" s="179"/>
      <c r="U214" s="179"/>
      <c r="V214" s="179"/>
      <c r="W214" s="179"/>
      <c r="X214" s="179"/>
      <c r="Y214" s="179"/>
      <c r="Z214" s="179"/>
      <c r="AA214" s="179"/>
      <c r="AB214" s="179"/>
      <c r="AC214" s="179"/>
      <c r="AD214" s="179"/>
      <c r="AE214" s="179"/>
      <c r="AF214" s="179"/>
      <c r="AG214" s="179"/>
      <c r="AH214" s="179"/>
      <c r="AI214" s="179"/>
      <c r="AJ214" s="179"/>
      <c r="AK214" s="179"/>
      <c r="AL214" s="179"/>
      <c r="AM214" s="179"/>
      <c r="AN214" s="179"/>
      <c r="AO214" s="179"/>
    </row>
    <row r="215" spans="1:41" x14ac:dyDescent="0.2">
      <c r="A215" s="18"/>
      <c r="B215" s="250"/>
      <c r="C215" s="19"/>
      <c r="D215" s="427" t="str">
        <f t="shared" si="19"/>
        <v/>
      </c>
      <c r="E215" s="428">
        <v>213</v>
      </c>
      <c r="F215" s="429">
        <f>Berechnung!Y217</f>
        <v>1</v>
      </c>
      <c r="G215" s="435" t="s">
        <v>163</v>
      </c>
      <c r="H215" s="444" t="s">
        <v>99</v>
      </c>
      <c r="I215" s="445" t="s">
        <v>632</v>
      </c>
      <c r="J215" s="7">
        <f t="shared" si="16"/>
        <v>0</v>
      </c>
      <c r="K215" s="356" t="e">
        <f t="shared" si="17"/>
        <v>#N/A</v>
      </c>
      <c r="L215" s="180" t="b">
        <f t="shared" si="18"/>
        <v>1</v>
      </c>
      <c r="M215" s="433"/>
      <c r="N215" s="179"/>
      <c r="O215" s="179"/>
      <c r="P215" s="179"/>
      <c r="Q215" s="179"/>
      <c r="R215" s="179"/>
      <c r="S215" s="179"/>
      <c r="T215" s="179"/>
      <c r="U215" s="179"/>
      <c r="V215" s="179"/>
      <c r="W215" s="179"/>
      <c r="X215" s="179"/>
      <c r="Y215" s="179"/>
      <c r="Z215" s="179"/>
      <c r="AA215" s="179"/>
      <c r="AB215" s="179"/>
      <c r="AC215" s="179"/>
      <c r="AD215" s="179"/>
      <c r="AE215" s="179"/>
      <c r="AF215" s="179"/>
      <c r="AG215" s="179"/>
      <c r="AH215" s="179"/>
      <c r="AI215" s="179"/>
      <c r="AJ215" s="179"/>
      <c r="AK215" s="179"/>
      <c r="AL215" s="179"/>
      <c r="AM215" s="179"/>
      <c r="AN215" s="179"/>
      <c r="AO215" s="179"/>
    </row>
    <row r="216" spans="1:41" x14ac:dyDescent="0.2">
      <c r="A216" s="18"/>
      <c r="B216" s="250"/>
      <c r="C216" s="19"/>
      <c r="D216" s="427" t="str">
        <f t="shared" si="19"/>
        <v/>
      </c>
      <c r="E216" s="434">
        <v>214</v>
      </c>
      <c r="F216" s="429">
        <f>Berechnung!Y218</f>
        <v>1</v>
      </c>
      <c r="G216" s="435" t="s">
        <v>163</v>
      </c>
      <c r="H216" s="444" t="s">
        <v>99</v>
      </c>
      <c r="I216" s="445" t="s">
        <v>635</v>
      </c>
      <c r="J216" s="7">
        <f t="shared" si="16"/>
        <v>0</v>
      </c>
      <c r="K216" s="356" t="e">
        <f t="shared" si="17"/>
        <v>#N/A</v>
      </c>
      <c r="L216" s="180" t="b">
        <f t="shared" si="18"/>
        <v>1</v>
      </c>
      <c r="M216" s="433"/>
      <c r="N216" s="179"/>
      <c r="O216" s="179"/>
      <c r="P216" s="179"/>
      <c r="Q216" s="179"/>
      <c r="R216" s="179"/>
      <c r="S216" s="179"/>
      <c r="T216" s="179"/>
      <c r="U216" s="179"/>
      <c r="V216" s="179"/>
      <c r="W216" s="179"/>
      <c r="X216" s="179"/>
      <c r="Y216" s="179"/>
      <c r="Z216" s="179"/>
      <c r="AA216" s="179"/>
      <c r="AB216" s="179"/>
      <c r="AC216" s="179"/>
      <c r="AD216" s="179"/>
      <c r="AE216" s="179"/>
      <c r="AF216" s="179"/>
      <c r="AG216" s="179"/>
      <c r="AH216" s="179"/>
      <c r="AI216" s="179"/>
      <c r="AJ216" s="179"/>
      <c r="AK216" s="179"/>
      <c r="AL216" s="179"/>
      <c r="AM216" s="179"/>
      <c r="AN216" s="179"/>
      <c r="AO216" s="179"/>
    </row>
    <row r="217" spans="1:41" x14ac:dyDescent="0.2">
      <c r="A217" s="18"/>
      <c r="B217" s="250"/>
      <c r="C217" s="19"/>
      <c r="D217" s="427" t="str">
        <f t="shared" si="19"/>
        <v/>
      </c>
      <c r="E217" s="428">
        <v>215</v>
      </c>
      <c r="F217" s="429">
        <f>Berechnung!Y219</f>
        <v>1</v>
      </c>
      <c r="G217" s="435" t="s">
        <v>163</v>
      </c>
      <c r="H217" s="444" t="s">
        <v>99</v>
      </c>
      <c r="I217" s="445" t="s">
        <v>636</v>
      </c>
      <c r="J217" s="7">
        <f t="shared" si="16"/>
        <v>0</v>
      </c>
      <c r="K217" s="356" t="e">
        <f t="shared" si="17"/>
        <v>#N/A</v>
      </c>
      <c r="L217" s="180" t="b">
        <f t="shared" si="18"/>
        <v>1</v>
      </c>
      <c r="M217" s="433"/>
      <c r="N217" s="179"/>
      <c r="O217" s="179"/>
      <c r="P217" s="179"/>
      <c r="Q217" s="179"/>
      <c r="R217" s="179"/>
      <c r="S217" s="179"/>
      <c r="T217" s="179"/>
      <c r="U217" s="179"/>
      <c r="V217" s="179"/>
      <c r="W217" s="179"/>
      <c r="X217" s="179"/>
      <c r="Y217" s="179"/>
      <c r="Z217" s="179"/>
      <c r="AA217" s="179"/>
      <c r="AB217" s="179"/>
      <c r="AC217" s="179"/>
      <c r="AD217" s="179"/>
      <c r="AE217" s="179"/>
      <c r="AF217" s="179"/>
      <c r="AG217" s="179"/>
      <c r="AH217" s="179"/>
      <c r="AI217" s="179"/>
      <c r="AJ217" s="179"/>
      <c r="AK217" s="179"/>
      <c r="AL217" s="179"/>
      <c r="AM217" s="179"/>
      <c r="AN217" s="179"/>
      <c r="AO217" s="179"/>
    </row>
    <row r="218" spans="1:41" x14ac:dyDescent="0.2">
      <c r="A218" s="18"/>
      <c r="B218" s="250"/>
      <c r="C218" s="19"/>
      <c r="D218" s="427" t="str">
        <f t="shared" si="19"/>
        <v/>
      </c>
      <c r="E218" s="434">
        <v>216</v>
      </c>
      <c r="F218" s="429">
        <f>Berechnung!Y220</f>
        <v>1</v>
      </c>
      <c r="G218" s="435" t="s">
        <v>163</v>
      </c>
      <c r="H218" s="444" t="s">
        <v>99</v>
      </c>
      <c r="I218" s="445" t="s">
        <v>637</v>
      </c>
      <c r="J218" s="7">
        <f t="shared" si="16"/>
        <v>0</v>
      </c>
      <c r="K218" s="356" t="e">
        <f t="shared" si="17"/>
        <v>#N/A</v>
      </c>
      <c r="L218" s="180" t="b">
        <f t="shared" si="18"/>
        <v>1</v>
      </c>
      <c r="M218" s="433"/>
      <c r="N218" s="179"/>
      <c r="O218" s="179"/>
      <c r="P218" s="179"/>
      <c r="Q218" s="179"/>
      <c r="R218" s="179"/>
      <c r="S218" s="179"/>
      <c r="T218" s="179"/>
      <c r="U218" s="179"/>
      <c r="V218" s="179"/>
      <c r="W218" s="179"/>
      <c r="X218" s="179"/>
      <c r="Y218" s="179"/>
      <c r="Z218" s="179"/>
      <c r="AA218" s="179"/>
      <c r="AB218" s="179"/>
      <c r="AC218" s="179"/>
      <c r="AD218" s="179"/>
      <c r="AE218" s="179"/>
      <c r="AF218" s="179"/>
      <c r="AG218" s="179"/>
      <c r="AH218" s="179"/>
      <c r="AI218" s="179"/>
      <c r="AJ218" s="179"/>
      <c r="AK218" s="179"/>
      <c r="AL218" s="179"/>
      <c r="AM218" s="179"/>
      <c r="AN218" s="179"/>
      <c r="AO218" s="179"/>
    </row>
    <row r="219" spans="1:41" x14ac:dyDescent="0.2">
      <c r="A219" s="18"/>
      <c r="B219" s="250"/>
      <c r="C219" s="19"/>
      <c r="D219" s="427" t="str">
        <f t="shared" si="19"/>
        <v/>
      </c>
      <c r="E219" s="428">
        <v>217</v>
      </c>
      <c r="F219" s="429">
        <f>Berechnung!Y221</f>
        <v>2</v>
      </c>
      <c r="G219" s="435" t="s">
        <v>163</v>
      </c>
      <c r="H219" s="444" t="s">
        <v>99</v>
      </c>
      <c r="I219" s="445" t="s">
        <v>155</v>
      </c>
      <c r="J219" s="7">
        <f t="shared" si="16"/>
        <v>0</v>
      </c>
      <c r="K219" s="356" t="e">
        <f t="shared" si="17"/>
        <v>#N/A</v>
      </c>
      <c r="L219" s="180" t="b">
        <f t="shared" si="18"/>
        <v>1</v>
      </c>
      <c r="M219" s="433"/>
      <c r="N219" s="179"/>
      <c r="O219" s="179"/>
      <c r="P219" s="179"/>
      <c r="Q219" s="179"/>
      <c r="R219" s="179"/>
      <c r="S219" s="179"/>
      <c r="T219" s="179"/>
      <c r="U219" s="179"/>
      <c r="V219" s="179"/>
      <c r="W219" s="179"/>
      <c r="X219" s="179"/>
      <c r="Y219" s="179"/>
      <c r="Z219" s="179"/>
      <c r="AA219" s="179"/>
      <c r="AB219" s="179"/>
      <c r="AC219" s="179"/>
      <c r="AD219" s="179"/>
      <c r="AE219" s="179"/>
      <c r="AF219" s="179"/>
      <c r="AG219" s="179"/>
      <c r="AH219" s="179"/>
      <c r="AI219" s="179"/>
      <c r="AJ219" s="179"/>
      <c r="AK219" s="179"/>
      <c r="AL219" s="179"/>
      <c r="AM219" s="179"/>
      <c r="AN219" s="179"/>
      <c r="AO219" s="179"/>
    </row>
    <row r="220" spans="1:41" x14ac:dyDescent="0.2">
      <c r="A220" s="18"/>
      <c r="B220" s="250"/>
      <c r="C220" s="19"/>
      <c r="D220" s="427" t="str">
        <f t="shared" si="19"/>
        <v/>
      </c>
      <c r="E220" s="434">
        <v>218</v>
      </c>
      <c r="F220" s="429">
        <f>Berechnung!Y222</f>
        <v>2</v>
      </c>
      <c r="G220" s="435" t="s">
        <v>163</v>
      </c>
      <c r="H220" s="444" t="s">
        <v>99</v>
      </c>
      <c r="I220" s="445" t="s">
        <v>156</v>
      </c>
      <c r="J220" s="7">
        <f t="shared" si="16"/>
        <v>0</v>
      </c>
      <c r="K220" s="356" t="e">
        <f t="shared" si="17"/>
        <v>#N/A</v>
      </c>
      <c r="L220" s="180" t="b">
        <f t="shared" si="18"/>
        <v>1</v>
      </c>
      <c r="M220" s="433"/>
      <c r="N220" s="179"/>
      <c r="O220" s="179"/>
      <c r="P220" s="179"/>
      <c r="Q220" s="179"/>
      <c r="R220" s="179"/>
      <c r="S220" s="179"/>
      <c r="T220" s="179"/>
      <c r="U220" s="179"/>
      <c r="V220" s="179"/>
      <c r="W220" s="179"/>
      <c r="X220" s="179"/>
      <c r="Y220" s="179"/>
      <c r="Z220" s="179"/>
      <c r="AA220" s="179"/>
      <c r="AB220" s="179"/>
      <c r="AC220" s="179"/>
      <c r="AD220" s="179"/>
      <c r="AE220" s="179"/>
      <c r="AF220" s="179"/>
      <c r="AG220" s="179"/>
      <c r="AH220" s="179"/>
      <c r="AI220" s="179"/>
      <c r="AJ220" s="179"/>
      <c r="AK220" s="179"/>
      <c r="AL220" s="179"/>
      <c r="AM220" s="179"/>
      <c r="AN220" s="179"/>
      <c r="AO220" s="179"/>
    </row>
    <row r="221" spans="1:41" x14ac:dyDescent="0.2">
      <c r="A221" s="18"/>
      <c r="B221" s="250"/>
      <c r="C221" s="19"/>
      <c r="D221" s="427" t="str">
        <f t="shared" si="19"/>
        <v/>
      </c>
      <c r="E221" s="428">
        <v>219</v>
      </c>
      <c r="F221" s="429">
        <f>Berechnung!Y223</f>
        <v>2</v>
      </c>
      <c r="G221" s="435" t="s">
        <v>163</v>
      </c>
      <c r="H221" s="444" t="s">
        <v>99</v>
      </c>
      <c r="I221" s="445" t="s">
        <v>638</v>
      </c>
      <c r="J221" s="7">
        <f t="shared" si="16"/>
        <v>0</v>
      </c>
      <c r="K221" s="356" t="e">
        <f t="shared" si="17"/>
        <v>#N/A</v>
      </c>
      <c r="L221" s="180" t="b">
        <f t="shared" si="18"/>
        <v>1</v>
      </c>
      <c r="M221" s="433"/>
      <c r="N221" s="179"/>
      <c r="O221" s="179"/>
      <c r="P221" s="179"/>
      <c r="Q221" s="179"/>
      <c r="R221" s="179"/>
      <c r="S221" s="179"/>
      <c r="T221" s="179"/>
      <c r="U221" s="179"/>
      <c r="V221" s="179"/>
      <c r="W221" s="179"/>
      <c r="X221" s="179"/>
      <c r="Y221" s="179"/>
      <c r="Z221" s="179"/>
      <c r="AA221" s="179"/>
      <c r="AB221" s="179"/>
      <c r="AC221" s="179"/>
      <c r="AD221" s="179"/>
      <c r="AE221" s="179"/>
      <c r="AF221" s="179"/>
      <c r="AG221" s="179"/>
      <c r="AH221" s="179"/>
      <c r="AI221" s="179"/>
      <c r="AJ221" s="179"/>
      <c r="AK221" s="179"/>
      <c r="AL221" s="179"/>
      <c r="AM221" s="179"/>
      <c r="AN221" s="179"/>
      <c r="AO221" s="179"/>
    </row>
    <row r="222" spans="1:41" x14ac:dyDescent="0.2">
      <c r="A222" s="18"/>
      <c r="B222" s="250"/>
      <c r="C222" s="19"/>
      <c r="D222" s="427" t="str">
        <f t="shared" si="19"/>
        <v/>
      </c>
      <c r="E222" s="434">
        <v>220</v>
      </c>
      <c r="F222" s="429">
        <f>Berechnung!Y224</f>
        <v>2</v>
      </c>
      <c r="G222" s="435" t="s">
        <v>163</v>
      </c>
      <c r="H222" s="444" t="s">
        <v>99</v>
      </c>
      <c r="I222" s="445" t="s">
        <v>157</v>
      </c>
      <c r="J222" s="7">
        <f t="shared" si="16"/>
        <v>0</v>
      </c>
      <c r="K222" s="356" t="e">
        <f t="shared" si="17"/>
        <v>#N/A</v>
      </c>
      <c r="L222" s="180" t="b">
        <f t="shared" si="18"/>
        <v>1</v>
      </c>
      <c r="M222" s="433"/>
      <c r="N222" s="179"/>
      <c r="O222" s="179"/>
      <c r="P222" s="179"/>
      <c r="Q222" s="179"/>
      <c r="R222" s="179"/>
      <c r="S222" s="179"/>
      <c r="T222" s="179"/>
      <c r="U222" s="179"/>
      <c r="V222" s="179"/>
      <c r="W222" s="179"/>
      <c r="X222" s="179"/>
      <c r="Y222" s="179"/>
      <c r="Z222" s="179"/>
      <c r="AA222" s="179"/>
      <c r="AB222" s="179"/>
      <c r="AC222" s="179"/>
      <c r="AD222" s="179"/>
      <c r="AE222" s="179"/>
      <c r="AF222" s="179"/>
      <c r="AG222" s="179"/>
      <c r="AH222" s="179"/>
      <c r="AI222" s="179"/>
      <c r="AJ222" s="179"/>
      <c r="AK222" s="179"/>
      <c r="AL222" s="179"/>
      <c r="AM222" s="179"/>
      <c r="AN222" s="179"/>
      <c r="AO222" s="179"/>
    </row>
    <row r="223" spans="1:41" x14ac:dyDescent="0.2">
      <c r="A223" s="18"/>
      <c r="B223" s="250"/>
      <c r="C223" s="19"/>
      <c r="D223" s="427" t="str">
        <f t="shared" si="19"/>
        <v/>
      </c>
      <c r="E223" s="428">
        <v>221</v>
      </c>
      <c r="F223" s="429">
        <f>Berechnung!Y225</f>
        <v>2</v>
      </c>
      <c r="G223" s="435" t="s">
        <v>163</v>
      </c>
      <c r="H223" s="444" t="s">
        <v>99</v>
      </c>
      <c r="I223" s="445" t="s">
        <v>639</v>
      </c>
      <c r="J223" s="7">
        <f t="shared" si="16"/>
        <v>0</v>
      </c>
      <c r="K223" s="356" t="e">
        <f t="shared" si="17"/>
        <v>#N/A</v>
      </c>
      <c r="L223" s="180" t="b">
        <f t="shared" si="18"/>
        <v>1</v>
      </c>
      <c r="M223" s="433"/>
      <c r="N223" s="179"/>
      <c r="O223" s="179"/>
      <c r="P223" s="179"/>
      <c r="Q223" s="179"/>
      <c r="R223" s="179"/>
      <c r="S223" s="179"/>
      <c r="T223" s="179"/>
      <c r="U223" s="179"/>
      <c r="V223" s="179"/>
      <c r="W223" s="179"/>
      <c r="X223" s="179"/>
      <c r="Y223" s="179"/>
      <c r="Z223" s="179"/>
      <c r="AA223" s="179"/>
      <c r="AB223" s="179"/>
      <c r="AC223" s="179"/>
      <c r="AD223" s="179"/>
      <c r="AE223" s="179"/>
      <c r="AF223" s="179"/>
      <c r="AG223" s="179"/>
      <c r="AH223" s="179"/>
      <c r="AI223" s="179"/>
      <c r="AJ223" s="179"/>
      <c r="AK223" s="179"/>
      <c r="AL223" s="179"/>
      <c r="AM223" s="179"/>
      <c r="AN223" s="179"/>
      <c r="AO223" s="179"/>
    </row>
    <row r="224" spans="1:41" x14ac:dyDescent="0.2">
      <c r="A224" s="18"/>
      <c r="B224" s="250"/>
      <c r="C224" s="19"/>
      <c r="D224" s="427" t="str">
        <f t="shared" si="19"/>
        <v/>
      </c>
      <c r="E224" s="434">
        <v>222</v>
      </c>
      <c r="F224" s="429">
        <f>Berechnung!Y226</f>
        <v>2</v>
      </c>
      <c r="G224" s="435" t="s">
        <v>163</v>
      </c>
      <c r="H224" s="444" t="s">
        <v>99</v>
      </c>
      <c r="I224" s="445" t="s">
        <v>158</v>
      </c>
      <c r="J224" s="7">
        <f t="shared" si="16"/>
        <v>0</v>
      </c>
      <c r="K224" s="356" t="e">
        <f t="shared" si="17"/>
        <v>#N/A</v>
      </c>
      <c r="L224" s="180" t="b">
        <f t="shared" si="18"/>
        <v>1</v>
      </c>
      <c r="M224" s="433"/>
      <c r="N224" s="179"/>
      <c r="O224" s="179"/>
      <c r="P224" s="179"/>
      <c r="Q224" s="179"/>
      <c r="R224" s="179"/>
      <c r="S224" s="179"/>
      <c r="T224" s="179"/>
      <c r="U224" s="179"/>
      <c r="V224" s="179"/>
      <c r="W224" s="179"/>
      <c r="X224" s="179"/>
      <c r="Y224" s="179"/>
      <c r="Z224" s="179"/>
      <c r="AA224" s="179"/>
      <c r="AB224" s="179"/>
      <c r="AC224" s="179"/>
      <c r="AD224" s="179"/>
      <c r="AE224" s="179"/>
      <c r="AF224" s="179"/>
      <c r="AG224" s="179"/>
      <c r="AH224" s="179"/>
      <c r="AI224" s="179"/>
      <c r="AJ224" s="179"/>
      <c r="AK224" s="179"/>
      <c r="AL224" s="179"/>
      <c r="AM224" s="179"/>
      <c r="AN224" s="179"/>
      <c r="AO224" s="179"/>
    </row>
    <row r="225" spans="1:41" x14ac:dyDescent="0.2">
      <c r="A225" s="18"/>
      <c r="B225" s="250"/>
      <c r="C225" s="19"/>
      <c r="D225" s="427" t="str">
        <f t="shared" si="19"/>
        <v/>
      </c>
      <c r="E225" s="428">
        <v>223</v>
      </c>
      <c r="F225" s="429">
        <f>Berechnung!Y227</f>
        <v>2</v>
      </c>
      <c r="G225" s="435" t="s">
        <v>163</v>
      </c>
      <c r="H225" s="444" t="s">
        <v>99</v>
      </c>
      <c r="I225" s="445" t="s">
        <v>159</v>
      </c>
      <c r="J225" s="7">
        <f t="shared" si="16"/>
        <v>0</v>
      </c>
      <c r="K225" s="356" t="e">
        <f t="shared" si="17"/>
        <v>#N/A</v>
      </c>
      <c r="L225" s="180" t="b">
        <f t="shared" si="18"/>
        <v>1</v>
      </c>
      <c r="M225" s="433"/>
      <c r="N225" s="179"/>
      <c r="O225" s="179"/>
      <c r="P225" s="179"/>
      <c r="Q225" s="179"/>
      <c r="R225" s="179"/>
      <c r="S225" s="179"/>
      <c r="T225" s="179"/>
      <c r="U225" s="179"/>
      <c r="V225" s="179"/>
      <c r="W225" s="179"/>
      <c r="X225" s="179"/>
      <c r="Y225" s="179"/>
      <c r="Z225" s="179"/>
      <c r="AA225" s="179"/>
      <c r="AB225" s="179"/>
      <c r="AC225" s="179"/>
      <c r="AD225" s="179"/>
      <c r="AE225" s="179"/>
      <c r="AF225" s="179"/>
      <c r="AG225" s="179"/>
      <c r="AH225" s="179"/>
      <c r="AI225" s="179"/>
      <c r="AJ225" s="179"/>
      <c r="AK225" s="179"/>
      <c r="AL225" s="179"/>
      <c r="AM225" s="179"/>
      <c r="AN225" s="179"/>
      <c r="AO225" s="179"/>
    </row>
    <row r="226" spans="1:41" x14ac:dyDescent="0.2">
      <c r="A226" s="18"/>
      <c r="B226" s="250"/>
      <c r="C226" s="19"/>
      <c r="D226" s="427" t="str">
        <f t="shared" si="19"/>
        <v/>
      </c>
      <c r="E226" s="434">
        <v>224</v>
      </c>
      <c r="F226" s="429">
        <f>Berechnung!Y228</f>
        <v>2</v>
      </c>
      <c r="G226" s="435" t="s">
        <v>163</v>
      </c>
      <c r="H226" s="444" t="s">
        <v>99</v>
      </c>
      <c r="I226" s="445" t="s">
        <v>175</v>
      </c>
      <c r="J226" s="7">
        <f t="shared" si="16"/>
        <v>0</v>
      </c>
      <c r="K226" s="356" t="e">
        <f t="shared" si="17"/>
        <v>#N/A</v>
      </c>
      <c r="L226" s="180" t="b">
        <f t="shared" si="18"/>
        <v>1</v>
      </c>
      <c r="M226" s="433"/>
      <c r="N226" s="179"/>
      <c r="O226" s="179"/>
      <c r="P226" s="179"/>
      <c r="Q226" s="179"/>
      <c r="R226" s="179"/>
      <c r="S226" s="179"/>
      <c r="T226" s="179"/>
      <c r="U226" s="179"/>
      <c r="V226" s="179"/>
      <c r="W226" s="179"/>
      <c r="X226" s="179"/>
      <c r="Y226" s="179"/>
      <c r="Z226" s="179"/>
      <c r="AA226" s="179"/>
      <c r="AB226" s="179"/>
      <c r="AC226" s="179"/>
      <c r="AD226" s="179"/>
      <c r="AE226" s="179"/>
      <c r="AF226" s="179"/>
      <c r="AG226" s="179"/>
      <c r="AH226" s="179"/>
      <c r="AI226" s="179"/>
      <c r="AJ226" s="179"/>
      <c r="AK226" s="179"/>
      <c r="AL226" s="179"/>
      <c r="AM226" s="179"/>
      <c r="AN226" s="179"/>
      <c r="AO226" s="179"/>
    </row>
    <row r="227" spans="1:41" x14ac:dyDescent="0.2">
      <c r="A227" s="18"/>
      <c r="B227" s="250"/>
      <c r="C227" s="19"/>
      <c r="D227" s="427" t="str">
        <f t="shared" si="19"/>
        <v/>
      </c>
      <c r="E227" s="428">
        <v>225</v>
      </c>
      <c r="F227" s="429">
        <f>Berechnung!Y229</f>
        <v>2</v>
      </c>
      <c r="G227" s="435" t="s">
        <v>163</v>
      </c>
      <c r="H227" s="444" t="s">
        <v>99</v>
      </c>
      <c r="I227" s="445" t="s">
        <v>640</v>
      </c>
      <c r="J227" s="7">
        <f t="shared" si="16"/>
        <v>0</v>
      </c>
      <c r="K227" s="356" t="e">
        <f t="shared" si="17"/>
        <v>#N/A</v>
      </c>
      <c r="L227" s="180" t="b">
        <f t="shared" si="18"/>
        <v>1</v>
      </c>
      <c r="M227" s="433"/>
      <c r="N227" s="179"/>
      <c r="O227" s="179"/>
      <c r="P227" s="179"/>
      <c r="Q227" s="179"/>
      <c r="R227" s="179"/>
      <c r="S227" s="179"/>
      <c r="T227" s="179"/>
      <c r="U227" s="179"/>
      <c r="V227" s="179"/>
      <c r="W227" s="179"/>
      <c r="X227" s="179"/>
      <c r="Y227" s="179"/>
      <c r="Z227" s="179"/>
      <c r="AA227" s="179"/>
      <c r="AB227" s="179"/>
      <c r="AC227" s="179"/>
      <c r="AD227" s="179"/>
      <c r="AE227" s="179"/>
      <c r="AF227" s="179"/>
      <c r="AG227" s="179"/>
      <c r="AH227" s="179"/>
      <c r="AI227" s="179"/>
      <c r="AJ227" s="179"/>
      <c r="AK227" s="179"/>
      <c r="AL227" s="179"/>
      <c r="AM227" s="179"/>
      <c r="AN227" s="179"/>
      <c r="AO227" s="179"/>
    </row>
    <row r="228" spans="1:41" x14ac:dyDescent="0.2">
      <c r="A228" s="18"/>
      <c r="B228" s="250"/>
      <c r="C228" s="19"/>
      <c r="D228" s="427" t="str">
        <f t="shared" si="19"/>
        <v/>
      </c>
      <c r="E228" s="434">
        <v>226</v>
      </c>
      <c r="F228" s="429">
        <f>Berechnung!Y230</f>
        <v>1</v>
      </c>
      <c r="G228" s="435" t="s">
        <v>163</v>
      </c>
      <c r="H228" s="444" t="s">
        <v>99</v>
      </c>
      <c r="I228" s="445" t="s">
        <v>641</v>
      </c>
      <c r="J228" s="7">
        <f t="shared" si="16"/>
        <v>0</v>
      </c>
      <c r="K228" s="356" t="e">
        <f t="shared" si="17"/>
        <v>#N/A</v>
      </c>
      <c r="L228" s="180" t="b">
        <f t="shared" si="18"/>
        <v>1</v>
      </c>
      <c r="M228" s="433"/>
      <c r="N228" s="179"/>
      <c r="O228" s="179"/>
      <c r="P228" s="179"/>
      <c r="Q228" s="179"/>
      <c r="R228" s="179"/>
      <c r="S228" s="179"/>
      <c r="T228" s="179"/>
      <c r="U228" s="179"/>
      <c r="V228" s="179"/>
      <c r="W228" s="179"/>
      <c r="X228" s="179"/>
      <c r="Y228" s="179"/>
      <c r="Z228" s="179"/>
      <c r="AA228" s="179"/>
      <c r="AB228" s="179"/>
      <c r="AC228" s="179"/>
      <c r="AD228" s="179"/>
      <c r="AE228" s="179"/>
      <c r="AF228" s="179"/>
      <c r="AG228" s="179"/>
      <c r="AH228" s="179"/>
      <c r="AI228" s="179"/>
      <c r="AJ228" s="179"/>
      <c r="AK228" s="179"/>
      <c r="AL228" s="179"/>
      <c r="AM228" s="179"/>
      <c r="AN228" s="179"/>
      <c r="AO228" s="179"/>
    </row>
    <row r="229" spans="1:41" x14ac:dyDescent="0.2">
      <c r="A229" s="18"/>
      <c r="B229" s="250"/>
      <c r="C229" s="19"/>
      <c r="D229" s="427" t="str">
        <f t="shared" si="19"/>
        <v/>
      </c>
      <c r="E229" s="428">
        <v>227</v>
      </c>
      <c r="F229" s="429">
        <f>Berechnung!Y231</f>
        <v>2</v>
      </c>
      <c r="G229" s="435" t="s">
        <v>163</v>
      </c>
      <c r="H229" s="444" t="s">
        <v>99</v>
      </c>
      <c r="I229" s="445" t="s">
        <v>642</v>
      </c>
      <c r="J229" s="7">
        <f t="shared" si="16"/>
        <v>0</v>
      </c>
      <c r="K229" s="356" t="e">
        <f t="shared" si="17"/>
        <v>#N/A</v>
      </c>
      <c r="L229" s="180" t="b">
        <f t="shared" si="18"/>
        <v>1</v>
      </c>
      <c r="M229" s="433"/>
      <c r="N229" s="179"/>
      <c r="O229" s="179"/>
      <c r="P229" s="179"/>
      <c r="Q229" s="179"/>
      <c r="R229" s="179"/>
      <c r="S229" s="179"/>
      <c r="T229" s="179"/>
      <c r="U229" s="179"/>
      <c r="V229" s="179"/>
      <c r="W229" s="179"/>
      <c r="X229" s="179"/>
      <c r="Y229" s="179"/>
      <c r="Z229" s="179"/>
      <c r="AA229" s="179"/>
      <c r="AB229" s="179"/>
      <c r="AC229" s="179"/>
      <c r="AD229" s="179"/>
      <c r="AE229" s="179"/>
      <c r="AF229" s="179"/>
      <c r="AG229" s="179"/>
      <c r="AH229" s="179"/>
      <c r="AI229" s="179"/>
      <c r="AJ229" s="179"/>
      <c r="AK229" s="179"/>
      <c r="AL229" s="179"/>
      <c r="AM229" s="179"/>
      <c r="AN229" s="179"/>
      <c r="AO229" s="179"/>
    </row>
    <row r="230" spans="1:41" x14ac:dyDescent="0.2">
      <c r="A230" s="18"/>
      <c r="B230" s="250"/>
      <c r="C230" s="19"/>
      <c r="D230" s="427" t="str">
        <f t="shared" si="19"/>
        <v/>
      </c>
      <c r="E230" s="434">
        <v>228</v>
      </c>
      <c r="F230" s="429">
        <f>Berechnung!Y232</f>
        <v>2</v>
      </c>
      <c r="G230" s="435" t="s">
        <v>163</v>
      </c>
      <c r="H230" s="444" t="s">
        <v>99</v>
      </c>
      <c r="I230" s="445" t="s">
        <v>643</v>
      </c>
      <c r="J230" s="7">
        <f t="shared" si="16"/>
        <v>0</v>
      </c>
      <c r="K230" s="356" t="e">
        <f t="shared" si="17"/>
        <v>#N/A</v>
      </c>
      <c r="L230" s="180" t="b">
        <f t="shared" si="18"/>
        <v>1</v>
      </c>
      <c r="M230" s="433"/>
      <c r="N230" s="179"/>
      <c r="O230" s="179"/>
      <c r="P230" s="179"/>
      <c r="Q230" s="179"/>
      <c r="R230" s="179"/>
      <c r="S230" s="179"/>
      <c r="T230" s="179"/>
      <c r="U230" s="179"/>
      <c r="V230" s="179"/>
      <c r="W230" s="179"/>
      <c r="X230" s="179"/>
      <c r="Y230" s="179"/>
      <c r="Z230" s="179"/>
      <c r="AA230" s="179"/>
      <c r="AB230" s="179"/>
      <c r="AC230" s="179"/>
      <c r="AD230" s="179"/>
      <c r="AE230" s="179"/>
      <c r="AF230" s="179"/>
      <c r="AG230" s="179"/>
      <c r="AH230" s="179"/>
      <c r="AI230" s="179"/>
      <c r="AJ230" s="179"/>
      <c r="AK230" s="179"/>
      <c r="AL230" s="179"/>
      <c r="AM230" s="179"/>
      <c r="AN230" s="179"/>
      <c r="AO230" s="179"/>
    </row>
    <row r="231" spans="1:41" x14ac:dyDescent="0.2">
      <c r="A231" s="18"/>
      <c r="B231" s="250"/>
      <c r="C231" s="19"/>
      <c r="D231" s="427" t="str">
        <f t="shared" si="19"/>
        <v/>
      </c>
      <c r="E231" s="428">
        <v>229</v>
      </c>
      <c r="F231" s="429">
        <f>Berechnung!Y233</f>
        <v>4</v>
      </c>
      <c r="G231" s="435" t="s">
        <v>163</v>
      </c>
      <c r="H231" s="444" t="s">
        <v>99</v>
      </c>
      <c r="I231" s="445" t="s">
        <v>177</v>
      </c>
      <c r="J231" s="7">
        <f t="shared" si="16"/>
        <v>0</v>
      </c>
      <c r="K231" s="356" t="e">
        <f t="shared" si="17"/>
        <v>#N/A</v>
      </c>
      <c r="L231" s="180" t="b">
        <f t="shared" si="18"/>
        <v>1</v>
      </c>
      <c r="M231" s="433"/>
      <c r="N231" s="179"/>
      <c r="O231" s="179"/>
      <c r="P231" s="179"/>
      <c r="Q231" s="179"/>
      <c r="R231" s="179"/>
      <c r="S231" s="179"/>
      <c r="T231" s="179"/>
      <c r="U231" s="179"/>
      <c r="V231" s="179"/>
      <c r="W231" s="179"/>
      <c r="X231" s="179"/>
      <c r="Y231" s="179"/>
      <c r="Z231" s="179"/>
      <c r="AA231" s="179"/>
      <c r="AB231" s="179"/>
      <c r="AC231" s="179"/>
      <c r="AD231" s="179"/>
      <c r="AE231" s="179"/>
      <c r="AF231" s="179"/>
      <c r="AG231" s="179"/>
      <c r="AH231" s="179"/>
      <c r="AI231" s="179"/>
      <c r="AJ231" s="179"/>
      <c r="AK231" s="179"/>
      <c r="AL231" s="179"/>
      <c r="AM231" s="179"/>
      <c r="AN231" s="179"/>
      <c r="AO231" s="179"/>
    </row>
    <row r="232" spans="1:41" x14ac:dyDescent="0.2">
      <c r="A232" s="18"/>
      <c r="B232" s="250"/>
      <c r="C232" s="19"/>
      <c r="D232" s="427" t="str">
        <f t="shared" si="19"/>
        <v/>
      </c>
      <c r="E232" s="434">
        <v>230</v>
      </c>
      <c r="F232" s="429">
        <f>Berechnung!Y234</f>
        <v>2</v>
      </c>
      <c r="G232" s="435" t="s">
        <v>163</v>
      </c>
      <c r="H232" s="444" t="s">
        <v>99</v>
      </c>
      <c r="I232" s="445" t="s">
        <v>652</v>
      </c>
      <c r="J232" s="7">
        <f t="shared" si="16"/>
        <v>0</v>
      </c>
      <c r="K232" s="356" t="e">
        <f t="shared" si="17"/>
        <v>#N/A</v>
      </c>
      <c r="L232" s="180" t="b">
        <f t="shared" si="18"/>
        <v>1</v>
      </c>
      <c r="M232" s="433"/>
      <c r="N232" s="179"/>
      <c r="O232" s="179"/>
      <c r="P232" s="179"/>
      <c r="Q232" s="179"/>
      <c r="R232" s="179"/>
      <c r="S232" s="179"/>
      <c r="T232" s="179"/>
      <c r="U232" s="179"/>
      <c r="V232" s="179"/>
      <c r="W232" s="179"/>
      <c r="X232" s="179"/>
      <c r="Y232" s="179"/>
      <c r="Z232" s="179"/>
      <c r="AA232" s="179"/>
      <c r="AB232" s="179"/>
      <c r="AC232" s="179"/>
      <c r="AD232" s="179"/>
      <c r="AE232" s="179"/>
      <c r="AF232" s="179"/>
      <c r="AG232" s="179"/>
      <c r="AH232" s="179"/>
      <c r="AI232" s="179"/>
      <c r="AJ232" s="179"/>
      <c r="AK232" s="179"/>
      <c r="AL232" s="179"/>
      <c r="AM232" s="179"/>
      <c r="AN232" s="179"/>
      <c r="AO232" s="179"/>
    </row>
    <row r="233" spans="1:41" x14ac:dyDescent="0.2">
      <c r="A233" s="18"/>
      <c r="B233" s="250"/>
      <c r="C233" s="19"/>
      <c r="D233" s="427" t="str">
        <f t="shared" si="19"/>
        <v/>
      </c>
      <c r="E233" s="428">
        <v>231</v>
      </c>
      <c r="F233" s="429">
        <f>Berechnung!Y235</f>
        <v>2</v>
      </c>
      <c r="G233" s="435" t="s">
        <v>163</v>
      </c>
      <c r="H233" s="444" t="s">
        <v>99</v>
      </c>
      <c r="I233" s="445" t="s">
        <v>180</v>
      </c>
      <c r="J233" s="7">
        <f t="shared" si="16"/>
        <v>0</v>
      </c>
      <c r="K233" s="356" t="e">
        <f t="shared" si="17"/>
        <v>#N/A</v>
      </c>
      <c r="L233" s="180" t="b">
        <f t="shared" si="18"/>
        <v>1</v>
      </c>
      <c r="M233" s="433"/>
      <c r="N233" s="179"/>
      <c r="O233" s="179"/>
      <c r="P233" s="179"/>
      <c r="Q233" s="179"/>
      <c r="R233" s="179"/>
      <c r="S233" s="179"/>
      <c r="T233" s="179"/>
      <c r="U233" s="179"/>
      <c r="V233" s="179"/>
      <c r="W233" s="179"/>
      <c r="X233" s="179"/>
      <c r="Y233" s="179"/>
      <c r="Z233" s="179"/>
      <c r="AA233" s="179"/>
      <c r="AB233" s="179"/>
      <c r="AC233" s="179"/>
      <c r="AD233" s="179"/>
      <c r="AE233" s="179"/>
      <c r="AF233" s="179"/>
      <c r="AG233" s="179"/>
      <c r="AH233" s="179"/>
      <c r="AI233" s="179"/>
      <c r="AJ233" s="179"/>
      <c r="AK233" s="179"/>
      <c r="AL233" s="179"/>
      <c r="AM233" s="179"/>
      <c r="AN233" s="179"/>
      <c r="AO233" s="179"/>
    </row>
    <row r="234" spans="1:41" x14ac:dyDescent="0.2">
      <c r="A234" s="18"/>
      <c r="B234" s="250"/>
      <c r="C234" s="19"/>
      <c r="D234" s="427" t="str">
        <f t="shared" si="19"/>
        <v/>
      </c>
      <c r="E234" s="434">
        <v>232</v>
      </c>
      <c r="F234" s="429">
        <f>Berechnung!Y236</f>
        <v>16</v>
      </c>
      <c r="G234" s="435" t="s">
        <v>163</v>
      </c>
      <c r="H234" s="444" t="s">
        <v>99</v>
      </c>
      <c r="I234" s="445" t="s">
        <v>658</v>
      </c>
      <c r="J234" s="7">
        <f t="shared" si="16"/>
        <v>0</v>
      </c>
      <c r="K234" s="356" t="e">
        <f t="shared" si="17"/>
        <v>#N/A</v>
      </c>
      <c r="L234" s="180" t="b">
        <f t="shared" si="18"/>
        <v>1</v>
      </c>
      <c r="M234" s="433"/>
      <c r="N234" s="179"/>
      <c r="O234" s="179"/>
      <c r="P234" s="179"/>
      <c r="Q234" s="179"/>
      <c r="R234" s="179"/>
      <c r="S234" s="179"/>
      <c r="T234" s="179"/>
      <c r="U234" s="179"/>
      <c r="V234" s="179"/>
      <c r="W234" s="179"/>
      <c r="X234" s="179"/>
      <c r="Y234" s="179"/>
      <c r="Z234" s="179"/>
      <c r="AA234" s="179"/>
      <c r="AB234" s="179"/>
      <c r="AC234" s="179"/>
      <c r="AD234" s="179"/>
      <c r="AE234" s="179"/>
      <c r="AF234" s="179"/>
      <c r="AG234" s="179"/>
      <c r="AH234" s="179"/>
      <c r="AI234" s="179"/>
      <c r="AJ234" s="179"/>
      <c r="AK234" s="179"/>
      <c r="AL234" s="179"/>
      <c r="AM234" s="179"/>
      <c r="AN234" s="179"/>
      <c r="AO234" s="179"/>
    </row>
    <row r="235" spans="1:41" x14ac:dyDescent="0.2">
      <c r="A235" s="18"/>
      <c r="B235" s="250"/>
      <c r="C235" s="19"/>
      <c r="D235" s="427" t="str">
        <f t="shared" si="19"/>
        <v/>
      </c>
      <c r="E235" s="428">
        <v>233</v>
      </c>
      <c r="F235" s="429">
        <f>Berechnung!Y237</f>
        <v>2</v>
      </c>
      <c r="G235" s="435" t="s">
        <v>163</v>
      </c>
      <c r="H235" s="444" t="s">
        <v>99</v>
      </c>
      <c r="I235" s="445" t="s">
        <v>659</v>
      </c>
      <c r="J235" s="7">
        <f t="shared" si="16"/>
        <v>0</v>
      </c>
      <c r="K235" s="356" t="e">
        <f t="shared" si="17"/>
        <v>#N/A</v>
      </c>
      <c r="L235" s="180" t="b">
        <f t="shared" si="18"/>
        <v>1</v>
      </c>
      <c r="M235" s="433"/>
      <c r="N235" s="179"/>
      <c r="O235" s="179"/>
      <c r="P235" s="179"/>
      <c r="Q235" s="179"/>
      <c r="R235" s="179"/>
      <c r="S235" s="179"/>
      <c r="T235" s="179"/>
      <c r="U235" s="179"/>
      <c r="V235" s="179"/>
      <c r="W235" s="179"/>
      <c r="X235" s="179"/>
      <c r="Y235" s="179"/>
      <c r="Z235" s="179"/>
      <c r="AA235" s="179"/>
      <c r="AB235" s="179"/>
      <c r="AC235" s="179"/>
      <c r="AD235" s="179"/>
      <c r="AE235" s="179"/>
      <c r="AF235" s="179"/>
      <c r="AG235" s="179"/>
      <c r="AH235" s="179"/>
      <c r="AI235" s="179"/>
      <c r="AJ235" s="179"/>
      <c r="AK235" s="179"/>
      <c r="AL235" s="179"/>
      <c r="AM235" s="179"/>
      <c r="AN235" s="179"/>
      <c r="AO235" s="179"/>
    </row>
    <row r="236" spans="1:41" x14ac:dyDescent="0.2">
      <c r="A236" s="18"/>
      <c r="B236" s="250"/>
      <c r="C236" s="19"/>
      <c r="D236" s="427" t="str">
        <f t="shared" si="19"/>
        <v/>
      </c>
      <c r="E236" s="434">
        <v>234</v>
      </c>
      <c r="F236" s="429">
        <f>Berechnung!Y238</f>
        <v>2</v>
      </c>
      <c r="G236" s="435" t="s">
        <v>163</v>
      </c>
      <c r="H236" s="444" t="s">
        <v>99</v>
      </c>
      <c r="I236" s="445" t="s">
        <v>182</v>
      </c>
      <c r="J236" s="7">
        <f t="shared" si="16"/>
        <v>0</v>
      </c>
      <c r="K236" s="356" t="e">
        <f t="shared" si="17"/>
        <v>#N/A</v>
      </c>
      <c r="L236" s="180" t="b">
        <f t="shared" si="18"/>
        <v>1</v>
      </c>
      <c r="M236" s="433"/>
      <c r="N236" s="179"/>
      <c r="O236" s="179"/>
      <c r="P236" s="179"/>
      <c r="Q236" s="179"/>
      <c r="R236" s="179"/>
      <c r="S236" s="179"/>
      <c r="T236" s="179"/>
      <c r="U236" s="179"/>
      <c r="V236" s="179"/>
      <c r="W236" s="179"/>
      <c r="X236" s="179"/>
      <c r="Y236" s="179"/>
      <c r="Z236" s="179"/>
      <c r="AA236" s="179"/>
      <c r="AB236" s="179"/>
      <c r="AC236" s="179"/>
      <c r="AD236" s="179"/>
      <c r="AE236" s="179"/>
      <c r="AF236" s="179"/>
      <c r="AG236" s="179"/>
      <c r="AH236" s="179"/>
      <c r="AI236" s="179"/>
      <c r="AJ236" s="179"/>
      <c r="AK236" s="179"/>
      <c r="AL236" s="179"/>
      <c r="AM236" s="179"/>
      <c r="AN236" s="179"/>
      <c r="AO236" s="179"/>
    </row>
    <row r="237" spans="1:41" x14ac:dyDescent="0.2">
      <c r="A237" s="18"/>
      <c r="B237" s="250"/>
      <c r="C237" s="19"/>
      <c r="D237" s="427" t="str">
        <f t="shared" si="19"/>
        <v/>
      </c>
      <c r="E237" s="428">
        <v>235</v>
      </c>
      <c r="F237" s="429">
        <f>Berechnung!Y239</f>
        <v>2</v>
      </c>
      <c r="G237" s="435" t="s">
        <v>677</v>
      </c>
      <c r="H237" s="444" t="s">
        <v>99</v>
      </c>
      <c r="I237" s="445" t="s">
        <v>692</v>
      </c>
      <c r="J237" s="7">
        <f t="shared" si="16"/>
        <v>0</v>
      </c>
      <c r="K237" s="356" t="e">
        <f t="shared" si="17"/>
        <v>#N/A</v>
      </c>
      <c r="L237" s="180" t="b">
        <f t="shared" si="18"/>
        <v>1</v>
      </c>
      <c r="M237" s="433"/>
      <c r="N237" s="179"/>
      <c r="O237" s="179"/>
      <c r="P237" s="179"/>
      <c r="Q237" s="179"/>
      <c r="R237" s="179"/>
      <c r="S237" s="179"/>
      <c r="T237" s="179"/>
      <c r="U237" s="179"/>
      <c r="V237" s="179"/>
      <c r="W237" s="179"/>
      <c r="X237" s="179"/>
      <c r="Y237" s="179"/>
      <c r="Z237" s="179"/>
      <c r="AA237" s="179"/>
      <c r="AB237" s="179"/>
      <c r="AC237" s="179"/>
      <c r="AD237" s="179"/>
      <c r="AE237" s="179"/>
      <c r="AF237" s="179"/>
      <c r="AG237" s="179"/>
      <c r="AH237" s="179"/>
      <c r="AI237" s="179"/>
      <c r="AJ237" s="179"/>
      <c r="AK237" s="179"/>
      <c r="AL237" s="179"/>
      <c r="AM237" s="179"/>
      <c r="AN237" s="179"/>
      <c r="AO237" s="179"/>
    </row>
    <row r="238" spans="1:41" x14ac:dyDescent="0.2">
      <c r="A238" s="18"/>
      <c r="B238" s="250"/>
      <c r="C238" s="19"/>
      <c r="D238" s="427" t="str">
        <f t="shared" si="19"/>
        <v/>
      </c>
      <c r="E238" s="434">
        <v>236</v>
      </c>
      <c r="F238" s="429">
        <f>Berechnung!Y240</f>
        <v>2</v>
      </c>
      <c r="G238" s="435" t="s">
        <v>188</v>
      </c>
      <c r="H238" s="444" t="s">
        <v>99</v>
      </c>
      <c r="I238" s="445" t="s">
        <v>676</v>
      </c>
      <c r="J238" s="7">
        <f t="shared" si="16"/>
        <v>0</v>
      </c>
      <c r="K238" s="356" t="e">
        <f t="shared" si="17"/>
        <v>#N/A</v>
      </c>
      <c r="L238" s="180" t="b">
        <f t="shared" si="18"/>
        <v>1</v>
      </c>
      <c r="M238" s="433"/>
      <c r="N238" s="179"/>
      <c r="O238" s="179"/>
      <c r="P238" s="179"/>
      <c r="Q238" s="179"/>
      <c r="R238" s="179"/>
      <c r="S238" s="179"/>
      <c r="T238" s="179"/>
      <c r="U238" s="179"/>
      <c r="V238" s="179"/>
      <c r="W238" s="179"/>
      <c r="X238" s="179"/>
      <c r="Y238" s="179"/>
      <c r="Z238" s="179"/>
      <c r="AA238" s="179"/>
      <c r="AB238" s="179"/>
      <c r="AC238" s="179"/>
      <c r="AD238" s="179"/>
      <c r="AE238" s="179"/>
      <c r="AF238" s="179"/>
      <c r="AG238" s="179"/>
      <c r="AH238" s="179"/>
      <c r="AI238" s="179"/>
      <c r="AJ238" s="179"/>
      <c r="AK238" s="179"/>
      <c r="AL238" s="179"/>
      <c r="AM238" s="179"/>
      <c r="AN238" s="179"/>
      <c r="AO238" s="179"/>
    </row>
    <row r="239" spans="1:41" x14ac:dyDescent="0.2">
      <c r="A239" s="18"/>
      <c r="B239" s="250"/>
      <c r="C239" s="19"/>
      <c r="D239" s="427" t="str">
        <f t="shared" si="19"/>
        <v/>
      </c>
      <c r="E239" s="428">
        <v>237</v>
      </c>
      <c r="F239" s="429">
        <f>Berechnung!Y241</f>
        <v>8</v>
      </c>
      <c r="G239" s="435" t="s">
        <v>188</v>
      </c>
      <c r="H239" s="444" t="s">
        <v>99</v>
      </c>
      <c r="I239" s="445" t="s">
        <v>593</v>
      </c>
      <c r="J239" s="7">
        <f t="shared" si="16"/>
        <v>0</v>
      </c>
      <c r="K239" s="356" t="e">
        <f t="shared" si="17"/>
        <v>#N/A</v>
      </c>
      <c r="L239" s="180" t="b">
        <f t="shared" si="18"/>
        <v>1</v>
      </c>
      <c r="M239" s="433"/>
      <c r="N239" s="179"/>
      <c r="O239" s="179"/>
      <c r="P239" s="179"/>
      <c r="Q239" s="179"/>
      <c r="R239" s="179"/>
      <c r="S239" s="179"/>
      <c r="T239" s="179"/>
      <c r="U239" s="179"/>
      <c r="V239" s="179"/>
      <c r="W239" s="179"/>
      <c r="X239" s="179"/>
      <c r="Y239" s="179"/>
      <c r="Z239" s="179"/>
      <c r="AA239" s="179"/>
      <c r="AB239" s="179"/>
      <c r="AC239" s="179"/>
      <c r="AD239" s="179"/>
      <c r="AE239" s="179"/>
      <c r="AF239" s="179"/>
      <c r="AG239" s="179"/>
      <c r="AH239" s="179"/>
      <c r="AI239" s="179"/>
      <c r="AJ239" s="179"/>
      <c r="AK239" s="179"/>
      <c r="AL239" s="179"/>
      <c r="AM239" s="179"/>
      <c r="AN239" s="179"/>
      <c r="AO239" s="179"/>
    </row>
    <row r="240" spans="1:41" x14ac:dyDescent="0.2">
      <c r="A240" s="18"/>
      <c r="B240" s="251"/>
      <c r="C240" s="19"/>
      <c r="D240" s="427" t="str">
        <f t="shared" si="19"/>
        <v/>
      </c>
      <c r="E240" s="434">
        <v>238</v>
      </c>
      <c r="F240" s="429">
        <f>Berechnung!Y242</f>
        <v>4</v>
      </c>
      <c r="G240" s="435" t="s">
        <v>188</v>
      </c>
      <c r="H240" s="444" t="s">
        <v>99</v>
      </c>
      <c r="I240" s="445" t="s">
        <v>187</v>
      </c>
      <c r="J240" s="7">
        <f t="shared" si="16"/>
        <v>0</v>
      </c>
      <c r="K240" s="356" t="e">
        <f t="shared" si="17"/>
        <v>#N/A</v>
      </c>
      <c r="L240" s="180" t="b">
        <f t="shared" si="18"/>
        <v>1</v>
      </c>
      <c r="M240" s="433"/>
      <c r="N240" s="179"/>
      <c r="O240" s="179"/>
      <c r="P240" s="179"/>
      <c r="Q240" s="179"/>
      <c r="R240" s="179"/>
      <c r="S240" s="179"/>
      <c r="T240" s="179"/>
      <c r="U240" s="179"/>
      <c r="V240" s="179"/>
      <c r="W240" s="179"/>
      <c r="X240" s="179"/>
      <c r="Y240" s="179"/>
      <c r="Z240" s="179"/>
      <c r="AA240" s="179"/>
      <c r="AB240" s="179"/>
      <c r="AC240" s="179"/>
      <c r="AD240" s="179"/>
      <c r="AE240" s="179"/>
      <c r="AF240" s="179"/>
      <c r="AG240" s="179"/>
      <c r="AH240" s="179"/>
      <c r="AI240" s="179"/>
      <c r="AJ240" s="179"/>
      <c r="AK240" s="179"/>
      <c r="AL240" s="179"/>
      <c r="AM240" s="179"/>
      <c r="AN240" s="179"/>
      <c r="AO240" s="179"/>
    </row>
    <row r="241" spans="1:41" x14ac:dyDescent="0.2">
      <c r="A241" s="18"/>
      <c r="B241" s="250"/>
      <c r="C241" s="19"/>
      <c r="D241" s="427" t="str">
        <f t="shared" si="19"/>
        <v/>
      </c>
      <c r="E241" s="428">
        <v>239</v>
      </c>
      <c r="F241" s="429">
        <f>Berechnung!Y243</f>
        <v>1</v>
      </c>
      <c r="G241" s="435" t="s">
        <v>188</v>
      </c>
      <c r="H241" s="444" t="s">
        <v>99</v>
      </c>
      <c r="I241" s="445" t="s">
        <v>602</v>
      </c>
      <c r="J241" s="7">
        <f t="shared" si="16"/>
        <v>0</v>
      </c>
      <c r="K241" s="356" t="e">
        <f t="shared" si="17"/>
        <v>#N/A</v>
      </c>
      <c r="L241" s="180" t="b">
        <f t="shared" si="18"/>
        <v>1</v>
      </c>
      <c r="M241" s="433"/>
      <c r="N241" s="179"/>
      <c r="O241" s="179"/>
      <c r="P241" s="179"/>
      <c r="Q241" s="179"/>
      <c r="R241" s="179"/>
      <c r="S241" s="179"/>
      <c r="T241" s="179"/>
      <c r="U241" s="179"/>
      <c r="V241" s="179"/>
      <c r="W241" s="179"/>
      <c r="X241" s="179"/>
      <c r="Y241" s="179"/>
      <c r="Z241" s="179"/>
      <c r="AA241" s="179"/>
      <c r="AB241" s="179"/>
      <c r="AC241" s="179"/>
      <c r="AD241" s="179"/>
      <c r="AE241" s="179"/>
      <c r="AF241" s="179"/>
      <c r="AG241" s="179"/>
      <c r="AH241" s="179"/>
      <c r="AI241" s="179"/>
      <c r="AJ241" s="179"/>
      <c r="AK241" s="179"/>
      <c r="AL241" s="179"/>
      <c r="AM241" s="179"/>
      <c r="AN241" s="179"/>
      <c r="AO241" s="179"/>
    </row>
    <row r="242" spans="1:41" x14ac:dyDescent="0.2">
      <c r="A242" s="18"/>
      <c r="B242" s="250"/>
      <c r="C242" s="19"/>
      <c r="D242" s="427" t="str">
        <f t="shared" si="19"/>
        <v/>
      </c>
      <c r="E242" s="434">
        <v>240</v>
      </c>
      <c r="F242" s="429">
        <f>Berechnung!Y244</f>
        <v>1</v>
      </c>
      <c r="G242" s="435" t="s">
        <v>713</v>
      </c>
      <c r="H242" s="448" t="s">
        <v>99</v>
      </c>
      <c r="I242" s="445" t="s">
        <v>711</v>
      </c>
      <c r="J242" s="7">
        <f t="shared" si="16"/>
        <v>0</v>
      </c>
      <c r="K242" s="356" t="e">
        <f t="shared" si="17"/>
        <v>#N/A</v>
      </c>
      <c r="L242" s="180" t="b">
        <f t="shared" si="18"/>
        <v>1</v>
      </c>
      <c r="M242" s="433"/>
      <c r="N242" s="179"/>
      <c r="O242" s="179"/>
      <c r="P242" s="179"/>
      <c r="Q242" s="179"/>
      <c r="R242" s="179"/>
      <c r="S242" s="179"/>
      <c r="T242" s="179"/>
      <c r="U242" s="179"/>
      <c r="V242" s="179"/>
      <c r="W242" s="179"/>
      <c r="X242" s="179"/>
      <c r="Y242" s="179"/>
      <c r="Z242" s="179"/>
      <c r="AA242" s="179"/>
      <c r="AB242" s="179"/>
      <c r="AC242" s="179"/>
      <c r="AD242" s="179"/>
      <c r="AE242" s="179"/>
      <c r="AF242" s="179"/>
      <c r="AG242" s="179"/>
      <c r="AH242" s="179"/>
      <c r="AI242" s="179"/>
      <c r="AJ242" s="179"/>
      <c r="AK242" s="179"/>
      <c r="AL242" s="179"/>
      <c r="AM242" s="179"/>
      <c r="AN242" s="179"/>
      <c r="AO242" s="179"/>
    </row>
    <row r="243" spans="1:41" x14ac:dyDescent="0.2">
      <c r="A243" s="18"/>
      <c r="B243" s="250"/>
      <c r="C243" s="19"/>
      <c r="D243" s="427" t="str">
        <f t="shared" si="19"/>
        <v/>
      </c>
      <c r="E243" s="428">
        <v>241</v>
      </c>
      <c r="F243" s="429">
        <f>Berechnung!Y245</f>
        <v>2</v>
      </c>
      <c r="G243" s="435" t="s">
        <v>726</v>
      </c>
      <c r="H243" s="449" t="s">
        <v>716</v>
      </c>
      <c r="I243" s="445" t="s">
        <v>712</v>
      </c>
      <c r="J243" s="7">
        <f t="shared" si="16"/>
        <v>0</v>
      </c>
      <c r="K243" s="356" t="e">
        <f t="shared" si="17"/>
        <v>#N/A</v>
      </c>
      <c r="L243" s="180" t="b">
        <f t="shared" si="18"/>
        <v>1</v>
      </c>
      <c r="M243" s="433"/>
      <c r="N243" s="179"/>
      <c r="O243" s="179"/>
      <c r="P243" s="179"/>
      <c r="Q243" s="179"/>
      <c r="R243" s="179"/>
      <c r="S243" s="179"/>
      <c r="T243" s="179"/>
      <c r="U243" s="179"/>
      <c r="V243" s="179"/>
      <c r="W243" s="179"/>
      <c r="X243" s="179"/>
      <c r="Y243" s="179"/>
      <c r="Z243" s="179"/>
      <c r="AA243" s="179"/>
      <c r="AB243" s="179"/>
      <c r="AC243" s="179"/>
      <c r="AD243" s="179"/>
      <c r="AE243" s="179"/>
      <c r="AF243" s="179"/>
      <c r="AG243" s="179"/>
      <c r="AH243" s="179"/>
      <c r="AI243" s="179"/>
      <c r="AJ243" s="179"/>
      <c r="AK243" s="179"/>
      <c r="AL243" s="179"/>
      <c r="AM243" s="179"/>
      <c r="AN243" s="179"/>
      <c r="AO243" s="179"/>
    </row>
    <row r="244" spans="1:41" x14ac:dyDescent="0.2">
      <c r="A244" s="18"/>
      <c r="B244" s="250"/>
      <c r="C244" s="19"/>
      <c r="D244" s="427" t="str">
        <f t="shared" si="19"/>
        <v/>
      </c>
      <c r="E244" s="434">
        <v>242</v>
      </c>
      <c r="F244" s="429">
        <f>Berechnung!Y246</f>
        <v>2</v>
      </c>
      <c r="G244" s="435" t="s">
        <v>190</v>
      </c>
      <c r="H244" s="449" t="s">
        <v>716</v>
      </c>
      <c r="I244" s="450" t="s">
        <v>221</v>
      </c>
      <c r="J244" s="7">
        <f t="shared" si="16"/>
        <v>0</v>
      </c>
      <c r="K244" s="356" t="e">
        <f t="shared" si="17"/>
        <v>#N/A</v>
      </c>
      <c r="L244" s="180" t="b">
        <f t="shared" si="18"/>
        <v>1</v>
      </c>
      <c r="M244" s="433"/>
      <c r="N244" s="179"/>
      <c r="O244" s="179"/>
      <c r="P244" s="179"/>
      <c r="Q244" s="179"/>
      <c r="R244" s="179"/>
      <c r="S244" s="179"/>
      <c r="T244" s="179"/>
      <c r="U244" s="179"/>
      <c r="V244" s="179"/>
      <c r="W244" s="179"/>
      <c r="X244" s="179"/>
      <c r="Y244" s="179"/>
      <c r="Z244" s="179"/>
      <c r="AA244" s="179"/>
      <c r="AB244" s="179"/>
      <c r="AC244" s="179"/>
      <c r="AD244" s="179"/>
      <c r="AE244" s="179"/>
      <c r="AF244" s="179"/>
      <c r="AG244" s="179"/>
      <c r="AH244" s="179"/>
      <c r="AI244" s="179"/>
      <c r="AJ244" s="179"/>
      <c r="AK244" s="179"/>
      <c r="AL244" s="179"/>
      <c r="AM244" s="179"/>
      <c r="AN244" s="179"/>
      <c r="AO244" s="179"/>
    </row>
    <row r="245" spans="1:41" x14ac:dyDescent="0.2">
      <c r="A245" s="18"/>
      <c r="B245" s="250"/>
      <c r="C245" s="19"/>
      <c r="D245" s="427" t="str">
        <f t="shared" si="19"/>
        <v/>
      </c>
      <c r="E245" s="428">
        <v>243</v>
      </c>
      <c r="F245" s="429">
        <f>Berechnung!Y247</f>
        <v>1</v>
      </c>
      <c r="G245" s="435" t="s">
        <v>190</v>
      </c>
      <c r="H245" s="449" t="s">
        <v>716</v>
      </c>
      <c r="I245" s="450" t="s">
        <v>715</v>
      </c>
      <c r="J245" s="7">
        <f t="shared" si="16"/>
        <v>0</v>
      </c>
      <c r="K245" s="356" t="e">
        <f t="shared" si="17"/>
        <v>#N/A</v>
      </c>
      <c r="L245" s="180" t="b">
        <f t="shared" si="18"/>
        <v>1</v>
      </c>
      <c r="M245" s="433"/>
      <c r="N245" s="179"/>
      <c r="O245" s="179"/>
      <c r="P245" s="179"/>
      <c r="Q245" s="179"/>
      <c r="R245" s="179"/>
      <c r="S245" s="179"/>
      <c r="T245" s="179"/>
      <c r="U245" s="179"/>
      <c r="V245" s="179"/>
      <c r="W245" s="179"/>
      <c r="X245" s="179"/>
      <c r="Y245" s="179"/>
      <c r="Z245" s="179"/>
      <c r="AA245" s="179"/>
      <c r="AB245" s="179"/>
      <c r="AC245" s="179"/>
      <c r="AD245" s="179"/>
      <c r="AE245" s="179"/>
      <c r="AF245" s="179"/>
      <c r="AG245" s="179"/>
      <c r="AH245" s="179"/>
      <c r="AI245" s="179"/>
      <c r="AJ245" s="179"/>
      <c r="AK245" s="179"/>
      <c r="AL245" s="179"/>
      <c r="AM245" s="179"/>
      <c r="AN245" s="179"/>
      <c r="AO245" s="179"/>
    </row>
    <row r="246" spans="1:41" x14ac:dyDescent="0.2">
      <c r="A246" s="18"/>
      <c r="B246" s="250"/>
      <c r="C246" s="19"/>
      <c r="D246" s="427" t="str">
        <f t="shared" si="19"/>
        <v/>
      </c>
      <c r="E246" s="434">
        <v>244</v>
      </c>
      <c r="F246" s="429">
        <f>Berechnung!Y248</f>
        <v>1</v>
      </c>
      <c r="G246" s="435" t="s">
        <v>190</v>
      </c>
      <c r="H246" s="449" t="s">
        <v>716</v>
      </c>
      <c r="I246" s="450" t="s">
        <v>192</v>
      </c>
      <c r="J246" s="7">
        <f t="shared" si="16"/>
        <v>0</v>
      </c>
      <c r="K246" s="356" t="e">
        <f t="shared" si="17"/>
        <v>#N/A</v>
      </c>
      <c r="L246" s="180" t="b">
        <f t="shared" si="18"/>
        <v>1</v>
      </c>
      <c r="M246" s="433"/>
      <c r="N246" s="179"/>
      <c r="O246" s="179"/>
      <c r="P246" s="179"/>
      <c r="Q246" s="179"/>
      <c r="R246" s="179"/>
      <c r="S246" s="179"/>
      <c r="T246" s="179"/>
      <c r="U246" s="179"/>
      <c r="V246" s="179"/>
      <c r="W246" s="179"/>
      <c r="X246" s="179"/>
      <c r="Y246" s="179"/>
      <c r="Z246" s="179"/>
      <c r="AA246" s="179"/>
      <c r="AB246" s="179"/>
      <c r="AC246" s="179"/>
      <c r="AD246" s="179"/>
      <c r="AE246" s="179"/>
      <c r="AF246" s="179"/>
      <c r="AG246" s="179"/>
      <c r="AH246" s="179"/>
      <c r="AI246" s="179"/>
      <c r="AJ246" s="179"/>
      <c r="AK246" s="179"/>
      <c r="AL246" s="179"/>
      <c r="AM246" s="179"/>
      <c r="AN246" s="179"/>
      <c r="AO246" s="179"/>
    </row>
    <row r="247" spans="1:41" x14ac:dyDescent="0.2">
      <c r="A247" s="18"/>
      <c r="B247" s="250"/>
      <c r="C247" s="19"/>
      <c r="D247" s="427" t="str">
        <f t="shared" si="19"/>
        <v/>
      </c>
      <c r="E247" s="428">
        <v>245</v>
      </c>
      <c r="F247" s="429">
        <f>Berechnung!Y249</f>
        <v>1</v>
      </c>
      <c r="G247" s="435" t="s">
        <v>190</v>
      </c>
      <c r="H247" s="449" t="s">
        <v>716</v>
      </c>
      <c r="I247" s="450" t="s">
        <v>738</v>
      </c>
      <c r="J247" s="7">
        <f t="shared" si="16"/>
        <v>0</v>
      </c>
      <c r="K247" s="356" t="e">
        <f t="shared" si="17"/>
        <v>#N/A</v>
      </c>
      <c r="L247" s="180" t="b">
        <f t="shared" si="18"/>
        <v>1</v>
      </c>
      <c r="M247" s="433"/>
      <c r="N247" s="179"/>
      <c r="O247" s="179"/>
      <c r="P247" s="179"/>
      <c r="Q247" s="179"/>
      <c r="R247" s="179"/>
      <c r="S247" s="179"/>
      <c r="T247" s="179"/>
      <c r="U247" s="179"/>
      <c r="V247" s="179"/>
      <c r="W247" s="179"/>
      <c r="X247" s="179"/>
      <c r="Y247" s="179"/>
      <c r="Z247" s="179"/>
      <c r="AA247" s="179"/>
      <c r="AB247" s="179"/>
      <c r="AC247" s="179"/>
      <c r="AD247" s="179"/>
      <c r="AE247" s="179"/>
      <c r="AF247" s="179"/>
      <c r="AG247" s="179"/>
      <c r="AH247" s="179"/>
      <c r="AI247" s="179"/>
      <c r="AJ247" s="179"/>
      <c r="AK247" s="179"/>
      <c r="AL247" s="179"/>
      <c r="AM247" s="179"/>
      <c r="AN247" s="179"/>
      <c r="AO247" s="179"/>
    </row>
    <row r="248" spans="1:41" x14ac:dyDescent="0.2">
      <c r="A248" s="18"/>
      <c r="B248" s="250"/>
      <c r="C248" s="19"/>
      <c r="D248" s="427" t="str">
        <f t="shared" si="19"/>
        <v/>
      </c>
      <c r="E248" s="434">
        <v>246</v>
      </c>
      <c r="F248" s="429">
        <f>Berechnung!Y250</f>
        <v>1</v>
      </c>
      <c r="G248" s="435" t="s">
        <v>190</v>
      </c>
      <c r="H248" s="449" t="s">
        <v>716</v>
      </c>
      <c r="I248" s="450" t="s">
        <v>189</v>
      </c>
      <c r="J248" s="7">
        <f t="shared" si="16"/>
        <v>0</v>
      </c>
      <c r="K248" s="356" t="e">
        <f t="shared" si="17"/>
        <v>#N/A</v>
      </c>
      <c r="L248" s="180" t="b">
        <f t="shared" si="18"/>
        <v>1</v>
      </c>
      <c r="M248" s="433"/>
      <c r="N248" s="179"/>
      <c r="O248" s="179"/>
      <c r="P248" s="179"/>
      <c r="Q248" s="179"/>
      <c r="R248" s="179"/>
      <c r="S248" s="179"/>
      <c r="T248" s="179"/>
      <c r="U248" s="179"/>
      <c r="V248" s="179"/>
      <c r="W248" s="179"/>
      <c r="X248" s="179"/>
      <c r="Y248" s="179"/>
      <c r="Z248" s="179"/>
      <c r="AA248" s="179"/>
      <c r="AB248" s="179"/>
      <c r="AC248" s="179"/>
      <c r="AD248" s="179"/>
      <c r="AE248" s="179"/>
      <c r="AF248" s="179"/>
      <c r="AG248" s="179"/>
      <c r="AH248" s="179"/>
      <c r="AI248" s="179"/>
      <c r="AJ248" s="179"/>
      <c r="AK248" s="179"/>
      <c r="AL248" s="179"/>
      <c r="AM248" s="179"/>
      <c r="AN248" s="179"/>
      <c r="AO248" s="179"/>
    </row>
    <row r="249" spans="1:41" x14ac:dyDescent="0.2">
      <c r="A249" s="18"/>
      <c r="B249" s="250"/>
      <c r="C249" s="19"/>
      <c r="D249" s="427" t="str">
        <f t="shared" si="19"/>
        <v/>
      </c>
      <c r="E249" s="428">
        <v>247</v>
      </c>
      <c r="F249" s="429">
        <f>Berechnung!Y251</f>
        <v>8</v>
      </c>
      <c r="G249" s="435" t="s">
        <v>719</v>
      </c>
      <c r="H249" s="449" t="s">
        <v>716</v>
      </c>
      <c r="I249" s="450" t="s">
        <v>191</v>
      </c>
      <c r="J249" s="7">
        <f t="shared" si="16"/>
        <v>0</v>
      </c>
      <c r="K249" s="356" t="e">
        <f t="shared" si="17"/>
        <v>#N/A</v>
      </c>
      <c r="L249" s="180" t="b">
        <f t="shared" si="18"/>
        <v>1</v>
      </c>
      <c r="M249" s="433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9"/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</row>
    <row r="250" spans="1:41" x14ac:dyDescent="0.2">
      <c r="A250" s="18"/>
      <c r="B250" s="250"/>
      <c r="C250" s="19"/>
      <c r="D250" s="427" t="str">
        <f t="shared" si="19"/>
        <v/>
      </c>
      <c r="E250" s="434">
        <v>248</v>
      </c>
      <c r="F250" s="429">
        <f>Berechnung!Y252</f>
        <v>2</v>
      </c>
      <c r="G250" s="435" t="s">
        <v>204</v>
      </c>
      <c r="H250" s="449" t="s">
        <v>716</v>
      </c>
      <c r="I250" s="450" t="s">
        <v>718</v>
      </c>
      <c r="J250" s="7">
        <f t="shared" si="16"/>
        <v>0</v>
      </c>
      <c r="K250" s="356" t="e">
        <f t="shared" si="17"/>
        <v>#N/A</v>
      </c>
      <c r="L250" s="180" t="b">
        <f t="shared" si="18"/>
        <v>1</v>
      </c>
      <c r="M250" s="433"/>
      <c r="N250" s="179"/>
      <c r="O250" s="179"/>
      <c r="P250" s="179"/>
      <c r="Q250" s="179"/>
      <c r="R250" s="179"/>
      <c r="S250" s="179"/>
      <c r="T250" s="179"/>
      <c r="U250" s="179"/>
      <c r="V250" s="179"/>
      <c r="W250" s="179"/>
      <c r="X250" s="179"/>
      <c r="Y250" s="179"/>
      <c r="Z250" s="179"/>
      <c r="AA250" s="179"/>
      <c r="AB250" s="179"/>
      <c r="AC250" s="179"/>
      <c r="AD250" s="179"/>
      <c r="AE250" s="179"/>
      <c r="AF250" s="179"/>
      <c r="AG250" s="179"/>
      <c r="AH250" s="179"/>
      <c r="AI250" s="179"/>
      <c r="AJ250" s="179"/>
      <c r="AK250" s="179"/>
      <c r="AL250" s="179"/>
      <c r="AM250" s="179"/>
      <c r="AN250" s="179"/>
      <c r="AO250" s="179"/>
    </row>
    <row r="251" spans="1:41" x14ac:dyDescent="0.2">
      <c r="A251" s="18"/>
      <c r="B251" s="250"/>
      <c r="C251" s="19"/>
      <c r="D251" s="427" t="str">
        <f t="shared" si="19"/>
        <v/>
      </c>
      <c r="E251" s="428">
        <v>249</v>
      </c>
      <c r="F251" s="429">
        <f>Berechnung!Y253</f>
        <v>2</v>
      </c>
      <c r="G251" s="435" t="s">
        <v>206</v>
      </c>
      <c r="H251" s="449" t="s">
        <v>716</v>
      </c>
      <c r="I251" s="450" t="s">
        <v>203</v>
      </c>
      <c r="J251" s="7">
        <f t="shared" si="16"/>
        <v>0</v>
      </c>
      <c r="K251" s="356" t="e">
        <f t="shared" si="17"/>
        <v>#N/A</v>
      </c>
      <c r="L251" s="180" t="b">
        <f t="shared" si="18"/>
        <v>1</v>
      </c>
      <c r="M251" s="433"/>
      <c r="N251" s="179"/>
      <c r="O251" s="179"/>
      <c r="P251" s="179"/>
      <c r="Q251" s="179"/>
      <c r="R251" s="179"/>
      <c r="S251" s="179"/>
      <c r="T251" s="179"/>
      <c r="U251" s="179"/>
      <c r="V251" s="179"/>
      <c r="W251" s="179"/>
      <c r="X251" s="179"/>
      <c r="Y251" s="179"/>
      <c r="Z251" s="179"/>
      <c r="AA251" s="179"/>
      <c r="AB251" s="179"/>
      <c r="AC251" s="179"/>
      <c r="AD251" s="179"/>
      <c r="AE251" s="179"/>
      <c r="AF251" s="179"/>
      <c r="AG251" s="179"/>
      <c r="AH251" s="179"/>
      <c r="AI251" s="179"/>
      <c r="AJ251" s="179"/>
      <c r="AK251" s="179"/>
      <c r="AL251" s="179"/>
      <c r="AM251" s="179"/>
      <c r="AN251" s="179"/>
      <c r="AO251" s="179"/>
    </row>
    <row r="252" spans="1:41" x14ac:dyDescent="0.2">
      <c r="A252" s="18"/>
      <c r="B252" s="250"/>
      <c r="C252" s="19"/>
      <c r="D252" s="427" t="str">
        <f t="shared" si="19"/>
        <v/>
      </c>
      <c r="E252" s="434">
        <v>250</v>
      </c>
      <c r="F252" s="429">
        <f>Berechnung!Y254</f>
        <v>2</v>
      </c>
      <c r="G252" s="435" t="s">
        <v>206</v>
      </c>
      <c r="H252" s="449" t="s">
        <v>716</v>
      </c>
      <c r="I252" s="450" t="s">
        <v>720</v>
      </c>
      <c r="J252" s="7">
        <f t="shared" si="16"/>
        <v>0</v>
      </c>
      <c r="K252" s="356" t="e">
        <f t="shared" si="17"/>
        <v>#N/A</v>
      </c>
      <c r="L252" s="180" t="b">
        <f t="shared" si="18"/>
        <v>1</v>
      </c>
      <c r="M252" s="433"/>
      <c r="N252" s="179"/>
      <c r="O252" s="179"/>
      <c r="P252" s="179"/>
      <c r="Q252" s="179"/>
      <c r="R252" s="179"/>
      <c r="S252" s="179"/>
      <c r="T252" s="179"/>
      <c r="U252" s="179"/>
      <c r="V252" s="179"/>
      <c r="W252" s="179"/>
      <c r="X252" s="179"/>
      <c r="Y252" s="179"/>
      <c r="Z252" s="179"/>
      <c r="AA252" s="179"/>
      <c r="AB252" s="179"/>
      <c r="AC252" s="179"/>
      <c r="AD252" s="179"/>
      <c r="AE252" s="179"/>
      <c r="AF252" s="179"/>
      <c r="AG252" s="179"/>
      <c r="AH252" s="179"/>
      <c r="AI252" s="179"/>
      <c r="AJ252" s="179"/>
      <c r="AK252" s="179"/>
      <c r="AL252" s="179"/>
      <c r="AM252" s="179"/>
      <c r="AN252" s="179"/>
      <c r="AO252" s="179"/>
    </row>
    <row r="253" spans="1:41" x14ac:dyDescent="0.2">
      <c r="A253" s="18"/>
      <c r="B253" s="251"/>
      <c r="C253" s="19"/>
      <c r="D253" s="427" t="str">
        <f t="shared" si="19"/>
        <v/>
      </c>
      <c r="E253" s="428">
        <v>251</v>
      </c>
      <c r="F253" s="429">
        <f>Berechnung!Y255</f>
        <v>2</v>
      </c>
      <c r="G253" s="435" t="s">
        <v>736</v>
      </c>
      <c r="H253" s="449" t="s">
        <v>716</v>
      </c>
      <c r="I253" s="450" t="s">
        <v>207</v>
      </c>
      <c r="J253" s="7">
        <f t="shared" si="16"/>
        <v>0</v>
      </c>
      <c r="K253" s="356" t="e">
        <f t="shared" si="17"/>
        <v>#N/A</v>
      </c>
      <c r="L253" s="180" t="b">
        <f t="shared" si="18"/>
        <v>1</v>
      </c>
      <c r="M253" s="433"/>
      <c r="N253" s="179"/>
      <c r="O253" s="179"/>
      <c r="P253" s="179"/>
      <c r="Q253" s="179"/>
      <c r="R253" s="179"/>
      <c r="S253" s="179"/>
      <c r="T253" s="179"/>
      <c r="U253" s="179"/>
      <c r="V253" s="179"/>
      <c r="W253" s="179"/>
      <c r="X253" s="179"/>
      <c r="Y253" s="179"/>
      <c r="Z253" s="179"/>
      <c r="AA253" s="179"/>
      <c r="AB253" s="179"/>
      <c r="AC253" s="179"/>
      <c r="AD253" s="179"/>
      <c r="AE253" s="179"/>
      <c r="AF253" s="179"/>
      <c r="AG253" s="179"/>
      <c r="AH253" s="179"/>
      <c r="AI253" s="179"/>
      <c r="AJ253" s="179"/>
      <c r="AK253" s="179"/>
      <c r="AL253" s="179"/>
      <c r="AM253" s="179"/>
      <c r="AN253" s="179"/>
      <c r="AO253" s="179"/>
    </row>
    <row r="254" spans="1:41" x14ac:dyDescent="0.2">
      <c r="A254" s="18"/>
      <c r="B254" s="250"/>
      <c r="C254" s="19"/>
      <c r="D254" s="427" t="str">
        <f t="shared" si="19"/>
        <v/>
      </c>
      <c r="E254" s="434">
        <v>252</v>
      </c>
      <c r="F254" s="429">
        <f>Berechnung!Y256</f>
        <v>2</v>
      </c>
      <c r="G254" s="435" t="s">
        <v>721</v>
      </c>
      <c r="H254" s="449" t="s">
        <v>716</v>
      </c>
      <c r="I254" s="450" t="s">
        <v>1329</v>
      </c>
      <c r="J254" s="7">
        <f t="shared" si="16"/>
        <v>0</v>
      </c>
      <c r="K254" s="356" t="e">
        <f t="shared" si="17"/>
        <v>#N/A</v>
      </c>
      <c r="L254" s="180" t="b">
        <f t="shared" si="18"/>
        <v>1</v>
      </c>
      <c r="M254" s="433"/>
      <c r="N254" s="179"/>
      <c r="O254" s="179"/>
      <c r="P254" s="179"/>
      <c r="Q254" s="179"/>
      <c r="R254" s="179"/>
      <c r="S254" s="179"/>
      <c r="T254" s="179"/>
      <c r="U254" s="179"/>
      <c r="V254" s="179"/>
      <c r="W254" s="179"/>
      <c r="X254" s="179"/>
      <c r="Y254" s="179"/>
      <c r="Z254" s="179"/>
      <c r="AA254" s="179"/>
      <c r="AB254" s="179"/>
      <c r="AC254" s="179"/>
      <c r="AD254" s="179"/>
      <c r="AE254" s="179"/>
      <c r="AF254" s="179"/>
      <c r="AG254" s="179"/>
      <c r="AH254" s="179"/>
      <c r="AI254" s="179"/>
      <c r="AJ254" s="179"/>
      <c r="AK254" s="179"/>
      <c r="AL254" s="179"/>
      <c r="AM254" s="179"/>
      <c r="AN254" s="179"/>
      <c r="AO254" s="179"/>
    </row>
    <row r="255" spans="1:41" x14ac:dyDescent="0.2">
      <c r="A255" s="18"/>
      <c r="B255" s="250"/>
      <c r="C255" s="19"/>
      <c r="D255" s="427" t="str">
        <f t="shared" si="19"/>
        <v/>
      </c>
      <c r="E255" s="428">
        <v>253</v>
      </c>
      <c r="F255" s="429">
        <f>Berechnung!Y257</f>
        <v>2</v>
      </c>
      <c r="G255" s="435" t="s">
        <v>721</v>
      </c>
      <c r="H255" s="449" t="s">
        <v>716</v>
      </c>
      <c r="I255" s="450" t="s">
        <v>218</v>
      </c>
      <c r="J255" s="7">
        <f t="shared" si="16"/>
        <v>0</v>
      </c>
      <c r="K255" s="356" t="e">
        <f t="shared" si="17"/>
        <v>#N/A</v>
      </c>
      <c r="L255" s="180" t="b">
        <f t="shared" si="18"/>
        <v>1</v>
      </c>
      <c r="M255" s="433"/>
      <c r="N255" s="179"/>
      <c r="O255" s="179"/>
      <c r="P255" s="179"/>
      <c r="Q255" s="179"/>
      <c r="R255" s="179"/>
      <c r="S255" s="179"/>
      <c r="T255" s="179"/>
      <c r="U255" s="179"/>
      <c r="V255" s="179"/>
      <c r="W255" s="179"/>
      <c r="X255" s="179"/>
      <c r="Y255" s="179"/>
      <c r="Z255" s="179"/>
      <c r="AA255" s="179"/>
      <c r="AB255" s="179"/>
      <c r="AC255" s="179"/>
      <c r="AD255" s="179"/>
      <c r="AE255" s="179"/>
      <c r="AF255" s="179"/>
      <c r="AG255" s="179"/>
      <c r="AH255" s="179"/>
      <c r="AI255" s="179"/>
      <c r="AJ255" s="179"/>
      <c r="AK255" s="179"/>
      <c r="AL255" s="179"/>
      <c r="AM255" s="179"/>
      <c r="AN255" s="179"/>
      <c r="AO255" s="179"/>
    </row>
    <row r="256" spans="1:41" x14ac:dyDescent="0.2">
      <c r="A256" s="18"/>
      <c r="B256" s="250"/>
      <c r="C256" s="19"/>
      <c r="D256" s="427" t="str">
        <f t="shared" si="19"/>
        <v/>
      </c>
      <c r="E256" s="434">
        <v>254</v>
      </c>
      <c r="F256" s="429">
        <f>Berechnung!Y258</f>
        <v>16</v>
      </c>
      <c r="G256" s="435" t="s">
        <v>194</v>
      </c>
      <c r="H256" s="449" t="s">
        <v>716</v>
      </c>
      <c r="I256" s="450" t="s">
        <v>722</v>
      </c>
      <c r="J256" s="7">
        <f t="shared" si="16"/>
        <v>0</v>
      </c>
      <c r="K256" s="356" t="e">
        <f t="shared" si="17"/>
        <v>#N/A</v>
      </c>
      <c r="L256" s="180" t="b">
        <f t="shared" si="18"/>
        <v>1</v>
      </c>
      <c r="M256" s="433"/>
      <c r="N256" s="179"/>
      <c r="O256" s="179"/>
      <c r="P256" s="179"/>
      <c r="Q256" s="179"/>
      <c r="R256" s="179"/>
      <c r="S256" s="179"/>
      <c r="T256" s="179"/>
      <c r="U256" s="179"/>
      <c r="V256" s="179"/>
      <c r="W256" s="179"/>
      <c r="X256" s="179"/>
      <c r="Y256" s="179"/>
      <c r="Z256" s="179"/>
      <c r="AA256" s="179"/>
      <c r="AB256" s="179"/>
      <c r="AC256" s="179"/>
      <c r="AD256" s="179"/>
      <c r="AE256" s="179"/>
      <c r="AF256" s="179"/>
      <c r="AG256" s="179"/>
      <c r="AH256" s="179"/>
      <c r="AI256" s="179"/>
      <c r="AJ256" s="179"/>
      <c r="AK256" s="179"/>
      <c r="AL256" s="179"/>
      <c r="AM256" s="179"/>
      <c r="AN256" s="179"/>
      <c r="AO256" s="179"/>
    </row>
    <row r="257" spans="1:41" x14ac:dyDescent="0.2">
      <c r="A257" s="18"/>
      <c r="B257" s="250"/>
      <c r="C257" s="19"/>
      <c r="D257" s="427" t="str">
        <f t="shared" si="19"/>
        <v/>
      </c>
      <c r="E257" s="428">
        <v>255</v>
      </c>
      <c r="F257" s="429">
        <f>Berechnung!Y259</f>
        <v>16</v>
      </c>
      <c r="G257" s="435" t="s">
        <v>194</v>
      </c>
      <c r="H257" s="449" t="s">
        <v>716</v>
      </c>
      <c r="I257" s="450" t="s">
        <v>208</v>
      </c>
      <c r="J257" s="7">
        <f t="shared" si="16"/>
        <v>0</v>
      </c>
      <c r="K257" s="356" t="e">
        <f t="shared" si="17"/>
        <v>#N/A</v>
      </c>
      <c r="L257" s="180" t="b">
        <f t="shared" si="18"/>
        <v>1</v>
      </c>
      <c r="M257" s="433"/>
      <c r="N257" s="179"/>
      <c r="O257" s="179"/>
      <c r="P257" s="179"/>
      <c r="Q257" s="179"/>
      <c r="R257" s="179"/>
      <c r="S257" s="179"/>
      <c r="T257" s="179"/>
      <c r="U257" s="179"/>
      <c r="V257" s="179"/>
      <c r="W257" s="179"/>
      <c r="X257" s="179"/>
      <c r="Y257" s="179"/>
      <c r="Z257" s="179"/>
      <c r="AA257" s="179"/>
      <c r="AB257" s="179"/>
      <c r="AC257" s="179"/>
      <c r="AD257" s="179"/>
      <c r="AE257" s="179"/>
      <c r="AF257" s="179"/>
      <c r="AG257" s="179"/>
      <c r="AH257" s="179"/>
      <c r="AI257" s="179"/>
      <c r="AJ257" s="179"/>
      <c r="AK257" s="179"/>
      <c r="AL257" s="179"/>
      <c r="AM257" s="179"/>
      <c r="AN257" s="179"/>
      <c r="AO257" s="179"/>
    </row>
    <row r="258" spans="1:41" x14ac:dyDescent="0.2">
      <c r="A258" s="18"/>
      <c r="B258" s="250"/>
      <c r="C258" s="19"/>
      <c r="D258" s="427" t="str">
        <f t="shared" si="19"/>
        <v/>
      </c>
      <c r="E258" s="434">
        <v>256</v>
      </c>
      <c r="F258" s="429">
        <f>Berechnung!Y260</f>
        <v>2</v>
      </c>
      <c r="G258" s="435" t="s">
        <v>194</v>
      </c>
      <c r="H258" s="449" t="s">
        <v>716</v>
      </c>
      <c r="I258" s="450" t="s">
        <v>717</v>
      </c>
      <c r="J258" s="7">
        <f t="shared" si="16"/>
        <v>0</v>
      </c>
      <c r="K258" s="356" t="e">
        <f t="shared" si="17"/>
        <v>#N/A</v>
      </c>
      <c r="L258" s="180" t="b">
        <f t="shared" si="18"/>
        <v>1</v>
      </c>
      <c r="M258" s="433"/>
      <c r="N258" s="179"/>
      <c r="O258" s="179"/>
      <c r="P258" s="179"/>
      <c r="Q258" s="179"/>
      <c r="R258" s="179"/>
      <c r="S258" s="179"/>
      <c r="T258" s="179"/>
      <c r="U258" s="179"/>
      <c r="V258" s="179"/>
      <c r="W258" s="179"/>
      <c r="X258" s="179"/>
      <c r="Y258" s="179"/>
      <c r="Z258" s="179"/>
      <c r="AA258" s="179"/>
      <c r="AB258" s="179"/>
      <c r="AC258" s="179"/>
      <c r="AD258" s="179"/>
      <c r="AE258" s="179"/>
      <c r="AF258" s="179"/>
      <c r="AG258" s="179"/>
      <c r="AH258" s="179"/>
      <c r="AI258" s="179"/>
      <c r="AJ258" s="179"/>
      <c r="AK258" s="179"/>
      <c r="AL258" s="179"/>
      <c r="AM258" s="179"/>
      <c r="AN258" s="179"/>
      <c r="AO258" s="179"/>
    </row>
    <row r="259" spans="1:41" x14ac:dyDescent="0.2">
      <c r="A259" s="18"/>
      <c r="B259" s="250"/>
      <c r="C259" s="19"/>
      <c r="D259" s="427" t="str">
        <f t="shared" si="19"/>
        <v/>
      </c>
      <c r="E259" s="428">
        <v>257</v>
      </c>
      <c r="F259" s="429">
        <f>Berechnung!Y261</f>
        <v>2</v>
      </c>
      <c r="G259" s="435" t="s">
        <v>194</v>
      </c>
      <c r="H259" s="449" t="s">
        <v>716</v>
      </c>
      <c r="I259" s="450" t="s">
        <v>723</v>
      </c>
      <c r="J259" s="7">
        <f t="shared" ref="J259:J322" si="20">IF(L259=TRUE,0,K259)</f>
        <v>0</v>
      </c>
      <c r="K259" s="356" t="e">
        <f t="shared" si="17"/>
        <v>#N/A</v>
      </c>
      <c r="L259" s="180" t="b">
        <f t="shared" si="18"/>
        <v>1</v>
      </c>
      <c r="M259" s="433"/>
      <c r="N259" s="179"/>
      <c r="O259" s="179"/>
      <c r="P259" s="179"/>
      <c r="Q259" s="179"/>
      <c r="R259" s="179"/>
      <c r="S259" s="179"/>
      <c r="T259" s="179"/>
      <c r="U259" s="179"/>
      <c r="V259" s="179"/>
      <c r="W259" s="179"/>
      <c r="X259" s="179"/>
      <c r="Y259" s="179"/>
      <c r="Z259" s="179"/>
      <c r="AA259" s="179"/>
      <c r="AB259" s="179"/>
      <c r="AC259" s="179"/>
      <c r="AD259" s="179"/>
      <c r="AE259" s="179"/>
      <c r="AF259" s="179"/>
      <c r="AG259" s="179"/>
      <c r="AH259" s="179"/>
      <c r="AI259" s="179"/>
      <c r="AJ259" s="179"/>
      <c r="AK259" s="179"/>
      <c r="AL259" s="179"/>
      <c r="AM259" s="179"/>
      <c r="AN259" s="179"/>
      <c r="AO259" s="179"/>
    </row>
    <row r="260" spans="1:41" x14ac:dyDescent="0.2">
      <c r="A260" s="18"/>
      <c r="B260" s="250"/>
      <c r="C260" s="19"/>
      <c r="D260" s="427" t="str">
        <f t="shared" si="19"/>
        <v/>
      </c>
      <c r="E260" s="434">
        <v>258</v>
      </c>
      <c r="F260" s="429">
        <f>Berechnung!Y262</f>
        <v>2</v>
      </c>
      <c r="G260" s="435" t="s">
        <v>194</v>
      </c>
      <c r="H260" s="449" t="s">
        <v>716</v>
      </c>
      <c r="I260" s="450" t="s">
        <v>193</v>
      </c>
      <c r="J260" s="7">
        <f t="shared" si="20"/>
        <v>0</v>
      </c>
      <c r="K260" s="356" t="e">
        <f t="shared" ref="K260:K323" si="21">IF(I260="","",VLOOKUP(I260,$B$2:$C$906,2,FALSE))</f>
        <v>#N/A</v>
      </c>
      <c r="L260" s="180" t="b">
        <f t="shared" ref="L260:L323" si="22">ISNA(K260&lt;=0)</f>
        <v>1</v>
      </c>
      <c r="M260" s="433"/>
      <c r="N260" s="179"/>
      <c r="O260" s="179"/>
      <c r="P260" s="179"/>
      <c r="Q260" s="179"/>
      <c r="R260" s="179"/>
      <c r="S260" s="179"/>
      <c r="T260" s="179"/>
      <c r="U260" s="179"/>
      <c r="V260" s="179"/>
      <c r="W260" s="179"/>
      <c r="X260" s="179"/>
      <c r="Y260" s="179"/>
      <c r="Z260" s="179"/>
      <c r="AA260" s="179"/>
      <c r="AB260" s="179"/>
      <c r="AC260" s="179"/>
      <c r="AD260" s="179"/>
      <c r="AE260" s="179"/>
      <c r="AF260" s="179"/>
      <c r="AG260" s="179"/>
      <c r="AH260" s="179"/>
      <c r="AI260" s="179"/>
      <c r="AJ260" s="179"/>
      <c r="AK260" s="179"/>
      <c r="AL260" s="179"/>
      <c r="AM260" s="179"/>
      <c r="AN260" s="179"/>
      <c r="AO260" s="179"/>
    </row>
    <row r="261" spans="1:41" x14ac:dyDescent="0.2">
      <c r="A261" s="18"/>
      <c r="B261" s="250"/>
      <c r="C261" s="19"/>
      <c r="D261" s="427" t="str">
        <f t="shared" si="19"/>
        <v/>
      </c>
      <c r="E261" s="428">
        <v>259</v>
      </c>
      <c r="F261" s="429">
        <f>Berechnung!Y263</f>
        <v>2</v>
      </c>
      <c r="G261" s="435" t="s">
        <v>194</v>
      </c>
      <c r="H261" s="449" t="s">
        <v>716</v>
      </c>
      <c r="I261" s="450" t="s">
        <v>209</v>
      </c>
      <c r="J261" s="7">
        <f t="shared" si="20"/>
        <v>0</v>
      </c>
      <c r="K261" s="356" t="e">
        <f t="shared" si="21"/>
        <v>#N/A</v>
      </c>
      <c r="L261" s="180" t="b">
        <f t="shared" si="22"/>
        <v>1</v>
      </c>
      <c r="M261" s="433"/>
      <c r="N261" s="179"/>
      <c r="O261" s="179"/>
      <c r="P261" s="179"/>
      <c r="Q261" s="179"/>
      <c r="R261" s="179"/>
      <c r="S261" s="179"/>
      <c r="T261" s="179"/>
      <c r="U261" s="179"/>
      <c r="V261" s="179"/>
      <c r="W261" s="179"/>
      <c r="X261" s="179"/>
      <c r="Y261" s="179"/>
      <c r="Z261" s="179"/>
      <c r="AA261" s="179"/>
      <c r="AB261" s="179"/>
      <c r="AC261" s="179"/>
      <c r="AD261" s="179"/>
      <c r="AE261" s="179"/>
      <c r="AF261" s="179"/>
      <c r="AG261" s="179"/>
      <c r="AH261" s="179"/>
      <c r="AI261" s="179"/>
      <c r="AJ261" s="179"/>
      <c r="AK261" s="179"/>
      <c r="AL261" s="179"/>
      <c r="AM261" s="179"/>
      <c r="AN261" s="179"/>
      <c r="AO261" s="179"/>
    </row>
    <row r="262" spans="1:41" x14ac:dyDescent="0.2">
      <c r="A262" s="18"/>
      <c r="B262" s="250"/>
      <c r="C262" s="19"/>
      <c r="D262" s="427" t="str">
        <f t="shared" si="19"/>
        <v/>
      </c>
      <c r="E262" s="434">
        <v>260</v>
      </c>
      <c r="F262" s="429">
        <f>Berechnung!Y264</f>
        <v>2</v>
      </c>
      <c r="G262" s="435" t="s">
        <v>212</v>
      </c>
      <c r="H262" s="449" t="s">
        <v>716</v>
      </c>
      <c r="I262" s="450" t="s">
        <v>210</v>
      </c>
      <c r="J262" s="7">
        <f t="shared" si="20"/>
        <v>0</v>
      </c>
      <c r="K262" s="356" t="e">
        <f t="shared" si="21"/>
        <v>#N/A</v>
      </c>
      <c r="L262" s="180" t="b">
        <f t="shared" si="22"/>
        <v>1</v>
      </c>
      <c r="M262" s="433"/>
      <c r="N262" s="179"/>
      <c r="O262" s="179"/>
      <c r="P262" s="179"/>
      <c r="Q262" s="179"/>
      <c r="R262" s="179"/>
      <c r="S262" s="179"/>
      <c r="T262" s="179"/>
      <c r="U262" s="179"/>
      <c r="V262" s="179"/>
      <c r="W262" s="179"/>
      <c r="X262" s="179"/>
      <c r="Y262" s="179"/>
      <c r="Z262" s="179"/>
      <c r="AA262" s="179"/>
      <c r="AB262" s="179"/>
      <c r="AC262" s="179"/>
      <c r="AD262" s="179"/>
      <c r="AE262" s="179"/>
      <c r="AF262" s="179"/>
      <c r="AG262" s="179"/>
      <c r="AH262" s="179"/>
      <c r="AI262" s="179"/>
      <c r="AJ262" s="179"/>
      <c r="AK262" s="179"/>
      <c r="AL262" s="179"/>
      <c r="AM262" s="179"/>
      <c r="AN262" s="179"/>
      <c r="AO262" s="179"/>
    </row>
    <row r="263" spans="1:41" x14ac:dyDescent="0.2">
      <c r="A263" s="18"/>
      <c r="B263" s="251"/>
      <c r="C263" s="19"/>
      <c r="D263" s="427" t="str">
        <f t="shared" si="19"/>
        <v/>
      </c>
      <c r="E263" s="428">
        <v>261</v>
      </c>
      <c r="F263" s="429">
        <f>Berechnung!Y265</f>
        <v>1</v>
      </c>
      <c r="G263" s="435" t="s">
        <v>196</v>
      </c>
      <c r="H263" s="449" t="s">
        <v>716</v>
      </c>
      <c r="I263" s="450" t="s">
        <v>211</v>
      </c>
      <c r="J263" s="7">
        <f t="shared" si="20"/>
        <v>0</v>
      </c>
      <c r="K263" s="356" t="e">
        <f t="shared" si="21"/>
        <v>#N/A</v>
      </c>
      <c r="L263" s="180" t="b">
        <f t="shared" si="22"/>
        <v>1</v>
      </c>
      <c r="M263" s="433"/>
      <c r="N263" s="179"/>
      <c r="O263" s="179"/>
      <c r="P263" s="179"/>
      <c r="Q263" s="179"/>
      <c r="R263" s="179"/>
      <c r="S263" s="179"/>
      <c r="T263" s="179"/>
      <c r="U263" s="179"/>
      <c r="V263" s="179"/>
      <c r="W263" s="179"/>
      <c r="X263" s="179"/>
      <c r="Y263" s="179"/>
      <c r="Z263" s="179"/>
      <c r="AA263" s="179"/>
      <c r="AB263" s="179"/>
      <c r="AC263" s="179"/>
      <c r="AD263" s="179"/>
      <c r="AE263" s="179"/>
      <c r="AF263" s="179"/>
      <c r="AG263" s="179"/>
      <c r="AH263" s="179"/>
      <c r="AI263" s="179"/>
      <c r="AJ263" s="179"/>
      <c r="AK263" s="179"/>
      <c r="AL263" s="179"/>
      <c r="AM263" s="179"/>
      <c r="AN263" s="179"/>
      <c r="AO263" s="179"/>
    </row>
    <row r="264" spans="1:41" x14ac:dyDescent="0.2">
      <c r="A264" s="18"/>
      <c r="B264" s="250"/>
      <c r="C264" s="19"/>
      <c r="D264" s="427" t="str">
        <f t="shared" si="19"/>
        <v/>
      </c>
      <c r="E264" s="434">
        <v>262</v>
      </c>
      <c r="F264" s="429">
        <f>Berechnung!Y266</f>
        <v>4</v>
      </c>
      <c r="G264" s="435" t="s">
        <v>196</v>
      </c>
      <c r="H264" s="449" t="s">
        <v>716</v>
      </c>
      <c r="I264" s="450" t="s">
        <v>205</v>
      </c>
      <c r="J264" s="7">
        <f t="shared" si="20"/>
        <v>0</v>
      </c>
      <c r="K264" s="356" t="e">
        <f t="shared" si="21"/>
        <v>#N/A</v>
      </c>
      <c r="L264" s="180" t="b">
        <f t="shared" si="22"/>
        <v>1</v>
      </c>
      <c r="M264" s="433"/>
      <c r="N264" s="179"/>
      <c r="O264" s="179"/>
      <c r="P264" s="179"/>
      <c r="Q264" s="179"/>
      <c r="R264" s="179"/>
      <c r="S264" s="179"/>
      <c r="T264" s="179"/>
      <c r="U264" s="179"/>
      <c r="V264" s="179"/>
      <c r="W264" s="179"/>
      <c r="X264" s="179"/>
      <c r="Y264" s="179"/>
      <c r="Z264" s="179"/>
      <c r="AA264" s="179"/>
      <c r="AB264" s="179"/>
      <c r="AC264" s="179"/>
      <c r="AD264" s="179"/>
      <c r="AE264" s="179"/>
      <c r="AF264" s="179"/>
      <c r="AG264" s="179"/>
      <c r="AH264" s="179"/>
      <c r="AI264" s="179"/>
      <c r="AJ264" s="179"/>
      <c r="AK264" s="179"/>
      <c r="AL264" s="179"/>
      <c r="AM264" s="179"/>
      <c r="AN264" s="179"/>
      <c r="AO264" s="179"/>
    </row>
    <row r="265" spans="1:41" x14ac:dyDescent="0.2">
      <c r="A265" s="18"/>
      <c r="B265" s="250"/>
      <c r="C265" s="19"/>
      <c r="D265" s="427" t="str">
        <f t="shared" ref="D265:D328" si="23">IF(B265="","",VLOOKUP(B265,$I$2:$I$851,1,FALSE))</f>
        <v/>
      </c>
      <c r="E265" s="428">
        <v>263</v>
      </c>
      <c r="F265" s="429">
        <f>Berechnung!Y267</f>
        <v>4</v>
      </c>
      <c r="G265" s="435" t="s">
        <v>196</v>
      </c>
      <c r="H265" s="449" t="s">
        <v>716</v>
      </c>
      <c r="I265" s="450" t="s">
        <v>213</v>
      </c>
      <c r="J265" s="7">
        <f t="shared" si="20"/>
        <v>0</v>
      </c>
      <c r="K265" s="356" t="e">
        <f t="shared" si="21"/>
        <v>#N/A</v>
      </c>
      <c r="L265" s="180" t="b">
        <f t="shared" si="22"/>
        <v>1</v>
      </c>
      <c r="M265" s="433"/>
      <c r="N265" s="179"/>
      <c r="O265" s="179"/>
      <c r="P265" s="179"/>
      <c r="Q265" s="179"/>
      <c r="R265" s="179"/>
      <c r="S265" s="179"/>
      <c r="T265" s="179"/>
      <c r="U265" s="179"/>
      <c r="V265" s="179"/>
      <c r="W265" s="179"/>
      <c r="X265" s="179"/>
      <c r="Y265" s="179"/>
      <c r="Z265" s="179"/>
      <c r="AA265" s="179"/>
      <c r="AB265" s="179"/>
      <c r="AC265" s="179"/>
      <c r="AD265" s="179"/>
      <c r="AE265" s="179"/>
      <c r="AF265" s="179"/>
      <c r="AG265" s="179"/>
      <c r="AH265" s="179"/>
      <c r="AI265" s="179"/>
      <c r="AJ265" s="179"/>
      <c r="AK265" s="179"/>
      <c r="AL265" s="179"/>
      <c r="AM265" s="179"/>
      <c r="AN265" s="179"/>
      <c r="AO265" s="179"/>
    </row>
    <row r="266" spans="1:41" x14ac:dyDescent="0.2">
      <c r="A266" s="18"/>
      <c r="B266" s="250"/>
      <c r="C266" s="19"/>
      <c r="D266" s="427" t="str">
        <f t="shared" si="23"/>
        <v/>
      </c>
      <c r="E266" s="434">
        <v>264</v>
      </c>
      <c r="F266" s="429">
        <f>Berechnung!Y268</f>
        <v>4</v>
      </c>
      <c r="G266" s="435" t="s">
        <v>196</v>
      </c>
      <c r="H266" s="449" t="s">
        <v>716</v>
      </c>
      <c r="I266" s="450" t="s">
        <v>729</v>
      </c>
      <c r="J266" s="7">
        <f t="shared" si="20"/>
        <v>0</v>
      </c>
      <c r="K266" s="356" t="e">
        <f t="shared" si="21"/>
        <v>#N/A</v>
      </c>
      <c r="L266" s="180" t="b">
        <f t="shared" si="22"/>
        <v>1</v>
      </c>
      <c r="M266" s="433"/>
      <c r="N266" s="179"/>
      <c r="O266" s="179"/>
      <c r="P266" s="179"/>
      <c r="Q266" s="179"/>
      <c r="R266" s="179"/>
      <c r="S266" s="179"/>
      <c r="T266" s="179"/>
      <c r="U266" s="179"/>
      <c r="V266" s="179"/>
      <c r="W266" s="179"/>
      <c r="X266" s="179"/>
      <c r="Y266" s="179"/>
      <c r="Z266" s="179"/>
      <c r="AA266" s="179"/>
      <c r="AB266" s="179"/>
      <c r="AC266" s="179"/>
      <c r="AD266" s="179"/>
      <c r="AE266" s="179"/>
      <c r="AF266" s="179"/>
      <c r="AG266" s="179"/>
      <c r="AH266" s="179"/>
      <c r="AI266" s="179"/>
      <c r="AJ266" s="179"/>
      <c r="AK266" s="179"/>
      <c r="AL266" s="179"/>
      <c r="AM266" s="179"/>
      <c r="AN266" s="179"/>
      <c r="AO266" s="179"/>
    </row>
    <row r="267" spans="1:41" x14ac:dyDescent="0.2">
      <c r="A267" s="18"/>
      <c r="B267" s="250"/>
      <c r="C267" s="19"/>
      <c r="D267" s="427" t="str">
        <f t="shared" si="23"/>
        <v/>
      </c>
      <c r="E267" s="428">
        <v>265</v>
      </c>
      <c r="F267" s="429">
        <f>Berechnung!Y269</f>
        <v>8</v>
      </c>
      <c r="G267" s="435" t="s">
        <v>196</v>
      </c>
      <c r="H267" s="449" t="s">
        <v>716</v>
      </c>
      <c r="I267" s="450" t="s">
        <v>195</v>
      </c>
      <c r="J267" s="7">
        <f t="shared" si="20"/>
        <v>0</v>
      </c>
      <c r="K267" s="356" t="e">
        <f t="shared" si="21"/>
        <v>#N/A</v>
      </c>
      <c r="L267" s="180" t="b">
        <f t="shared" si="22"/>
        <v>1</v>
      </c>
      <c r="M267" s="433"/>
      <c r="N267" s="179"/>
      <c r="O267" s="179"/>
      <c r="P267" s="179"/>
      <c r="Q267" s="179"/>
      <c r="R267" s="179"/>
      <c r="S267" s="179"/>
      <c r="T267" s="179"/>
      <c r="U267" s="179"/>
      <c r="V267" s="179"/>
      <c r="W267" s="179"/>
      <c r="X267" s="179"/>
      <c r="Y267" s="179"/>
      <c r="Z267" s="179"/>
      <c r="AA267" s="179"/>
      <c r="AB267" s="179"/>
      <c r="AC267" s="179"/>
      <c r="AD267" s="179"/>
      <c r="AE267" s="179"/>
      <c r="AF267" s="179"/>
      <c r="AG267" s="179"/>
      <c r="AH267" s="179"/>
      <c r="AI267" s="179"/>
      <c r="AJ267" s="179"/>
      <c r="AK267" s="179"/>
      <c r="AL267" s="179"/>
      <c r="AM267" s="179"/>
      <c r="AN267" s="179"/>
      <c r="AO267" s="179"/>
    </row>
    <row r="268" spans="1:41" x14ac:dyDescent="0.2">
      <c r="A268" s="18"/>
      <c r="B268" s="250"/>
      <c r="C268" s="19"/>
      <c r="D268" s="427" t="str">
        <f t="shared" si="23"/>
        <v/>
      </c>
      <c r="E268" s="434">
        <v>266</v>
      </c>
      <c r="F268" s="429">
        <f>Berechnung!Y270</f>
        <v>4</v>
      </c>
      <c r="G268" s="435" t="s">
        <v>196</v>
      </c>
      <c r="H268" s="449" t="s">
        <v>716</v>
      </c>
      <c r="I268" s="450" t="s">
        <v>730</v>
      </c>
      <c r="J268" s="7">
        <f t="shared" si="20"/>
        <v>0</v>
      </c>
      <c r="K268" s="356" t="e">
        <f t="shared" si="21"/>
        <v>#N/A</v>
      </c>
      <c r="L268" s="180" t="b">
        <f t="shared" si="22"/>
        <v>1</v>
      </c>
      <c r="M268" s="433"/>
      <c r="N268" s="179"/>
      <c r="O268" s="179"/>
      <c r="P268" s="179"/>
      <c r="Q268" s="179"/>
      <c r="R268" s="179"/>
      <c r="S268" s="179"/>
      <c r="T268" s="179"/>
      <c r="U268" s="179"/>
      <c r="V268" s="179"/>
      <c r="W268" s="179"/>
      <c r="X268" s="179"/>
      <c r="Y268" s="179"/>
      <c r="Z268" s="179"/>
      <c r="AA268" s="179"/>
      <c r="AB268" s="179"/>
      <c r="AC268" s="179"/>
      <c r="AD268" s="179"/>
      <c r="AE268" s="179"/>
      <c r="AF268" s="179"/>
      <c r="AG268" s="179"/>
      <c r="AH268" s="179"/>
      <c r="AI268" s="179"/>
      <c r="AJ268" s="179"/>
      <c r="AK268" s="179"/>
      <c r="AL268" s="179"/>
      <c r="AM268" s="179"/>
      <c r="AN268" s="179"/>
      <c r="AO268" s="179"/>
    </row>
    <row r="269" spans="1:41" x14ac:dyDescent="0.2">
      <c r="A269" s="18"/>
      <c r="B269" s="250"/>
      <c r="C269" s="19"/>
      <c r="D269" s="427" t="str">
        <f t="shared" si="23"/>
        <v/>
      </c>
      <c r="E269" s="428">
        <v>267</v>
      </c>
      <c r="F269" s="429">
        <f>Berechnung!Y271</f>
        <v>4</v>
      </c>
      <c r="G269" s="435" t="s">
        <v>196</v>
      </c>
      <c r="H269" s="449" t="s">
        <v>716</v>
      </c>
      <c r="I269" s="450" t="s">
        <v>197</v>
      </c>
      <c r="J269" s="7">
        <f t="shared" si="20"/>
        <v>0</v>
      </c>
      <c r="K269" s="356" t="e">
        <f t="shared" si="21"/>
        <v>#N/A</v>
      </c>
      <c r="L269" s="180" t="b">
        <f t="shared" si="22"/>
        <v>1</v>
      </c>
      <c r="M269" s="433"/>
      <c r="N269" s="179"/>
      <c r="O269" s="179"/>
      <c r="P269" s="179"/>
      <c r="Q269" s="179"/>
      <c r="R269" s="179"/>
      <c r="S269" s="179"/>
      <c r="T269" s="179"/>
      <c r="U269" s="179"/>
      <c r="V269" s="179"/>
      <c r="W269" s="179"/>
      <c r="X269" s="179"/>
      <c r="Y269" s="179"/>
      <c r="Z269" s="179"/>
      <c r="AA269" s="179"/>
      <c r="AB269" s="179"/>
      <c r="AC269" s="179"/>
      <c r="AD269" s="179"/>
      <c r="AE269" s="179"/>
      <c r="AF269" s="179"/>
      <c r="AG269" s="179"/>
      <c r="AH269" s="179"/>
      <c r="AI269" s="179"/>
      <c r="AJ269" s="179"/>
      <c r="AK269" s="179"/>
      <c r="AL269" s="179"/>
      <c r="AM269" s="179"/>
      <c r="AN269" s="179"/>
      <c r="AO269" s="179"/>
    </row>
    <row r="270" spans="1:41" x14ac:dyDescent="0.2">
      <c r="A270" s="18"/>
      <c r="B270" s="250"/>
      <c r="C270" s="19"/>
      <c r="D270" s="427" t="str">
        <f t="shared" si="23"/>
        <v/>
      </c>
      <c r="E270" s="434">
        <v>268</v>
      </c>
      <c r="F270" s="429">
        <f>Berechnung!Y272</f>
        <v>1</v>
      </c>
      <c r="G270" s="435" t="s">
        <v>196</v>
      </c>
      <c r="H270" s="449" t="s">
        <v>716</v>
      </c>
      <c r="I270" s="450" t="s">
        <v>731</v>
      </c>
      <c r="J270" s="7">
        <f t="shared" si="20"/>
        <v>0</v>
      </c>
      <c r="K270" s="356" t="e">
        <f t="shared" si="21"/>
        <v>#N/A</v>
      </c>
      <c r="L270" s="180" t="b">
        <f t="shared" si="22"/>
        <v>1</v>
      </c>
      <c r="M270" s="433"/>
      <c r="N270" s="179"/>
      <c r="O270" s="179"/>
      <c r="P270" s="179"/>
      <c r="Q270" s="179"/>
      <c r="R270" s="179"/>
      <c r="S270" s="179"/>
      <c r="T270" s="179"/>
      <c r="U270" s="179"/>
      <c r="V270" s="179"/>
      <c r="W270" s="179"/>
      <c r="X270" s="179"/>
      <c r="Y270" s="179"/>
      <c r="Z270" s="179"/>
      <c r="AA270" s="179"/>
      <c r="AB270" s="179"/>
      <c r="AC270" s="179"/>
      <c r="AD270" s="179"/>
      <c r="AE270" s="179"/>
      <c r="AF270" s="179"/>
      <c r="AG270" s="179"/>
      <c r="AH270" s="179"/>
      <c r="AI270" s="179"/>
      <c r="AJ270" s="179"/>
      <c r="AK270" s="179"/>
      <c r="AL270" s="179"/>
      <c r="AM270" s="179"/>
      <c r="AN270" s="179"/>
      <c r="AO270" s="179"/>
    </row>
    <row r="271" spans="1:41" x14ac:dyDescent="0.2">
      <c r="A271" s="18"/>
      <c r="B271" s="250"/>
      <c r="C271" s="19"/>
      <c r="D271" s="427" t="str">
        <f t="shared" si="23"/>
        <v/>
      </c>
      <c r="E271" s="428">
        <v>269</v>
      </c>
      <c r="F271" s="429">
        <f>Berechnung!Y273</f>
        <v>4</v>
      </c>
      <c r="G271" s="435" t="s">
        <v>196</v>
      </c>
      <c r="H271" s="449" t="s">
        <v>716</v>
      </c>
      <c r="I271" s="450" t="s">
        <v>200</v>
      </c>
      <c r="J271" s="7">
        <f t="shared" si="20"/>
        <v>0</v>
      </c>
      <c r="K271" s="356" t="e">
        <f t="shared" si="21"/>
        <v>#N/A</v>
      </c>
      <c r="L271" s="180" t="b">
        <f t="shared" si="22"/>
        <v>1</v>
      </c>
      <c r="M271" s="433"/>
      <c r="N271" s="179"/>
      <c r="O271" s="179"/>
      <c r="P271" s="179"/>
      <c r="Q271" s="179"/>
      <c r="R271" s="179"/>
      <c r="S271" s="179"/>
      <c r="T271" s="179"/>
      <c r="U271" s="179"/>
      <c r="V271" s="179"/>
      <c r="W271" s="179"/>
      <c r="X271" s="179"/>
      <c r="Y271" s="179"/>
      <c r="Z271" s="179"/>
      <c r="AA271" s="179"/>
      <c r="AB271" s="179"/>
      <c r="AC271" s="179"/>
      <c r="AD271" s="179"/>
      <c r="AE271" s="179"/>
      <c r="AF271" s="179"/>
      <c r="AG271" s="179"/>
      <c r="AH271" s="179"/>
      <c r="AI271" s="179"/>
      <c r="AJ271" s="179"/>
      <c r="AK271" s="179"/>
      <c r="AL271" s="179"/>
      <c r="AM271" s="179"/>
      <c r="AN271" s="179"/>
      <c r="AO271" s="179"/>
    </row>
    <row r="272" spans="1:41" x14ac:dyDescent="0.2">
      <c r="A272" s="18"/>
      <c r="B272" s="251"/>
      <c r="C272" s="19"/>
      <c r="D272" s="427" t="str">
        <f t="shared" si="23"/>
        <v/>
      </c>
      <c r="E272" s="434">
        <v>270</v>
      </c>
      <c r="F272" s="429">
        <f>Berechnung!Y274</f>
        <v>1</v>
      </c>
      <c r="G272" s="435" t="s">
        <v>733</v>
      </c>
      <c r="H272" s="449" t="s">
        <v>716</v>
      </c>
      <c r="I272" s="450" t="s">
        <v>201</v>
      </c>
      <c r="J272" s="7">
        <f t="shared" si="20"/>
        <v>0</v>
      </c>
      <c r="K272" s="356" t="e">
        <f t="shared" si="21"/>
        <v>#N/A</v>
      </c>
      <c r="L272" s="180" t="b">
        <f t="shared" si="22"/>
        <v>1</v>
      </c>
      <c r="M272" s="433"/>
      <c r="N272" s="179"/>
      <c r="O272" s="179"/>
      <c r="P272" s="179"/>
      <c r="Q272" s="179"/>
      <c r="R272" s="179"/>
      <c r="S272" s="179"/>
      <c r="T272" s="179"/>
      <c r="U272" s="179"/>
      <c r="V272" s="179"/>
      <c r="W272" s="179"/>
      <c r="X272" s="179"/>
      <c r="Y272" s="179"/>
      <c r="Z272" s="179"/>
      <c r="AA272" s="179"/>
      <c r="AB272" s="179"/>
      <c r="AC272" s="179"/>
      <c r="AD272" s="179"/>
      <c r="AE272" s="179"/>
      <c r="AF272" s="179"/>
      <c r="AG272" s="179"/>
      <c r="AH272" s="179"/>
      <c r="AI272" s="179"/>
      <c r="AJ272" s="179"/>
      <c r="AK272" s="179"/>
      <c r="AL272" s="179"/>
      <c r="AM272" s="179"/>
      <c r="AN272" s="179"/>
      <c r="AO272" s="179"/>
    </row>
    <row r="273" spans="1:41" x14ac:dyDescent="0.2">
      <c r="A273" s="18"/>
      <c r="B273" s="250"/>
      <c r="C273" s="19"/>
      <c r="D273" s="427" t="str">
        <f t="shared" si="23"/>
        <v/>
      </c>
      <c r="E273" s="428">
        <v>271</v>
      </c>
      <c r="F273" s="429">
        <f>Berechnung!Y275</f>
        <v>2</v>
      </c>
      <c r="G273" s="435" t="s">
        <v>733</v>
      </c>
      <c r="H273" s="449" t="s">
        <v>716</v>
      </c>
      <c r="I273" s="450" t="s">
        <v>1326</v>
      </c>
      <c r="J273" s="7">
        <f t="shared" si="20"/>
        <v>0</v>
      </c>
      <c r="K273" s="356" t="e">
        <f t="shared" si="21"/>
        <v>#N/A</v>
      </c>
      <c r="L273" s="180" t="b">
        <f t="shared" si="22"/>
        <v>1</v>
      </c>
      <c r="M273" s="433"/>
      <c r="N273" s="179"/>
      <c r="O273" s="179"/>
      <c r="P273" s="179"/>
      <c r="Q273" s="179"/>
      <c r="R273" s="179"/>
      <c r="S273" s="179"/>
      <c r="T273" s="179"/>
      <c r="U273" s="179"/>
      <c r="V273" s="179"/>
      <c r="W273" s="179"/>
      <c r="X273" s="179"/>
      <c r="Y273" s="179"/>
      <c r="Z273" s="179"/>
      <c r="AA273" s="179"/>
      <c r="AB273" s="179"/>
      <c r="AC273" s="179"/>
      <c r="AD273" s="179"/>
      <c r="AE273" s="179"/>
      <c r="AF273" s="179"/>
      <c r="AG273" s="179"/>
      <c r="AH273" s="179"/>
      <c r="AI273" s="179"/>
      <c r="AJ273" s="179"/>
      <c r="AK273" s="179"/>
      <c r="AL273" s="179"/>
      <c r="AM273" s="179"/>
      <c r="AN273" s="179"/>
      <c r="AO273" s="179"/>
    </row>
    <row r="274" spans="1:41" x14ac:dyDescent="0.2">
      <c r="A274" s="18"/>
      <c r="B274" s="250"/>
      <c r="C274" s="19"/>
      <c r="D274" s="427" t="str">
        <f t="shared" si="23"/>
        <v/>
      </c>
      <c r="E274" s="434">
        <v>272</v>
      </c>
      <c r="F274" s="429">
        <f>Berechnung!Y276</f>
        <v>2</v>
      </c>
      <c r="G274" s="435" t="s">
        <v>733</v>
      </c>
      <c r="H274" s="449" t="s">
        <v>716</v>
      </c>
      <c r="I274" s="450" t="s">
        <v>734</v>
      </c>
      <c r="J274" s="7">
        <f t="shared" si="20"/>
        <v>0</v>
      </c>
      <c r="K274" s="356" t="e">
        <f t="shared" si="21"/>
        <v>#N/A</v>
      </c>
      <c r="L274" s="180" t="b">
        <f t="shared" si="22"/>
        <v>1</v>
      </c>
      <c r="M274" s="433"/>
      <c r="N274" s="179"/>
      <c r="O274" s="179"/>
      <c r="P274" s="179"/>
      <c r="Q274" s="179"/>
      <c r="R274" s="179"/>
      <c r="S274" s="179"/>
      <c r="T274" s="179"/>
      <c r="U274" s="179"/>
      <c r="V274" s="179"/>
      <c r="W274" s="179"/>
      <c r="X274" s="179"/>
      <c r="Y274" s="179"/>
      <c r="Z274" s="179"/>
      <c r="AA274" s="179"/>
      <c r="AB274" s="179"/>
      <c r="AC274" s="179"/>
      <c r="AD274" s="179"/>
      <c r="AE274" s="179"/>
      <c r="AF274" s="179"/>
      <c r="AG274" s="179"/>
      <c r="AH274" s="179"/>
      <c r="AI274" s="179"/>
      <c r="AJ274" s="179"/>
      <c r="AK274" s="179"/>
      <c r="AL274" s="179"/>
      <c r="AM274" s="179"/>
      <c r="AN274" s="179"/>
      <c r="AO274" s="179"/>
    </row>
    <row r="275" spans="1:41" x14ac:dyDescent="0.2">
      <c r="A275" s="18"/>
      <c r="B275" s="250"/>
      <c r="C275" s="19"/>
      <c r="D275" s="427" t="str">
        <f t="shared" si="23"/>
        <v/>
      </c>
      <c r="E275" s="428">
        <v>273</v>
      </c>
      <c r="F275" s="429">
        <f>Berechnung!Y277</f>
        <v>2</v>
      </c>
      <c r="G275" s="435" t="s">
        <v>214</v>
      </c>
      <c r="H275" s="449" t="s">
        <v>716</v>
      </c>
      <c r="I275" s="450" t="s">
        <v>202</v>
      </c>
      <c r="J275" s="7">
        <f t="shared" si="20"/>
        <v>0</v>
      </c>
      <c r="K275" s="356" t="e">
        <f t="shared" si="21"/>
        <v>#N/A</v>
      </c>
      <c r="L275" s="180" t="b">
        <f t="shared" si="22"/>
        <v>1</v>
      </c>
      <c r="M275" s="433"/>
      <c r="N275" s="179"/>
      <c r="O275" s="179"/>
      <c r="P275" s="179"/>
      <c r="Q275" s="179"/>
      <c r="R275" s="179"/>
      <c r="S275" s="179"/>
      <c r="T275" s="179"/>
      <c r="U275" s="179"/>
      <c r="V275" s="179"/>
      <c r="W275" s="179"/>
      <c r="X275" s="179"/>
      <c r="Y275" s="179"/>
      <c r="Z275" s="179"/>
      <c r="AA275" s="179"/>
      <c r="AB275" s="179"/>
      <c r="AC275" s="179"/>
      <c r="AD275" s="179"/>
      <c r="AE275" s="179"/>
      <c r="AF275" s="179"/>
      <c r="AG275" s="179"/>
      <c r="AH275" s="179"/>
      <c r="AI275" s="179"/>
      <c r="AJ275" s="179"/>
      <c r="AK275" s="179"/>
      <c r="AL275" s="179"/>
      <c r="AM275" s="179"/>
      <c r="AN275" s="179"/>
      <c r="AO275" s="179"/>
    </row>
    <row r="276" spans="1:41" x14ac:dyDescent="0.2">
      <c r="A276" s="18"/>
      <c r="B276" s="250"/>
      <c r="C276" s="19"/>
      <c r="D276" s="427" t="str">
        <f t="shared" si="23"/>
        <v/>
      </c>
      <c r="E276" s="434">
        <v>274</v>
      </c>
      <c r="F276" s="429">
        <f>Berechnung!Y278</f>
        <v>2</v>
      </c>
      <c r="G276" s="435" t="s">
        <v>214</v>
      </c>
      <c r="H276" s="449" t="s">
        <v>716</v>
      </c>
      <c r="I276" s="450" t="s">
        <v>737</v>
      </c>
      <c r="J276" s="7">
        <f t="shared" si="20"/>
        <v>0</v>
      </c>
      <c r="K276" s="356" t="e">
        <f t="shared" si="21"/>
        <v>#N/A</v>
      </c>
      <c r="L276" s="180" t="b">
        <f t="shared" si="22"/>
        <v>1</v>
      </c>
      <c r="M276" s="433"/>
      <c r="N276" s="179"/>
      <c r="O276" s="179"/>
      <c r="P276" s="179"/>
      <c r="Q276" s="179"/>
      <c r="R276" s="179"/>
      <c r="S276" s="179"/>
      <c r="T276" s="179"/>
      <c r="U276" s="179"/>
      <c r="V276" s="179"/>
      <c r="W276" s="179"/>
      <c r="X276" s="179"/>
      <c r="Y276" s="179"/>
      <c r="Z276" s="179"/>
      <c r="AA276" s="179"/>
      <c r="AB276" s="179"/>
      <c r="AC276" s="179"/>
      <c r="AD276" s="179"/>
      <c r="AE276" s="179"/>
      <c r="AF276" s="179"/>
      <c r="AG276" s="179"/>
      <c r="AH276" s="179"/>
      <c r="AI276" s="179"/>
      <c r="AJ276" s="179"/>
      <c r="AK276" s="179"/>
      <c r="AL276" s="179"/>
      <c r="AM276" s="179"/>
      <c r="AN276" s="179"/>
      <c r="AO276" s="179"/>
    </row>
    <row r="277" spans="1:41" x14ac:dyDescent="0.2">
      <c r="A277" s="18"/>
      <c r="B277" s="250"/>
      <c r="C277" s="19"/>
      <c r="D277" s="427" t="str">
        <f t="shared" si="23"/>
        <v/>
      </c>
      <c r="E277" s="428">
        <v>275</v>
      </c>
      <c r="F277" s="429">
        <f>Berechnung!Y279</f>
        <v>2</v>
      </c>
      <c r="G277" s="435" t="s">
        <v>214</v>
      </c>
      <c r="H277" s="449" t="s">
        <v>716</v>
      </c>
      <c r="I277" s="450" t="s">
        <v>215</v>
      </c>
      <c r="J277" s="7">
        <f t="shared" si="20"/>
        <v>0</v>
      </c>
      <c r="K277" s="356" t="e">
        <f t="shared" si="21"/>
        <v>#N/A</v>
      </c>
      <c r="L277" s="180" t="b">
        <f t="shared" si="22"/>
        <v>1</v>
      </c>
      <c r="M277" s="433"/>
      <c r="N277" s="179"/>
      <c r="O277" s="179"/>
      <c r="P277" s="179"/>
      <c r="Q277" s="179"/>
      <c r="R277" s="179"/>
      <c r="S277" s="179"/>
      <c r="T277" s="179"/>
      <c r="U277" s="179"/>
      <c r="V277" s="179"/>
      <c r="W277" s="179"/>
      <c r="X277" s="179"/>
      <c r="Y277" s="179"/>
      <c r="Z277" s="179"/>
      <c r="AA277" s="179"/>
      <c r="AB277" s="179"/>
      <c r="AC277" s="179"/>
      <c r="AD277" s="179"/>
      <c r="AE277" s="179"/>
      <c r="AF277" s="179"/>
      <c r="AG277" s="179"/>
      <c r="AH277" s="179"/>
      <c r="AI277" s="179"/>
      <c r="AJ277" s="179"/>
      <c r="AK277" s="179"/>
      <c r="AL277" s="179"/>
      <c r="AM277" s="179"/>
      <c r="AN277" s="179"/>
      <c r="AO277" s="179"/>
    </row>
    <row r="278" spans="1:41" x14ac:dyDescent="0.2">
      <c r="A278" s="18"/>
      <c r="B278" s="251"/>
      <c r="C278" s="19"/>
      <c r="D278" s="427" t="str">
        <f t="shared" si="23"/>
        <v/>
      </c>
      <c r="E278" s="434">
        <v>276</v>
      </c>
      <c r="F278" s="429">
        <f>Berechnung!Y280</f>
        <v>1</v>
      </c>
      <c r="G278" s="435" t="s">
        <v>217</v>
      </c>
      <c r="H278" s="449" t="s">
        <v>716</v>
      </c>
      <c r="I278" s="450" t="s">
        <v>216</v>
      </c>
      <c r="J278" s="7">
        <f t="shared" si="20"/>
        <v>0</v>
      </c>
      <c r="K278" s="356" t="e">
        <f t="shared" si="21"/>
        <v>#N/A</v>
      </c>
      <c r="L278" s="180" t="b">
        <f t="shared" si="22"/>
        <v>1</v>
      </c>
      <c r="M278" s="433"/>
      <c r="N278" s="179"/>
      <c r="O278" s="179"/>
      <c r="P278" s="179"/>
      <c r="Q278" s="179"/>
      <c r="R278" s="179"/>
      <c r="S278" s="179"/>
      <c r="T278" s="179"/>
      <c r="U278" s="179"/>
      <c r="V278" s="179"/>
      <c r="W278" s="179"/>
      <c r="X278" s="179"/>
      <c r="Y278" s="179"/>
      <c r="Z278" s="179"/>
      <c r="AA278" s="179"/>
      <c r="AB278" s="179"/>
      <c r="AC278" s="179"/>
      <c r="AD278" s="179"/>
      <c r="AE278" s="179"/>
      <c r="AF278" s="179"/>
      <c r="AG278" s="179"/>
      <c r="AH278" s="179"/>
      <c r="AI278" s="179"/>
      <c r="AJ278" s="179"/>
      <c r="AK278" s="179"/>
      <c r="AL278" s="179"/>
      <c r="AM278" s="179"/>
      <c r="AN278" s="179"/>
      <c r="AO278" s="179"/>
    </row>
    <row r="279" spans="1:41" x14ac:dyDescent="0.2">
      <c r="A279" s="18"/>
      <c r="B279" s="250"/>
      <c r="C279" s="19"/>
      <c r="D279" s="427" t="str">
        <f t="shared" si="23"/>
        <v/>
      </c>
      <c r="E279" s="428">
        <v>277</v>
      </c>
      <c r="F279" s="429">
        <f>Berechnung!Y281</f>
        <v>1</v>
      </c>
      <c r="G279" s="435" t="s">
        <v>219</v>
      </c>
      <c r="H279" s="449" t="s">
        <v>716</v>
      </c>
      <c r="I279" s="450" t="s">
        <v>739</v>
      </c>
      <c r="J279" s="7">
        <f t="shared" si="20"/>
        <v>0</v>
      </c>
      <c r="K279" s="356" t="e">
        <f t="shared" si="21"/>
        <v>#N/A</v>
      </c>
      <c r="L279" s="180" t="b">
        <f t="shared" si="22"/>
        <v>1</v>
      </c>
      <c r="M279" s="433"/>
      <c r="N279" s="179"/>
      <c r="O279" s="179"/>
      <c r="P279" s="179"/>
      <c r="Q279" s="179"/>
      <c r="R279" s="179"/>
      <c r="S279" s="179"/>
      <c r="T279" s="179"/>
      <c r="U279" s="179"/>
      <c r="V279" s="179"/>
      <c r="W279" s="179"/>
      <c r="X279" s="179"/>
      <c r="Y279" s="179"/>
      <c r="Z279" s="179"/>
      <c r="AA279" s="179"/>
      <c r="AB279" s="179"/>
      <c r="AC279" s="179"/>
      <c r="AD279" s="179"/>
      <c r="AE279" s="179"/>
      <c r="AF279" s="179"/>
      <c r="AG279" s="179"/>
      <c r="AH279" s="179"/>
      <c r="AI279" s="179"/>
      <c r="AJ279" s="179"/>
      <c r="AK279" s="179"/>
      <c r="AL279" s="179"/>
      <c r="AM279" s="179"/>
      <c r="AN279" s="179"/>
      <c r="AO279" s="179"/>
    </row>
    <row r="280" spans="1:41" x14ac:dyDescent="0.2">
      <c r="A280" s="18"/>
      <c r="B280" s="250"/>
      <c r="C280" s="19"/>
      <c r="D280" s="427" t="str">
        <f t="shared" si="23"/>
        <v/>
      </c>
      <c r="E280" s="434">
        <v>278</v>
      </c>
      <c r="F280" s="429">
        <f>Berechnung!Y282</f>
        <v>1</v>
      </c>
      <c r="G280" s="435" t="s">
        <v>199</v>
      </c>
      <c r="H280" s="449" t="s">
        <v>716</v>
      </c>
      <c r="I280" s="450" t="s">
        <v>220</v>
      </c>
      <c r="J280" s="7">
        <f t="shared" si="20"/>
        <v>0</v>
      </c>
      <c r="K280" s="356" t="e">
        <f t="shared" si="21"/>
        <v>#N/A</v>
      </c>
      <c r="L280" s="180" t="b">
        <f t="shared" si="22"/>
        <v>1</v>
      </c>
      <c r="M280" s="433"/>
      <c r="N280" s="179"/>
      <c r="O280" s="179"/>
      <c r="P280" s="179"/>
      <c r="Q280" s="179"/>
      <c r="R280" s="179"/>
      <c r="S280" s="179"/>
      <c r="T280" s="179"/>
      <c r="U280" s="179"/>
      <c r="V280" s="179"/>
      <c r="W280" s="179"/>
      <c r="X280" s="179"/>
      <c r="Y280" s="179"/>
      <c r="Z280" s="179"/>
      <c r="AA280" s="179"/>
      <c r="AB280" s="179"/>
      <c r="AC280" s="179"/>
      <c r="AD280" s="179"/>
      <c r="AE280" s="179"/>
      <c r="AF280" s="179"/>
      <c r="AG280" s="179"/>
      <c r="AH280" s="179"/>
      <c r="AI280" s="179"/>
      <c r="AJ280" s="179"/>
      <c r="AK280" s="179"/>
      <c r="AL280" s="179"/>
      <c r="AM280" s="179"/>
      <c r="AN280" s="179"/>
      <c r="AO280" s="179"/>
    </row>
    <row r="281" spans="1:41" x14ac:dyDescent="0.2">
      <c r="A281" s="18"/>
      <c r="B281" s="251"/>
      <c r="C281" s="19"/>
      <c r="D281" s="427" t="str">
        <f t="shared" si="23"/>
        <v/>
      </c>
      <c r="E281" s="428">
        <v>279</v>
      </c>
      <c r="F281" s="429">
        <f>Berechnung!Y283</f>
        <v>1</v>
      </c>
      <c r="G281" s="435"/>
      <c r="H281" s="449" t="s">
        <v>724</v>
      </c>
      <c r="I281" s="450" t="s">
        <v>198</v>
      </c>
      <c r="J281" s="7">
        <f t="shared" si="20"/>
        <v>0</v>
      </c>
      <c r="K281" s="356" t="e">
        <f t="shared" si="21"/>
        <v>#N/A</v>
      </c>
      <c r="L281" s="180" t="b">
        <f t="shared" si="22"/>
        <v>1</v>
      </c>
      <c r="M281" s="433"/>
      <c r="N281" s="179"/>
      <c r="O281" s="179"/>
      <c r="P281" s="179"/>
      <c r="Q281" s="179"/>
      <c r="R281" s="179"/>
      <c r="S281" s="179"/>
      <c r="T281" s="179"/>
      <c r="U281" s="179"/>
      <c r="V281" s="179"/>
      <c r="W281" s="179"/>
      <c r="X281" s="179"/>
      <c r="Y281" s="179"/>
      <c r="Z281" s="179"/>
      <c r="AA281" s="179"/>
      <c r="AB281" s="179"/>
      <c r="AC281" s="179"/>
      <c r="AD281" s="179"/>
      <c r="AE281" s="179"/>
      <c r="AF281" s="179"/>
      <c r="AG281" s="179"/>
      <c r="AH281" s="179"/>
      <c r="AI281" s="179"/>
      <c r="AJ281" s="179"/>
      <c r="AK281" s="179"/>
      <c r="AL281" s="179"/>
      <c r="AM281" s="179"/>
      <c r="AN281" s="179"/>
      <c r="AO281" s="179"/>
    </row>
    <row r="282" spans="1:41" x14ac:dyDescent="0.2">
      <c r="A282" s="18"/>
      <c r="B282" s="250"/>
      <c r="C282" s="19"/>
      <c r="D282" s="427" t="str">
        <f t="shared" si="23"/>
        <v/>
      </c>
      <c r="E282" s="434">
        <v>280</v>
      </c>
      <c r="F282" s="429">
        <f>Berechnung!Y284</f>
        <v>1</v>
      </c>
      <c r="G282" s="435"/>
      <c r="H282" s="449" t="s">
        <v>728</v>
      </c>
      <c r="I282" s="450" t="s">
        <v>1312</v>
      </c>
      <c r="J282" s="7">
        <f t="shared" si="20"/>
        <v>0</v>
      </c>
      <c r="K282" s="356" t="e">
        <f t="shared" si="21"/>
        <v>#N/A</v>
      </c>
      <c r="L282" s="180" t="b">
        <f t="shared" si="22"/>
        <v>1</v>
      </c>
      <c r="M282" s="433"/>
      <c r="N282" s="179"/>
      <c r="O282" s="179"/>
      <c r="P282" s="179"/>
      <c r="Q282" s="179"/>
      <c r="R282" s="179"/>
      <c r="S282" s="179"/>
      <c r="T282" s="179"/>
      <c r="U282" s="179"/>
      <c r="V282" s="179"/>
      <c r="W282" s="179"/>
      <c r="X282" s="179"/>
      <c r="Y282" s="179"/>
      <c r="Z282" s="179"/>
      <c r="AA282" s="179"/>
      <c r="AB282" s="179"/>
      <c r="AC282" s="179"/>
      <c r="AD282" s="179"/>
      <c r="AE282" s="179"/>
      <c r="AF282" s="179"/>
      <c r="AG282" s="179"/>
      <c r="AH282" s="179"/>
      <c r="AI282" s="179"/>
      <c r="AJ282" s="179"/>
      <c r="AK282" s="179"/>
      <c r="AL282" s="179"/>
      <c r="AM282" s="179"/>
      <c r="AN282" s="179"/>
      <c r="AO282" s="179"/>
    </row>
    <row r="283" spans="1:41" x14ac:dyDescent="0.2">
      <c r="A283" s="18"/>
      <c r="B283" s="250"/>
      <c r="C283" s="19"/>
      <c r="D283" s="427" t="str">
        <f t="shared" si="23"/>
        <v/>
      </c>
      <c r="E283" s="428">
        <v>281</v>
      </c>
      <c r="F283" s="429">
        <f>Berechnung!Y285</f>
        <v>1</v>
      </c>
      <c r="G283" s="435" t="s">
        <v>224</v>
      </c>
      <c r="H283" s="451" t="s">
        <v>223</v>
      </c>
      <c r="I283" s="450" t="s">
        <v>1113</v>
      </c>
      <c r="J283" s="7">
        <f t="shared" si="20"/>
        <v>0</v>
      </c>
      <c r="K283" s="356" t="e">
        <f t="shared" si="21"/>
        <v>#N/A</v>
      </c>
      <c r="L283" s="180" t="b">
        <f t="shared" si="22"/>
        <v>1</v>
      </c>
      <c r="M283" s="433"/>
      <c r="N283" s="179"/>
      <c r="O283" s="179"/>
      <c r="P283" s="179"/>
      <c r="Q283" s="179"/>
      <c r="R283" s="179"/>
      <c r="S283" s="179"/>
      <c r="T283" s="179"/>
      <c r="U283" s="179"/>
      <c r="V283" s="179"/>
      <c r="W283" s="179"/>
      <c r="X283" s="179"/>
      <c r="Y283" s="179"/>
      <c r="Z283" s="179"/>
      <c r="AA283" s="179"/>
      <c r="AB283" s="179"/>
      <c r="AC283" s="179"/>
      <c r="AD283" s="179"/>
      <c r="AE283" s="179"/>
      <c r="AF283" s="179"/>
      <c r="AG283" s="179"/>
      <c r="AH283" s="179"/>
      <c r="AI283" s="179"/>
      <c r="AJ283" s="179"/>
      <c r="AK283" s="179"/>
      <c r="AL283" s="179"/>
      <c r="AM283" s="179"/>
      <c r="AN283" s="179"/>
      <c r="AO283" s="179"/>
    </row>
    <row r="284" spans="1:41" x14ac:dyDescent="0.2">
      <c r="A284" s="18"/>
      <c r="B284" s="250"/>
      <c r="C284" s="19"/>
      <c r="D284" s="427" t="str">
        <f t="shared" si="23"/>
        <v/>
      </c>
      <c r="E284" s="434">
        <v>282</v>
      </c>
      <c r="F284" s="429">
        <f>Berechnung!Y286</f>
        <v>1</v>
      </c>
      <c r="G284" s="435" t="s">
        <v>227</v>
      </c>
      <c r="H284" s="451" t="s">
        <v>223</v>
      </c>
      <c r="I284" s="432" t="s">
        <v>222</v>
      </c>
      <c r="J284" s="7">
        <f t="shared" si="20"/>
        <v>0</v>
      </c>
      <c r="K284" s="356" t="e">
        <f t="shared" si="21"/>
        <v>#N/A</v>
      </c>
      <c r="L284" s="180" t="b">
        <f t="shared" si="22"/>
        <v>1</v>
      </c>
      <c r="M284" s="433"/>
      <c r="N284" s="179"/>
      <c r="O284" s="179"/>
      <c r="P284" s="179"/>
      <c r="Q284" s="179"/>
      <c r="R284" s="179"/>
      <c r="S284" s="179"/>
      <c r="T284" s="179"/>
      <c r="U284" s="179"/>
      <c r="V284" s="179"/>
      <c r="W284" s="179"/>
      <c r="X284" s="179"/>
      <c r="Y284" s="179"/>
      <c r="Z284" s="179"/>
      <c r="AA284" s="179"/>
      <c r="AB284" s="179"/>
      <c r="AC284" s="179"/>
      <c r="AD284" s="179"/>
      <c r="AE284" s="179"/>
      <c r="AF284" s="179"/>
      <c r="AG284" s="179"/>
      <c r="AH284" s="179"/>
      <c r="AI284" s="179"/>
      <c r="AJ284" s="179"/>
      <c r="AK284" s="179"/>
      <c r="AL284" s="179"/>
      <c r="AM284" s="179"/>
      <c r="AN284" s="179"/>
      <c r="AO284" s="179"/>
    </row>
    <row r="285" spans="1:41" x14ac:dyDescent="0.2">
      <c r="A285" s="18"/>
      <c r="B285" s="250"/>
      <c r="C285" s="19"/>
      <c r="D285" s="427" t="str">
        <f t="shared" si="23"/>
        <v/>
      </c>
      <c r="E285" s="428">
        <v>283</v>
      </c>
      <c r="F285" s="429">
        <f>Berechnung!Y287</f>
        <v>1</v>
      </c>
      <c r="G285" s="435" t="s">
        <v>227</v>
      </c>
      <c r="H285" s="451" t="s">
        <v>223</v>
      </c>
      <c r="I285" s="432" t="s">
        <v>226</v>
      </c>
      <c r="J285" s="7">
        <f t="shared" si="20"/>
        <v>0</v>
      </c>
      <c r="K285" s="356" t="e">
        <f t="shared" si="21"/>
        <v>#N/A</v>
      </c>
      <c r="L285" s="180" t="b">
        <f t="shared" si="22"/>
        <v>1</v>
      </c>
      <c r="M285" s="433"/>
      <c r="N285" s="179"/>
      <c r="O285" s="179"/>
      <c r="P285" s="179"/>
      <c r="Q285" s="179"/>
      <c r="R285" s="179"/>
      <c r="S285" s="179"/>
      <c r="T285" s="179"/>
      <c r="U285" s="179"/>
      <c r="V285" s="179"/>
      <c r="W285" s="179"/>
      <c r="X285" s="179"/>
      <c r="Y285" s="179"/>
      <c r="Z285" s="179"/>
      <c r="AA285" s="179"/>
      <c r="AB285" s="179"/>
      <c r="AC285" s="179"/>
      <c r="AD285" s="179"/>
      <c r="AE285" s="179"/>
      <c r="AF285" s="179"/>
      <c r="AG285" s="179"/>
      <c r="AH285" s="179"/>
      <c r="AI285" s="179"/>
      <c r="AJ285" s="179"/>
      <c r="AK285" s="179"/>
      <c r="AL285" s="179"/>
      <c r="AM285" s="179"/>
      <c r="AN285" s="179"/>
      <c r="AO285" s="179"/>
    </row>
    <row r="286" spans="1:41" x14ac:dyDescent="0.2">
      <c r="A286" s="18"/>
      <c r="B286" s="250"/>
      <c r="C286" s="19"/>
      <c r="D286" s="427" t="str">
        <f t="shared" si="23"/>
        <v/>
      </c>
      <c r="E286" s="434">
        <v>284</v>
      </c>
      <c r="F286" s="429">
        <f>Berechnung!Y288</f>
        <v>1</v>
      </c>
      <c r="G286" s="435" t="s">
        <v>228</v>
      </c>
      <c r="H286" s="431" t="s">
        <v>223</v>
      </c>
      <c r="I286" s="432" t="s">
        <v>749</v>
      </c>
      <c r="J286" s="7">
        <f t="shared" si="20"/>
        <v>0</v>
      </c>
      <c r="K286" s="356" t="e">
        <f t="shared" si="21"/>
        <v>#N/A</v>
      </c>
      <c r="L286" s="180" t="b">
        <f t="shared" si="22"/>
        <v>1</v>
      </c>
      <c r="M286" s="433"/>
      <c r="N286" s="179"/>
      <c r="O286" s="179"/>
      <c r="P286" s="179"/>
      <c r="Q286" s="179"/>
      <c r="R286" s="179"/>
      <c r="S286" s="179"/>
      <c r="T286" s="179"/>
      <c r="U286" s="179"/>
      <c r="V286" s="179"/>
      <c r="W286" s="179"/>
      <c r="X286" s="179"/>
      <c r="Y286" s="179"/>
      <c r="Z286" s="179"/>
      <c r="AA286" s="179"/>
      <c r="AB286" s="179"/>
      <c r="AC286" s="179"/>
      <c r="AD286" s="179"/>
      <c r="AE286" s="179"/>
      <c r="AF286" s="179"/>
      <c r="AG286" s="179"/>
      <c r="AH286" s="179"/>
      <c r="AI286" s="179"/>
      <c r="AJ286" s="179"/>
      <c r="AK286" s="179"/>
      <c r="AL286" s="179"/>
      <c r="AM286" s="179"/>
      <c r="AN286" s="179"/>
      <c r="AO286" s="179"/>
    </row>
    <row r="287" spans="1:41" x14ac:dyDescent="0.2">
      <c r="A287" s="18"/>
      <c r="B287" s="250"/>
      <c r="C287" s="19"/>
      <c r="D287" s="427" t="str">
        <f t="shared" si="23"/>
        <v/>
      </c>
      <c r="E287" s="428">
        <v>285</v>
      </c>
      <c r="F287" s="429">
        <f>Berechnung!Y289</f>
        <v>1</v>
      </c>
      <c r="G287" s="435" t="s">
        <v>228</v>
      </c>
      <c r="H287" s="431" t="s">
        <v>223</v>
      </c>
      <c r="I287" s="432" t="s">
        <v>750</v>
      </c>
      <c r="J287" s="7">
        <f t="shared" si="20"/>
        <v>0</v>
      </c>
      <c r="K287" s="356" t="e">
        <f t="shared" si="21"/>
        <v>#N/A</v>
      </c>
      <c r="L287" s="180" t="b">
        <f t="shared" si="22"/>
        <v>1</v>
      </c>
      <c r="M287" s="433"/>
      <c r="N287" s="179"/>
      <c r="O287" s="179"/>
      <c r="P287" s="179"/>
      <c r="Q287" s="179"/>
      <c r="R287" s="179"/>
      <c r="S287" s="179"/>
      <c r="T287" s="179"/>
      <c r="U287" s="179"/>
      <c r="V287" s="179"/>
      <c r="W287" s="179"/>
      <c r="X287" s="179"/>
      <c r="Y287" s="179"/>
      <c r="Z287" s="179"/>
      <c r="AA287" s="179"/>
      <c r="AB287" s="179"/>
      <c r="AC287" s="179"/>
      <c r="AD287" s="179"/>
      <c r="AE287" s="179"/>
      <c r="AF287" s="179"/>
      <c r="AG287" s="179"/>
      <c r="AH287" s="179"/>
      <c r="AI287" s="179"/>
      <c r="AJ287" s="179"/>
      <c r="AK287" s="179"/>
      <c r="AL287" s="179"/>
      <c r="AM287" s="179"/>
      <c r="AN287" s="179"/>
      <c r="AO287" s="179"/>
    </row>
    <row r="288" spans="1:41" x14ac:dyDescent="0.2">
      <c r="A288" s="18"/>
      <c r="B288" s="250"/>
      <c r="C288" s="19"/>
      <c r="D288" s="427" t="str">
        <f t="shared" si="23"/>
        <v/>
      </c>
      <c r="E288" s="434">
        <v>286</v>
      </c>
      <c r="F288" s="429">
        <f>Berechnung!Y290</f>
        <v>1</v>
      </c>
      <c r="G288" s="435" t="s">
        <v>228</v>
      </c>
      <c r="H288" s="431" t="s">
        <v>223</v>
      </c>
      <c r="I288" s="432" t="s">
        <v>229</v>
      </c>
      <c r="J288" s="7">
        <f t="shared" si="20"/>
        <v>0</v>
      </c>
      <c r="K288" s="356" t="e">
        <f t="shared" si="21"/>
        <v>#N/A</v>
      </c>
      <c r="L288" s="180" t="b">
        <f t="shared" si="22"/>
        <v>1</v>
      </c>
      <c r="M288" s="433"/>
      <c r="N288" s="179"/>
      <c r="O288" s="179"/>
      <c r="P288" s="179"/>
      <c r="Q288" s="179"/>
      <c r="R288" s="179"/>
      <c r="S288" s="179"/>
      <c r="T288" s="179"/>
      <c r="U288" s="179"/>
      <c r="V288" s="179"/>
      <c r="W288" s="179"/>
      <c r="X288" s="179"/>
      <c r="Y288" s="179"/>
      <c r="Z288" s="179"/>
      <c r="AA288" s="179"/>
      <c r="AB288" s="179"/>
      <c r="AC288" s="179"/>
      <c r="AD288" s="179"/>
      <c r="AE288" s="179"/>
      <c r="AF288" s="179"/>
      <c r="AG288" s="179"/>
      <c r="AH288" s="179"/>
      <c r="AI288" s="179"/>
      <c r="AJ288" s="179"/>
      <c r="AK288" s="179"/>
      <c r="AL288" s="179"/>
      <c r="AM288" s="179"/>
      <c r="AN288" s="179"/>
      <c r="AO288" s="179"/>
    </row>
    <row r="289" spans="1:41" x14ac:dyDescent="0.2">
      <c r="A289" s="18"/>
      <c r="B289" s="250"/>
      <c r="C289" s="19"/>
      <c r="D289" s="427" t="str">
        <f t="shared" si="23"/>
        <v/>
      </c>
      <c r="E289" s="428">
        <v>287</v>
      </c>
      <c r="F289" s="429">
        <f>Berechnung!Y291</f>
        <v>1</v>
      </c>
      <c r="G289" s="435" t="s">
        <v>230</v>
      </c>
      <c r="H289" s="431" t="s">
        <v>223</v>
      </c>
      <c r="I289" s="432" t="s">
        <v>751</v>
      </c>
      <c r="J289" s="7">
        <f t="shared" si="20"/>
        <v>0</v>
      </c>
      <c r="K289" s="356" t="e">
        <f t="shared" si="21"/>
        <v>#N/A</v>
      </c>
      <c r="L289" s="180" t="b">
        <f t="shared" si="22"/>
        <v>1</v>
      </c>
      <c r="M289" s="433"/>
      <c r="N289" s="179"/>
      <c r="O289" s="179"/>
      <c r="P289" s="179"/>
      <c r="Q289" s="179"/>
      <c r="R289" s="179"/>
      <c r="S289" s="179"/>
      <c r="T289" s="179"/>
      <c r="U289" s="179"/>
      <c r="V289" s="179"/>
      <c r="W289" s="179"/>
      <c r="X289" s="179"/>
      <c r="Y289" s="179"/>
      <c r="Z289" s="179"/>
      <c r="AA289" s="179"/>
      <c r="AB289" s="179"/>
      <c r="AC289" s="179"/>
      <c r="AD289" s="179"/>
      <c r="AE289" s="179"/>
      <c r="AF289" s="179"/>
      <c r="AG289" s="179"/>
      <c r="AH289" s="179"/>
      <c r="AI289" s="179"/>
      <c r="AJ289" s="179"/>
      <c r="AK289" s="179"/>
      <c r="AL289" s="179"/>
      <c r="AM289" s="179"/>
      <c r="AN289" s="179"/>
      <c r="AO289" s="179"/>
    </row>
    <row r="290" spans="1:41" x14ac:dyDescent="0.2">
      <c r="A290" s="18"/>
      <c r="B290" s="250"/>
      <c r="C290" s="19"/>
      <c r="D290" s="427" t="str">
        <f t="shared" si="23"/>
        <v/>
      </c>
      <c r="E290" s="434">
        <v>288</v>
      </c>
      <c r="F290" s="429">
        <f>Berechnung!Y292</f>
        <v>1</v>
      </c>
      <c r="G290" s="435" t="s">
        <v>230</v>
      </c>
      <c r="H290" s="431" t="s">
        <v>223</v>
      </c>
      <c r="I290" s="432" t="s">
        <v>740</v>
      </c>
      <c r="J290" s="7">
        <f t="shared" si="20"/>
        <v>0</v>
      </c>
      <c r="K290" s="356" t="e">
        <f t="shared" si="21"/>
        <v>#N/A</v>
      </c>
      <c r="L290" s="180" t="b">
        <f t="shared" si="22"/>
        <v>1</v>
      </c>
      <c r="M290" s="433"/>
      <c r="N290" s="179"/>
      <c r="O290" s="179"/>
      <c r="P290" s="179"/>
      <c r="Q290" s="179"/>
      <c r="R290" s="179"/>
      <c r="S290" s="179"/>
      <c r="T290" s="179"/>
      <c r="U290" s="179"/>
      <c r="V290" s="179"/>
      <c r="W290" s="179"/>
      <c r="X290" s="179"/>
      <c r="Y290" s="179"/>
      <c r="Z290" s="179"/>
      <c r="AA290" s="179"/>
      <c r="AB290" s="179"/>
      <c r="AC290" s="179"/>
      <c r="AD290" s="179"/>
      <c r="AE290" s="179"/>
      <c r="AF290" s="179"/>
      <c r="AG290" s="179"/>
      <c r="AH290" s="179"/>
      <c r="AI290" s="179"/>
      <c r="AJ290" s="179"/>
      <c r="AK290" s="179"/>
      <c r="AL290" s="179"/>
      <c r="AM290" s="179"/>
      <c r="AN290" s="179"/>
      <c r="AO290" s="179"/>
    </row>
    <row r="291" spans="1:41" x14ac:dyDescent="0.2">
      <c r="A291" s="18"/>
      <c r="B291" s="250"/>
      <c r="C291" s="19"/>
      <c r="D291" s="427" t="str">
        <f t="shared" si="23"/>
        <v/>
      </c>
      <c r="E291" s="428">
        <v>289</v>
      </c>
      <c r="F291" s="429">
        <f>Berechnung!Y293</f>
        <v>2</v>
      </c>
      <c r="G291" s="435" t="s">
        <v>230</v>
      </c>
      <c r="H291" s="431" t="s">
        <v>223</v>
      </c>
      <c r="I291" s="432" t="s">
        <v>741</v>
      </c>
      <c r="J291" s="7">
        <f t="shared" si="20"/>
        <v>0</v>
      </c>
      <c r="K291" s="356" t="e">
        <f t="shared" si="21"/>
        <v>#N/A</v>
      </c>
      <c r="L291" s="180" t="b">
        <f t="shared" si="22"/>
        <v>1</v>
      </c>
      <c r="M291" s="433"/>
      <c r="N291" s="179"/>
      <c r="O291" s="179"/>
      <c r="P291" s="179"/>
      <c r="Q291" s="179"/>
      <c r="R291" s="179"/>
      <c r="S291" s="179"/>
      <c r="T291" s="179"/>
      <c r="U291" s="179"/>
      <c r="V291" s="179"/>
      <c r="W291" s="179"/>
      <c r="X291" s="179"/>
      <c r="Y291" s="179"/>
      <c r="Z291" s="179"/>
      <c r="AA291" s="179"/>
      <c r="AB291" s="179"/>
      <c r="AC291" s="179"/>
      <c r="AD291" s="179"/>
      <c r="AE291" s="179"/>
      <c r="AF291" s="179"/>
      <c r="AG291" s="179"/>
      <c r="AH291" s="179"/>
      <c r="AI291" s="179"/>
      <c r="AJ291" s="179"/>
      <c r="AK291" s="179"/>
      <c r="AL291" s="179"/>
      <c r="AM291" s="179"/>
      <c r="AN291" s="179"/>
      <c r="AO291" s="179"/>
    </row>
    <row r="292" spans="1:41" x14ac:dyDescent="0.2">
      <c r="A292" s="18"/>
      <c r="B292" s="250"/>
      <c r="C292" s="19"/>
      <c r="D292" s="427" t="str">
        <f t="shared" si="23"/>
        <v/>
      </c>
      <c r="E292" s="434">
        <v>290</v>
      </c>
      <c r="F292" s="429">
        <f>Berechnung!Y294</f>
        <v>1</v>
      </c>
      <c r="G292" s="435" t="s">
        <v>230</v>
      </c>
      <c r="H292" s="431" t="s">
        <v>223</v>
      </c>
      <c r="I292" s="432" t="s">
        <v>742</v>
      </c>
      <c r="J292" s="7">
        <f t="shared" si="20"/>
        <v>0</v>
      </c>
      <c r="K292" s="356" t="e">
        <f t="shared" si="21"/>
        <v>#N/A</v>
      </c>
      <c r="L292" s="180" t="b">
        <f t="shared" si="22"/>
        <v>1</v>
      </c>
      <c r="M292" s="433"/>
      <c r="N292" s="179"/>
      <c r="O292" s="179"/>
      <c r="P292" s="179"/>
      <c r="Q292" s="179"/>
      <c r="R292" s="179"/>
      <c r="S292" s="179"/>
      <c r="T292" s="179"/>
      <c r="U292" s="179"/>
      <c r="V292" s="179"/>
      <c r="W292" s="179"/>
      <c r="X292" s="179"/>
      <c r="Y292" s="179"/>
      <c r="Z292" s="179"/>
      <c r="AA292" s="179"/>
      <c r="AB292" s="179"/>
      <c r="AC292" s="179"/>
      <c r="AD292" s="179"/>
      <c r="AE292" s="179"/>
      <c r="AF292" s="179"/>
      <c r="AG292" s="179"/>
      <c r="AH292" s="179"/>
      <c r="AI292" s="179"/>
      <c r="AJ292" s="179"/>
      <c r="AK292" s="179"/>
      <c r="AL292" s="179"/>
      <c r="AM292" s="179"/>
      <c r="AN292" s="179"/>
      <c r="AO292" s="179"/>
    </row>
    <row r="293" spans="1:41" x14ac:dyDescent="0.2">
      <c r="A293" s="18"/>
      <c r="B293" s="250"/>
      <c r="C293" s="19"/>
      <c r="D293" s="427" t="str">
        <f t="shared" si="23"/>
        <v/>
      </c>
      <c r="E293" s="428">
        <v>291</v>
      </c>
      <c r="F293" s="429">
        <f>Berechnung!Y295</f>
        <v>1</v>
      </c>
      <c r="G293" s="435" t="s">
        <v>230</v>
      </c>
      <c r="H293" s="431" t="s">
        <v>223</v>
      </c>
      <c r="I293" s="432" t="s">
        <v>744</v>
      </c>
      <c r="J293" s="7">
        <f t="shared" si="20"/>
        <v>0</v>
      </c>
      <c r="K293" s="356" t="e">
        <f t="shared" si="21"/>
        <v>#N/A</v>
      </c>
      <c r="L293" s="180" t="b">
        <f t="shared" si="22"/>
        <v>1</v>
      </c>
      <c r="M293" s="433"/>
      <c r="N293" s="179"/>
      <c r="O293" s="179"/>
      <c r="P293" s="179"/>
      <c r="Q293" s="179"/>
      <c r="R293" s="179"/>
      <c r="S293" s="179"/>
      <c r="T293" s="179"/>
      <c r="U293" s="179"/>
      <c r="V293" s="179"/>
      <c r="W293" s="179"/>
      <c r="X293" s="179"/>
      <c r="Y293" s="179"/>
      <c r="Z293" s="179"/>
      <c r="AA293" s="179"/>
      <c r="AB293" s="179"/>
      <c r="AC293" s="179"/>
      <c r="AD293" s="179"/>
      <c r="AE293" s="179"/>
      <c r="AF293" s="179"/>
      <c r="AG293" s="179"/>
      <c r="AH293" s="179"/>
      <c r="AI293" s="179"/>
      <c r="AJ293" s="179"/>
      <c r="AK293" s="179"/>
      <c r="AL293" s="179"/>
      <c r="AM293" s="179"/>
      <c r="AN293" s="179"/>
      <c r="AO293" s="179"/>
    </row>
    <row r="294" spans="1:41" x14ac:dyDescent="0.2">
      <c r="A294" s="18"/>
      <c r="B294" s="250"/>
      <c r="C294" s="19"/>
      <c r="D294" s="427" t="str">
        <f t="shared" si="23"/>
        <v/>
      </c>
      <c r="E294" s="434">
        <v>292</v>
      </c>
      <c r="F294" s="429">
        <f>Berechnung!Y296</f>
        <v>0.5</v>
      </c>
      <c r="G294" s="435" t="s">
        <v>230</v>
      </c>
      <c r="H294" s="431" t="s">
        <v>223</v>
      </c>
      <c r="I294" s="432" t="s">
        <v>231</v>
      </c>
      <c r="J294" s="7">
        <f t="shared" si="20"/>
        <v>0</v>
      </c>
      <c r="K294" s="356" t="e">
        <f t="shared" si="21"/>
        <v>#N/A</v>
      </c>
      <c r="L294" s="180" t="b">
        <f t="shared" si="22"/>
        <v>1</v>
      </c>
      <c r="M294" s="433"/>
      <c r="N294" s="179"/>
      <c r="O294" s="179"/>
      <c r="P294" s="179"/>
      <c r="Q294" s="179"/>
      <c r="R294" s="179"/>
      <c r="S294" s="179"/>
      <c r="T294" s="179"/>
      <c r="U294" s="179"/>
      <c r="V294" s="179"/>
      <c r="W294" s="179"/>
      <c r="X294" s="179"/>
      <c r="Y294" s="179"/>
      <c r="Z294" s="179"/>
      <c r="AA294" s="179"/>
      <c r="AB294" s="179"/>
      <c r="AC294" s="179"/>
      <c r="AD294" s="179"/>
      <c r="AE294" s="179"/>
      <c r="AF294" s="179"/>
      <c r="AG294" s="179"/>
      <c r="AH294" s="179"/>
      <c r="AI294" s="179"/>
      <c r="AJ294" s="179"/>
      <c r="AK294" s="179"/>
      <c r="AL294" s="179"/>
      <c r="AM294" s="179"/>
      <c r="AN294" s="179"/>
      <c r="AO294" s="179"/>
    </row>
    <row r="295" spans="1:41" x14ac:dyDescent="0.2">
      <c r="A295" s="18"/>
      <c r="B295" s="250"/>
      <c r="C295" s="19"/>
      <c r="D295" s="427" t="str">
        <f t="shared" si="23"/>
        <v/>
      </c>
      <c r="E295" s="428">
        <v>293</v>
      </c>
      <c r="F295" s="429">
        <f>Berechnung!Y297</f>
        <v>1</v>
      </c>
      <c r="G295" s="435" t="s">
        <v>230</v>
      </c>
      <c r="H295" s="431" t="s">
        <v>223</v>
      </c>
      <c r="I295" s="432" t="s">
        <v>745</v>
      </c>
      <c r="J295" s="7">
        <f t="shared" si="20"/>
        <v>0</v>
      </c>
      <c r="K295" s="356" t="e">
        <f t="shared" si="21"/>
        <v>#N/A</v>
      </c>
      <c r="L295" s="180" t="b">
        <f t="shared" si="22"/>
        <v>1</v>
      </c>
      <c r="M295" s="433"/>
      <c r="N295" s="179"/>
      <c r="O295" s="179"/>
      <c r="P295" s="179"/>
      <c r="Q295" s="179"/>
      <c r="R295" s="179"/>
      <c r="S295" s="179"/>
      <c r="T295" s="179"/>
      <c r="U295" s="179"/>
      <c r="V295" s="179"/>
      <c r="W295" s="179"/>
      <c r="X295" s="179"/>
      <c r="Y295" s="179"/>
      <c r="Z295" s="179"/>
      <c r="AA295" s="179"/>
      <c r="AB295" s="179"/>
      <c r="AC295" s="179"/>
      <c r="AD295" s="179"/>
      <c r="AE295" s="179"/>
      <c r="AF295" s="179"/>
      <c r="AG295" s="179"/>
      <c r="AH295" s="179"/>
      <c r="AI295" s="179"/>
      <c r="AJ295" s="179"/>
      <c r="AK295" s="179"/>
      <c r="AL295" s="179"/>
      <c r="AM295" s="179"/>
      <c r="AN295" s="179"/>
      <c r="AO295" s="179"/>
    </row>
    <row r="296" spans="1:41" x14ac:dyDescent="0.2">
      <c r="A296" s="18"/>
      <c r="B296" s="250"/>
      <c r="C296" s="19"/>
      <c r="D296" s="427" t="str">
        <f t="shared" si="23"/>
        <v/>
      </c>
      <c r="E296" s="434">
        <v>294</v>
      </c>
      <c r="F296" s="429">
        <f>Berechnung!Y298</f>
        <v>1</v>
      </c>
      <c r="G296" s="435" t="s">
        <v>230</v>
      </c>
      <c r="H296" s="431" t="s">
        <v>223</v>
      </c>
      <c r="I296" s="432" t="s">
        <v>752</v>
      </c>
      <c r="J296" s="7">
        <f t="shared" si="20"/>
        <v>0</v>
      </c>
      <c r="K296" s="356" t="e">
        <f t="shared" si="21"/>
        <v>#N/A</v>
      </c>
      <c r="L296" s="180" t="b">
        <f t="shared" si="22"/>
        <v>1</v>
      </c>
      <c r="M296" s="433"/>
      <c r="N296" s="179"/>
      <c r="O296" s="179"/>
      <c r="P296" s="179"/>
      <c r="Q296" s="179"/>
      <c r="R296" s="179"/>
      <c r="S296" s="179"/>
      <c r="T296" s="179"/>
      <c r="U296" s="179"/>
      <c r="V296" s="179"/>
      <c r="W296" s="179"/>
      <c r="X296" s="179"/>
      <c r="Y296" s="179"/>
      <c r="Z296" s="179"/>
      <c r="AA296" s="179"/>
      <c r="AB296" s="179"/>
      <c r="AC296" s="179"/>
      <c r="AD296" s="179"/>
      <c r="AE296" s="179"/>
      <c r="AF296" s="179"/>
      <c r="AG296" s="179"/>
      <c r="AH296" s="179"/>
      <c r="AI296" s="179"/>
      <c r="AJ296" s="179"/>
      <c r="AK296" s="179"/>
      <c r="AL296" s="179"/>
      <c r="AM296" s="179"/>
      <c r="AN296" s="179"/>
      <c r="AO296" s="179"/>
    </row>
    <row r="297" spans="1:41" x14ac:dyDescent="0.2">
      <c r="A297" s="18"/>
      <c r="B297" s="250"/>
      <c r="C297" s="19"/>
      <c r="D297" s="427" t="str">
        <f t="shared" si="23"/>
        <v/>
      </c>
      <c r="E297" s="428">
        <v>295</v>
      </c>
      <c r="F297" s="429">
        <f>Berechnung!Y299</f>
        <v>1</v>
      </c>
      <c r="G297" s="435" t="s">
        <v>230</v>
      </c>
      <c r="H297" s="431" t="s">
        <v>223</v>
      </c>
      <c r="I297" s="432" t="s">
        <v>753</v>
      </c>
      <c r="J297" s="7">
        <f t="shared" si="20"/>
        <v>0</v>
      </c>
      <c r="K297" s="356" t="e">
        <f t="shared" si="21"/>
        <v>#N/A</v>
      </c>
      <c r="L297" s="180" t="b">
        <f t="shared" si="22"/>
        <v>1</v>
      </c>
      <c r="M297" s="433"/>
      <c r="N297" s="179"/>
      <c r="O297" s="179"/>
      <c r="P297" s="179"/>
      <c r="Q297" s="179"/>
      <c r="R297" s="179"/>
      <c r="S297" s="179"/>
      <c r="T297" s="179"/>
      <c r="U297" s="179"/>
      <c r="V297" s="179"/>
      <c r="W297" s="179"/>
      <c r="X297" s="179"/>
      <c r="Y297" s="179"/>
      <c r="Z297" s="179"/>
      <c r="AA297" s="179"/>
      <c r="AB297" s="179"/>
      <c r="AC297" s="179"/>
      <c r="AD297" s="179"/>
      <c r="AE297" s="179"/>
      <c r="AF297" s="179"/>
      <c r="AG297" s="179"/>
      <c r="AH297" s="179"/>
      <c r="AI297" s="179"/>
      <c r="AJ297" s="179"/>
      <c r="AK297" s="179"/>
      <c r="AL297" s="179"/>
      <c r="AM297" s="179"/>
      <c r="AN297" s="179"/>
      <c r="AO297" s="179"/>
    </row>
    <row r="298" spans="1:41" x14ac:dyDescent="0.2">
      <c r="A298" s="18"/>
      <c r="B298" s="250"/>
      <c r="C298" s="19"/>
      <c r="D298" s="427" t="str">
        <f t="shared" si="23"/>
        <v/>
      </c>
      <c r="E298" s="434">
        <v>296</v>
      </c>
      <c r="F298" s="429">
        <f>Berechnung!Y300</f>
        <v>1</v>
      </c>
      <c r="G298" s="435" t="s">
        <v>230</v>
      </c>
      <c r="H298" s="431" t="s">
        <v>223</v>
      </c>
      <c r="I298" s="432" t="s">
        <v>754</v>
      </c>
      <c r="J298" s="7">
        <f t="shared" si="20"/>
        <v>0</v>
      </c>
      <c r="K298" s="356" t="e">
        <f t="shared" si="21"/>
        <v>#N/A</v>
      </c>
      <c r="L298" s="180" t="b">
        <f t="shared" si="22"/>
        <v>1</v>
      </c>
      <c r="M298" s="433"/>
      <c r="N298" s="179"/>
      <c r="O298" s="179"/>
      <c r="P298" s="179"/>
      <c r="Q298" s="179"/>
      <c r="R298" s="179"/>
      <c r="S298" s="179"/>
      <c r="T298" s="179"/>
      <c r="U298" s="179"/>
      <c r="V298" s="179"/>
      <c r="W298" s="179"/>
      <c r="X298" s="179"/>
      <c r="Y298" s="179"/>
      <c r="Z298" s="179"/>
      <c r="AA298" s="179"/>
      <c r="AB298" s="179"/>
      <c r="AC298" s="179"/>
      <c r="AD298" s="179"/>
      <c r="AE298" s="179"/>
      <c r="AF298" s="179"/>
      <c r="AG298" s="179"/>
      <c r="AH298" s="179"/>
      <c r="AI298" s="179"/>
      <c r="AJ298" s="179"/>
      <c r="AK298" s="179"/>
      <c r="AL298" s="179"/>
      <c r="AM298" s="179"/>
      <c r="AN298" s="179"/>
      <c r="AO298" s="179"/>
    </row>
    <row r="299" spans="1:41" x14ac:dyDescent="0.2">
      <c r="A299" s="18"/>
      <c r="B299" s="250"/>
      <c r="C299" s="19"/>
      <c r="D299" s="427" t="str">
        <f t="shared" si="23"/>
        <v/>
      </c>
      <c r="E299" s="428">
        <v>297</v>
      </c>
      <c r="F299" s="429">
        <f>Berechnung!Y301</f>
        <v>1</v>
      </c>
      <c r="G299" s="435" t="s">
        <v>230</v>
      </c>
      <c r="H299" s="431" t="s">
        <v>223</v>
      </c>
      <c r="I299" s="432" t="s">
        <v>755</v>
      </c>
      <c r="J299" s="7">
        <f t="shared" si="20"/>
        <v>0</v>
      </c>
      <c r="K299" s="356" t="e">
        <f t="shared" si="21"/>
        <v>#N/A</v>
      </c>
      <c r="L299" s="180" t="b">
        <f t="shared" si="22"/>
        <v>1</v>
      </c>
      <c r="M299" s="433"/>
      <c r="N299" s="179"/>
      <c r="O299" s="179"/>
      <c r="P299" s="179"/>
      <c r="Q299" s="179"/>
      <c r="R299" s="179"/>
      <c r="S299" s="179"/>
      <c r="T299" s="179"/>
      <c r="U299" s="179"/>
      <c r="V299" s="179"/>
      <c r="W299" s="179"/>
      <c r="X299" s="179"/>
      <c r="Y299" s="179"/>
      <c r="Z299" s="179"/>
      <c r="AA299" s="179"/>
      <c r="AB299" s="179"/>
      <c r="AC299" s="179"/>
      <c r="AD299" s="179"/>
      <c r="AE299" s="179"/>
      <c r="AF299" s="179"/>
      <c r="AG299" s="179"/>
      <c r="AH299" s="179"/>
      <c r="AI299" s="179"/>
      <c r="AJ299" s="179"/>
      <c r="AK299" s="179"/>
      <c r="AL299" s="179"/>
      <c r="AM299" s="179"/>
      <c r="AN299" s="179"/>
      <c r="AO299" s="179"/>
    </row>
    <row r="300" spans="1:41" x14ac:dyDescent="0.2">
      <c r="A300" s="18"/>
      <c r="B300" s="250"/>
      <c r="C300" s="19"/>
      <c r="D300" s="427" t="str">
        <f t="shared" si="23"/>
        <v/>
      </c>
      <c r="E300" s="434">
        <v>298</v>
      </c>
      <c r="F300" s="429">
        <f>Berechnung!Y302</f>
        <v>1</v>
      </c>
      <c r="G300" s="435" t="s">
        <v>230</v>
      </c>
      <c r="H300" s="431" t="s">
        <v>223</v>
      </c>
      <c r="I300" s="432" t="s">
        <v>233</v>
      </c>
      <c r="J300" s="7">
        <f t="shared" si="20"/>
        <v>0</v>
      </c>
      <c r="K300" s="356" t="e">
        <f t="shared" si="21"/>
        <v>#N/A</v>
      </c>
      <c r="L300" s="180" t="b">
        <f t="shared" si="22"/>
        <v>1</v>
      </c>
      <c r="M300" s="433"/>
      <c r="N300" s="179"/>
      <c r="O300" s="179"/>
      <c r="P300" s="179"/>
      <c r="Q300" s="179"/>
      <c r="R300" s="179"/>
      <c r="S300" s="179"/>
      <c r="T300" s="179"/>
      <c r="U300" s="179"/>
      <c r="V300" s="179"/>
      <c r="W300" s="179"/>
      <c r="X300" s="179"/>
      <c r="Y300" s="179"/>
      <c r="Z300" s="179"/>
      <c r="AA300" s="179"/>
      <c r="AB300" s="179"/>
      <c r="AC300" s="179"/>
      <c r="AD300" s="179"/>
      <c r="AE300" s="179"/>
      <c r="AF300" s="179"/>
      <c r="AG300" s="179"/>
      <c r="AH300" s="179"/>
      <c r="AI300" s="179"/>
      <c r="AJ300" s="179"/>
      <c r="AK300" s="179"/>
      <c r="AL300" s="179"/>
      <c r="AM300" s="179"/>
      <c r="AN300" s="179"/>
      <c r="AO300" s="179"/>
    </row>
    <row r="301" spans="1:41" x14ac:dyDescent="0.2">
      <c r="A301" s="18"/>
      <c r="B301" s="250"/>
      <c r="C301" s="19"/>
      <c r="D301" s="427" t="str">
        <f t="shared" si="23"/>
        <v/>
      </c>
      <c r="E301" s="428">
        <v>299</v>
      </c>
      <c r="F301" s="429">
        <f>Berechnung!Y303</f>
        <v>0.5</v>
      </c>
      <c r="G301" s="435" t="s">
        <v>230</v>
      </c>
      <c r="H301" s="431" t="s">
        <v>223</v>
      </c>
      <c r="I301" s="432" t="s">
        <v>756</v>
      </c>
      <c r="J301" s="7">
        <f t="shared" si="20"/>
        <v>0</v>
      </c>
      <c r="K301" s="356" t="e">
        <f t="shared" si="21"/>
        <v>#N/A</v>
      </c>
      <c r="L301" s="180" t="b">
        <f t="shared" si="22"/>
        <v>1</v>
      </c>
      <c r="M301" s="433"/>
      <c r="N301" s="179"/>
      <c r="O301" s="179"/>
      <c r="P301" s="179"/>
      <c r="Q301" s="179"/>
      <c r="R301" s="179"/>
      <c r="S301" s="179"/>
      <c r="T301" s="179"/>
      <c r="U301" s="179"/>
      <c r="V301" s="179"/>
      <c r="W301" s="179"/>
      <c r="X301" s="179"/>
      <c r="Y301" s="179"/>
      <c r="Z301" s="179"/>
      <c r="AA301" s="179"/>
      <c r="AB301" s="179"/>
      <c r="AC301" s="179"/>
      <c r="AD301" s="179"/>
      <c r="AE301" s="179"/>
      <c r="AF301" s="179"/>
      <c r="AG301" s="179"/>
      <c r="AH301" s="179"/>
      <c r="AI301" s="179"/>
      <c r="AJ301" s="179"/>
      <c r="AK301" s="179"/>
      <c r="AL301" s="179"/>
      <c r="AM301" s="179"/>
      <c r="AN301" s="179"/>
      <c r="AO301" s="179"/>
    </row>
    <row r="302" spans="1:41" x14ac:dyDescent="0.2">
      <c r="A302" s="18"/>
      <c r="B302" s="250"/>
      <c r="C302" s="19"/>
      <c r="D302" s="427" t="str">
        <f t="shared" si="23"/>
        <v/>
      </c>
      <c r="E302" s="434">
        <v>300</v>
      </c>
      <c r="F302" s="429">
        <f>Berechnung!Y304</f>
        <v>1</v>
      </c>
      <c r="G302" s="435" t="s">
        <v>230</v>
      </c>
      <c r="H302" s="431" t="s">
        <v>223</v>
      </c>
      <c r="I302" s="432" t="s">
        <v>757</v>
      </c>
      <c r="J302" s="7">
        <f t="shared" si="20"/>
        <v>0</v>
      </c>
      <c r="K302" s="356" t="e">
        <f t="shared" si="21"/>
        <v>#N/A</v>
      </c>
      <c r="L302" s="180" t="b">
        <f t="shared" si="22"/>
        <v>1</v>
      </c>
      <c r="M302" s="433"/>
      <c r="N302" s="179"/>
      <c r="O302" s="179"/>
      <c r="P302" s="179"/>
      <c r="Q302" s="179"/>
      <c r="R302" s="179"/>
      <c r="S302" s="179"/>
      <c r="T302" s="179"/>
      <c r="U302" s="179"/>
      <c r="V302" s="179"/>
      <c r="W302" s="179"/>
      <c r="X302" s="179"/>
      <c r="Y302" s="179"/>
      <c r="Z302" s="179"/>
      <c r="AA302" s="179"/>
      <c r="AB302" s="179"/>
      <c r="AC302" s="179"/>
      <c r="AD302" s="179"/>
      <c r="AE302" s="179"/>
      <c r="AF302" s="179"/>
      <c r="AG302" s="179"/>
      <c r="AH302" s="179"/>
      <c r="AI302" s="179"/>
      <c r="AJ302" s="179"/>
      <c r="AK302" s="179"/>
      <c r="AL302" s="179"/>
      <c r="AM302" s="179"/>
      <c r="AN302" s="179"/>
      <c r="AO302" s="179"/>
    </row>
    <row r="303" spans="1:41" x14ac:dyDescent="0.2">
      <c r="A303" s="18"/>
      <c r="B303" s="250"/>
      <c r="C303" s="19"/>
      <c r="D303" s="427" t="str">
        <f t="shared" si="23"/>
        <v/>
      </c>
      <c r="E303" s="428">
        <v>301</v>
      </c>
      <c r="F303" s="429">
        <f>Berechnung!Y305</f>
        <v>1</v>
      </c>
      <c r="G303" s="435" t="s">
        <v>230</v>
      </c>
      <c r="H303" s="431" t="s">
        <v>223</v>
      </c>
      <c r="I303" s="432" t="s">
        <v>234</v>
      </c>
      <c r="J303" s="7">
        <f t="shared" si="20"/>
        <v>0</v>
      </c>
      <c r="K303" s="356" t="e">
        <f t="shared" si="21"/>
        <v>#N/A</v>
      </c>
      <c r="L303" s="180" t="b">
        <f t="shared" si="22"/>
        <v>1</v>
      </c>
      <c r="M303" s="433"/>
      <c r="N303" s="179"/>
      <c r="O303" s="179"/>
      <c r="P303" s="179"/>
      <c r="Q303" s="179"/>
      <c r="R303" s="179"/>
      <c r="S303" s="179"/>
      <c r="T303" s="179"/>
      <c r="U303" s="179"/>
      <c r="V303" s="179"/>
      <c r="W303" s="179"/>
      <c r="X303" s="179"/>
      <c r="Y303" s="179"/>
      <c r="Z303" s="179"/>
      <c r="AA303" s="179"/>
      <c r="AB303" s="179"/>
      <c r="AC303" s="179"/>
      <c r="AD303" s="179"/>
      <c r="AE303" s="179"/>
      <c r="AF303" s="179"/>
      <c r="AG303" s="179"/>
      <c r="AH303" s="179"/>
      <c r="AI303" s="179"/>
      <c r="AJ303" s="179"/>
      <c r="AK303" s="179"/>
      <c r="AL303" s="179"/>
      <c r="AM303" s="179"/>
      <c r="AN303" s="179"/>
      <c r="AO303" s="179"/>
    </row>
    <row r="304" spans="1:41" x14ac:dyDescent="0.2">
      <c r="A304" s="18"/>
      <c r="B304" s="250"/>
      <c r="C304" s="19"/>
      <c r="D304" s="427" t="str">
        <f t="shared" si="23"/>
        <v/>
      </c>
      <c r="E304" s="434">
        <v>302</v>
      </c>
      <c r="F304" s="429">
        <f>Berechnung!Y306</f>
        <v>1</v>
      </c>
      <c r="G304" s="435" t="s">
        <v>230</v>
      </c>
      <c r="H304" s="431" t="s">
        <v>223</v>
      </c>
      <c r="I304" s="432" t="s">
        <v>758</v>
      </c>
      <c r="J304" s="7">
        <f t="shared" si="20"/>
        <v>0</v>
      </c>
      <c r="K304" s="356" t="e">
        <f t="shared" si="21"/>
        <v>#N/A</v>
      </c>
      <c r="L304" s="180" t="b">
        <f t="shared" si="22"/>
        <v>1</v>
      </c>
      <c r="M304" s="433"/>
      <c r="N304" s="179"/>
      <c r="O304" s="179"/>
      <c r="P304" s="179"/>
      <c r="Q304" s="179"/>
      <c r="R304" s="179"/>
      <c r="S304" s="179"/>
      <c r="T304" s="179"/>
      <c r="U304" s="179"/>
      <c r="V304" s="179"/>
      <c r="W304" s="179"/>
      <c r="X304" s="179"/>
      <c r="Y304" s="179"/>
      <c r="Z304" s="179"/>
      <c r="AA304" s="179"/>
      <c r="AB304" s="179"/>
      <c r="AC304" s="179"/>
      <c r="AD304" s="179"/>
      <c r="AE304" s="179"/>
      <c r="AF304" s="179"/>
      <c r="AG304" s="179"/>
      <c r="AH304" s="179"/>
      <c r="AI304" s="179"/>
      <c r="AJ304" s="179"/>
      <c r="AK304" s="179"/>
      <c r="AL304" s="179"/>
      <c r="AM304" s="179"/>
      <c r="AN304" s="179"/>
      <c r="AO304" s="179"/>
    </row>
    <row r="305" spans="1:41" x14ac:dyDescent="0.2">
      <c r="A305" s="18"/>
      <c r="B305" s="250"/>
      <c r="C305" s="19"/>
      <c r="D305" s="427" t="str">
        <f t="shared" si="23"/>
        <v/>
      </c>
      <c r="E305" s="428">
        <v>303</v>
      </c>
      <c r="F305" s="429">
        <f>Berechnung!Y307</f>
        <v>1</v>
      </c>
      <c r="G305" s="435" t="s">
        <v>230</v>
      </c>
      <c r="H305" s="431" t="s">
        <v>223</v>
      </c>
      <c r="I305" s="432" t="s">
        <v>759</v>
      </c>
      <c r="J305" s="7">
        <f t="shared" si="20"/>
        <v>0</v>
      </c>
      <c r="K305" s="356" t="e">
        <f t="shared" si="21"/>
        <v>#N/A</v>
      </c>
      <c r="L305" s="180" t="b">
        <f t="shared" si="22"/>
        <v>1</v>
      </c>
      <c r="M305" s="433"/>
      <c r="N305" s="179"/>
      <c r="O305" s="179"/>
      <c r="P305" s="179"/>
      <c r="Q305" s="179"/>
      <c r="R305" s="179"/>
      <c r="S305" s="179"/>
      <c r="T305" s="179"/>
      <c r="U305" s="179"/>
      <c r="V305" s="179"/>
      <c r="W305" s="179"/>
      <c r="X305" s="179"/>
      <c r="Y305" s="179"/>
      <c r="Z305" s="179"/>
      <c r="AA305" s="179"/>
      <c r="AB305" s="179"/>
      <c r="AC305" s="179"/>
      <c r="AD305" s="179"/>
      <c r="AE305" s="179"/>
      <c r="AF305" s="179"/>
      <c r="AG305" s="179"/>
      <c r="AH305" s="179"/>
      <c r="AI305" s="179"/>
      <c r="AJ305" s="179"/>
      <c r="AK305" s="179"/>
      <c r="AL305" s="179"/>
      <c r="AM305" s="179"/>
      <c r="AN305" s="179"/>
      <c r="AO305" s="179"/>
    </row>
    <row r="306" spans="1:41" x14ac:dyDescent="0.2">
      <c r="A306" s="18"/>
      <c r="B306" s="250"/>
      <c r="C306" s="19"/>
      <c r="D306" s="427" t="str">
        <f t="shared" si="23"/>
        <v/>
      </c>
      <c r="E306" s="434">
        <v>304</v>
      </c>
      <c r="F306" s="429">
        <f>Berechnung!Y308</f>
        <v>1</v>
      </c>
      <c r="G306" s="435" t="s">
        <v>230</v>
      </c>
      <c r="H306" s="431" t="s">
        <v>223</v>
      </c>
      <c r="I306" s="432" t="s">
        <v>760</v>
      </c>
      <c r="J306" s="7">
        <f t="shared" si="20"/>
        <v>0</v>
      </c>
      <c r="K306" s="356" t="e">
        <f t="shared" si="21"/>
        <v>#N/A</v>
      </c>
      <c r="L306" s="180" t="b">
        <f t="shared" si="22"/>
        <v>1</v>
      </c>
      <c r="M306" s="433"/>
      <c r="N306" s="179"/>
      <c r="O306" s="179"/>
      <c r="P306" s="179"/>
      <c r="Q306" s="179"/>
      <c r="R306" s="179"/>
      <c r="S306" s="179"/>
      <c r="T306" s="179"/>
      <c r="U306" s="179"/>
      <c r="V306" s="179"/>
      <c r="W306" s="179"/>
      <c r="X306" s="179"/>
      <c r="Y306" s="179"/>
      <c r="Z306" s="179"/>
      <c r="AA306" s="179"/>
      <c r="AB306" s="179"/>
      <c r="AC306" s="179"/>
      <c r="AD306" s="179"/>
      <c r="AE306" s="179"/>
      <c r="AF306" s="179"/>
      <c r="AG306" s="179"/>
      <c r="AH306" s="179"/>
      <c r="AI306" s="179"/>
      <c r="AJ306" s="179"/>
      <c r="AK306" s="179"/>
      <c r="AL306" s="179"/>
      <c r="AM306" s="179"/>
      <c r="AN306" s="179"/>
      <c r="AO306" s="179"/>
    </row>
    <row r="307" spans="1:41" x14ac:dyDescent="0.2">
      <c r="A307" s="18"/>
      <c r="B307" s="250"/>
      <c r="C307" s="19"/>
      <c r="D307" s="427" t="str">
        <f t="shared" si="23"/>
        <v/>
      </c>
      <c r="E307" s="428">
        <v>305</v>
      </c>
      <c r="F307" s="429">
        <f>Berechnung!Y309</f>
        <v>8</v>
      </c>
      <c r="G307" s="435" t="s">
        <v>230</v>
      </c>
      <c r="H307" s="431" t="s">
        <v>223</v>
      </c>
      <c r="I307" s="432" t="s">
        <v>761</v>
      </c>
      <c r="J307" s="7">
        <f t="shared" si="20"/>
        <v>0</v>
      </c>
      <c r="K307" s="356" t="e">
        <f t="shared" si="21"/>
        <v>#N/A</v>
      </c>
      <c r="L307" s="180" t="b">
        <f t="shared" si="22"/>
        <v>1</v>
      </c>
      <c r="M307" s="433"/>
      <c r="N307" s="179"/>
      <c r="O307" s="179"/>
      <c r="P307" s="179"/>
      <c r="Q307" s="179"/>
      <c r="R307" s="179"/>
      <c r="S307" s="179"/>
      <c r="T307" s="179"/>
      <c r="U307" s="179"/>
      <c r="V307" s="179"/>
      <c r="W307" s="179"/>
      <c r="X307" s="179"/>
      <c r="Y307" s="179"/>
      <c r="Z307" s="179"/>
      <c r="AA307" s="179"/>
      <c r="AB307" s="179"/>
      <c r="AC307" s="179"/>
      <c r="AD307" s="179"/>
      <c r="AE307" s="179"/>
      <c r="AF307" s="179"/>
      <c r="AG307" s="179"/>
      <c r="AH307" s="179"/>
      <c r="AI307" s="179"/>
      <c r="AJ307" s="179"/>
      <c r="AK307" s="179"/>
      <c r="AL307" s="179"/>
      <c r="AM307" s="179"/>
      <c r="AN307" s="179"/>
      <c r="AO307" s="179"/>
    </row>
    <row r="308" spans="1:41" x14ac:dyDescent="0.2">
      <c r="A308" s="18"/>
      <c r="B308" s="250"/>
      <c r="C308" s="19"/>
      <c r="D308" s="427" t="str">
        <f t="shared" si="23"/>
        <v/>
      </c>
      <c r="E308" s="434">
        <v>306</v>
      </c>
      <c r="F308" s="429">
        <f>Berechnung!Y310</f>
        <v>1</v>
      </c>
      <c r="G308" s="435" t="s">
        <v>230</v>
      </c>
      <c r="H308" s="431" t="s">
        <v>223</v>
      </c>
      <c r="I308" s="432" t="s">
        <v>235</v>
      </c>
      <c r="J308" s="7">
        <f t="shared" si="20"/>
        <v>0</v>
      </c>
      <c r="K308" s="356" t="e">
        <f t="shared" si="21"/>
        <v>#N/A</v>
      </c>
      <c r="L308" s="180" t="b">
        <f t="shared" si="22"/>
        <v>1</v>
      </c>
      <c r="M308" s="433"/>
      <c r="N308" s="179"/>
      <c r="O308" s="179"/>
      <c r="P308" s="179"/>
      <c r="Q308" s="179"/>
      <c r="R308" s="179"/>
      <c r="S308" s="179"/>
      <c r="T308" s="179"/>
      <c r="U308" s="179"/>
      <c r="V308" s="179"/>
      <c r="W308" s="179"/>
      <c r="X308" s="179"/>
      <c r="Y308" s="179"/>
      <c r="Z308" s="179"/>
      <c r="AA308" s="179"/>
      <c r="AB308" s="179"/>
      <c r="AC308" s="179"/>
      <c r="AD308" s="179"/>
      <c r="AE308" s="179"/>
      <c r="AF308" s="179"/>
      <c r="AG308" s="179"/>
      <c r="AH308" s="179"/>
      <c r="AI308" s="179"/>
      <c r="AJ308" s="179"/>
      <c r="AK308" s="179"/>
      <c r="AL308" s="179"/>
      <c r="AM308" s="179"/>
      <c r="AN308" s="179"/>
      <c r="AO308" s="179"/>
    </row>
    <row r="309" spans="1:41" x14ac:dyDescent="0.2">
      <c r="A309" s="18"/>
      <c r="B309" s="250"/>
      <c r="C309" s="19"/>
      <c r="D309" s="427" t="str">
        <f t="shared" si="23"/>
        <v/>
      </c>
      <c r="E309" s="428">
        <v>307</v>
      </c>
      <c r="F309" s="429">
        <f>Berechnung!Y311</f>
        <v>1</v>
      </c>
      <c r="G309" s="435" t="s">
        <v>230</v>
      </c>
      <c r="H309" s="431" t="s">
        <v>223</v>
      </c>
      <c r="I309" s="432" t="s">
        <v>762</v>
      </c>
      <c r="J309" s="7">
        <f t="shared" si="20"/>
        <v>0</v>
      </c>
      <c r="K309" s="356" t="e">
        <f t="shared" si="21"/>
        <v>#N/A</v>
      </c>
      <c r="L309" s="180" t="b">
        <f t="shared" si="22"/>
        <v>1</v>
      </c>
      <c r="M309" s="433"/>
      <c r="N309" s="179"/>
      <c r="O309" s="179"/>
      <c r="P309" s="179"/>
      <c r="Q309" s="179"/>
      <c r="R309" s="179"/>
      <c r="S309" s="179"/>
      <c r="T309" s="179"/>
      <c r="U309" s="179"/>
      <c r="V309" s="179"/>
      <c r="W309" s="179"/>
      <c r="X309" s="179"/>
      <c r="Y309" s="179"/>
      <c r="Z309" s="179"/>
      <c r="AA309" s="179"/>
      <c r="AB309" s="179"/>
      <c r="AC309" s="179"/>
      <c r="AD309" s="179"/>
      <c r="AE309" s="179"/>
      <c r="AF309" s="179"/>
      <c r="AG309" s="179"/>
      <c r="AH309" s="179"/>
      <c r="AI309" s="179"/>
      <c r="AJ309" s="179"/>
      <c r="AK309" s="179"/>
      <c r="AL309" s="179"/>
      <c r="AM309" s="179"/>
      <c r="AN309" s="179"/>
      <c r="AO309" s="179"/>
    </row>
    <row r="310" spans="1:41" x14ac:dyDescent="0.2">
      <c r="A310" s="18"/>
      <c r="B310" s="250"/>
      <c r="C310" s="19"/>
      <c r="D310" s="427" t="str">
        <f t="shared" si="23"/>
        <v/>
      </c>
      <c r="E310" s="434">
        <v>308</v>
      </c>
      <c r="F310" s="429">
        <f>Berechnung!Y312</f>
        <v>1</v>
      </c>
      <c r="G310" s="435" t="s">
        <v>230</v>
      </c>
      <c r="H310" s="431" t="s">
        <v>223</v>
      </c>
      <c r="I310" s="432" t="s">
        <v>763</v>
      </c>
      <c r="J310" s="7">
        <f t="shared" si="20"/>
        <v>0</v>
      </c>
      <c r="K310" s="356" t="e">
        <f t="shared" si="21"/>
        <v>#N/A</v>
      </c>
      <c r="L310" s="180" t="b">
        <f t="shared" si="22"/>
        <v>1</v>
      </c>
      <c r="M310" s="433"/>
      <c r="N310" s="179"/>
      <c r="O310" s="179"/>
      <c r="P310" s="179"/>
      <c r="Q310" s="179"/>
      <c r="R310" s="179"/>
      <c r="S310" s="179"/>
      <c r="T310" s="179"/>
      <c r="U310" s="179"/>
      <c r="V310" s="179"/>
      <c r="W310" s="179"/>
      <c r="X310" s="179"/>
      <c r="Y310" s="179"/>
      <c r="Z310" s="179"/>
      <c r="AA310" s="179"/>
      <c r="AB310" s="179"/>
      <c r="AC310" s="179"/>
      <c r="AD310" s="179"/>
      <c r="AE310" s="179"/>
      <c r="AF310" s="179"/>
      <c r="AG310" s="179"/>
      <c r="AH310" s="179"/>
      <c r="AI310" s="179"/>
      <c r="AJ310" s="179"/>
      <c r="AK310" s="179"/>
      <c r="AL310" s="179"/>
      <c r="AM310" s="179"/>
      <c r="AN310" s="179"/>
      <c r="AO310" s="179"/>
    </row>
    <row r="311" spans="1:41" x14ac:dyDescent="0.2">
      <c r="A311" s="18"/>
      <c r="B311" s="250"/>
      <c r="C311" s="19"/>
      <c r="D311" s="427" t="str">
        <f t="shared" si="23"/>
        <v/>
      </c>
      <c r="E311" s="428">
        <v>309</v>
      </c>
      <c r="F311" s="429">
        <f>Berechnung!Y313</f>
        <v>1</v>
      </c>
      <c r="G311" s="435" t="s">
        <v>230</v>
      </c>
      <c r="H311" s="431" t="s">
        <v>223</v>
      </c>
      <c r="I311" s="432" t="s">
        <v>764</v>
      </c>
      <c r="J311" s="7">
        <f t="shared" si="20"/>
        <v>0</v>
      </c>
      <c r="K311" s="356" t="e">
        <f t="shared" si="21"/>
        <v>#N/A</v>
      </c>
      <c r="L311" s="180" t="b">
        <f t="shared" si="22"/>
        <v>1</v>
      </c>
      <c r="M311" s="433"/>
      <c r="N311" s="179"/>
      <c r="O311" s="179"/>
      <c r="P311" s="179"/>
      <c r="Q311" s="179"/>
      <c r="R311" s="179"/>
      <c r="S311" s="179"/>
      <c r="T311" s="179"/>
      <c r="U311" s="179"/>
      <c r="V311" s="179"/>
      <c r="W311" s="179"/>
      <c r="X311" s="179"/>
      <c r="Y311" s="179"/>
      <c r="Z311" s="179"/>
      <c r="AA311" s="179"/>
      <c r="AB311" s="179"/>
      <c r="AC311" s="179"/>
      <c r="AD311" s="179"/>
      <c r="AE311" s="179"/>
      <c r="AF311" s="179"/>
      <c r="AG311" s="179"/>
      <c r="AH311" s="179"/>
      <c r="AI311" s="179"/>
      <c r="AJ311" s="179"/>
      <c r="AK311" s="179"/>
      <c r="AL311" s="179"/>
      <c r="AM311" s="179"/>
      <c r="AN311" s="179"/>
      <c r="AO311" s="179"/>
    </row>
    <row r="312" spans="1:41" x14ac:dyDescent="0.2">
      <c r="A312" s="18"/>
      <c r="B312" s="250"/>
      <c r="C312" s="19"/>
      <c r="D312" s="427" t="str">
        <f t="shared" si="23"/>
        <v/>
      </c>
      <c r="E312" s="434">
        <v>310</v>
      </c>
      <c r="F312" s="429">
        <f>Berechnung!Y314</f>
        <v>1</v>
      </c>
      <c r="G312" s="435" t="s">
        <v>230</v>
      </c>
      <c r="H312" s="431" t="s">
        <v>223</v>
      </c>
      <c r="I312" s="432" t="s">
        <v>765</v>
      </c>
      <c r="J312" s="7">
        <f t="shared" si="20"/>
        <v>0</v>
      </c>
      <c r="K312" s="356" t="e">
        <f t="shared" si="21"/>
        <v>#N/A</v>
      </c>
      <c r="L312" s="180" t="b">
        <f t="shared" si="22"/>
        <v>1</v>
      </c>
      <c r="M312" s="433"/>
      <c r="N312" s="179"/>
      <c r="O312" s="179"/>
      <c r="P312" s="179"/>
      <c r="Q312" s="179"/>
      <c r="R312" s="179"/>
      <c r="S312" s="179"/>
      <c r="T312" s="179"/>
      <c r="U312" s="179"/>
      <c r="V312" s="179"/>
      <c r="W312" s="179"/>
      <c r="X312" s="179"/>
      <c r="Y312" s="179"/>
      <c r="Z312" s="179"/>
      <c r="AA312" s="179"/>
      <c r="AB312" s="179"/>
      <c r="AC312" s="179"/>
      <c r="AD312" s="179"/>
      <c r="AE312" s="179"/>
      <c r="AF312" s="179"/>
      <c r="AG312" s="179"/>
      <c r="AH312" s="179"/>
      <c r="AI312" s="179"/>
      <c r="AJ312" s="179"/>
      <c r="AK312" s="179"/>
      <c r="AL312" s="179"/>
      <c r="AM312" s="179"/>
      <c r="AN312" s="179"/>
      <c r="AO312" s="179"/>
    </row>
    <row r="313" spans="1:41" x14ac:dyDescent="0.2">
      <c r="A313" s="18"/>
      <c r="B313" s="250"/>
      <c r="C313" s="19"/>
      <c r="D313" s="427" t="str">
        <f t="shared" si="23"/>
        <v/>
      </c>
      <c r="E313" s="428">
        <v>311</v>
      </c>
      <c r="F313" s="429">
        <f>Berechnung!Y315</f>
        <v>1</v>
      </c>
      <c r="G313" s="435" t="s">
        <v>230</v>
      </c>
      <c r="H313" s="431" t="s">
        <v>223</v>
      </c>
      <c r="I313" s="432" t="s">
        <v>766</v>
      </c>
      <c r="J313" s="7">
        <f t="shared" si="20"/>
        <v>0</v>
      </c>
      <c r="K313" s="356" t="e">
        <f t="shared" si="21"/>
        <v>#N/A</v>
      </c>
      <c r="L313" s="180" t="b">
        <f t="shared" si="22"/>
        <v>1</v>
      </c>
      <c r="M313" s="433"/>
      <c r="N313" s="179"/>
      <c r="O313" s="179"/>
      <c r="P313" s="179"/>
      <c r="Q313" s="179"/>
      <c r="R313" s="179"/>
      <c r="S313" s="179"/>
      <c r="T313" s="179"/>
      <c r="U313" s="179"/>
      <c r="V313" s="179"/>
      <c r="W313" s="179"/>
      <c r="X313" s="179"/>
      <c r="Y313" s="179"/>
      <c r="Z313" s="179"/>
      <c r="AA313" s="179"/>
      <c r="AB313" s="179"/>
      <c r="AC313" s="179"/>
      <c r="AD313" s="179"/>
      <c r="AE313" s="179"/>
      <c r="AF313" s="179"/>
      <c r="AG313" s="179"/>
      <c r="AH313" s="179"/>
      <c r="AI313" s="179"/>
      <c r="AJ313" s="179"/>
      <c r="AK313" s="179"/>
      <c r="AL313" s="179"/>
      <c r="AM313" s="179"/>
      <c r="AN313" s="179"/>
      <c r="AO313" s="179"/>
    </row>
    <row r="314" spans="1:41" x14ac:dyDescent="0.2">
      <c r="A314" s="18"/>
      <c r="B314" s="250"/>
      <c r="C314" s="19"/>
      <c r="D314" s="427" t="str">
        <f t="shared" si="23"/>
        <v/>
      </c>
      <c r="E314" s="434">
        <v>312</v>
      </c>
      <c r="F314" s="429">
        <f>Berechnung!Y316</f>
        <v>2</v>
      </c>
      <c r="G314" s="435" t="s">
        <v>230</v>
      </c>
      <c r="H314" s="431" t="s">
        <v>223</v>
      </c>
      <c r="I314" s="432" t="s">
        <v>767</v>
      </c>
      <c r="J314" s="7">
        <f t="shared" si="20"/>
        <v>0</v>
      </c>
      <c r="K314" s="356" t="e">
        <f t="shared" si="21"/>
        <v>#N/A</v>
      </c>
      <c r="L314" s="180" t="b">
        <f t="shared" si="22"/>
        <v>1</v>
      </c>
      <c r="M314" s="433"/>
      <c r="N314" s="179"/>
      <c r="O314" s="179"/>
      <c r="P314" s="179"/>
      <c r="Q314" s="179"/>
      <c r="R314" s="179"/>
      <c r="S314" s="179"/>
      <c r="T314" s="179"/>
      <c r="U314" s="179"/>
      <c r="V314" s="179"/>
      <c r="W314" s="179"/>
      <c r="X314" s="179"/>
      <c r="Y314" s="179"/>
      <c r="Z314" s="179"/>
      <c r="AA314" s="179"/>
      <c r="AB314" s="179"/>
      <c r="AC314" s="179"/>
      <c r="AD314" s="179"/>
      <c r="AE314" s="179"/>
      <c r="AF314" s="179"/>
      <c r="AG314" s="179"/>
      <c r="AH314" s="179"/>
      <c r="AI314" s="179"/>
      <c r="AJ314" s="179"/>
      <c r="AK314" s="179"/>
      <c r="AL314" s="179"/>
      <c r="AM314" s="179"/>
      <c r="AN314" s="179"/>
      <c r="AO314" s="179"/>
    </row>
    <row r="315" spans="1:41" x14ac:dyDescent="0.2">
      <c r="A315" s="18"/>
      <c r="B315" s="250"/>
      <c r="C315" s="19"/>
      <c r="D315" s="427" t="str">
        <f t="shared" si="23"/>
        <v/>
      </c>
      <c r="E315" s="428">
        <v>313</v>
      </c>
      <c r="F315" s="429">
        <f>Berechnung!Y317</f>
        <v>2</v>
      </c>
      <c r="G315" s="435" t="s">
        <v>230</v>
      </c>
      <c r="H315" s="431" t="s">
        <v>223</v>
      </c>
      <c r="I315" s="432" t="s">
        <v>768</v>
      </c>
      <c r="J315" s="7">
        <f t="shared" si="20"/>
        <v>0</v>
      </c>
      <c r="K315" s="356" t="e">
        <f t="shared" si="21"/>
        <v>#N/A</v>
      </c>
      <c r="L315" s="180" t="b">
        <f t="shared" si="22"/>
        <v>1</v>
      </c>
      <c r="M315" s="433"/>
      <c r="N315" s="179"/>
      <c r="O315" s="179"/>
      <c r="P315" s="179"/>
      <c r="Q315" s="179"/>
      <c r="R315" s="179"/>
      <c r="S315" s="179"/>
      <c r="T315" s="179"/>
      <c r="U315" s="179"/>
      <c r="V315" s="179"/>
      <c r="W315" s="179"/>
      <c r="X315" s="179"/>
      <c r="Y315" s="179"/>
      <c r="Z315" s="179"/>
      <c r="AA315" s="179"/>
      <c r="AB315" s="179"/>
      <c r="AC315" s="179"/>
      <c r="AD315" s="179"/>
      <c r="AE315" s="179"/>
      <c r="AF315" s="179"/>
      <c r="AG315" s="179"/>
      <c r="AH315" s="179"/>
      <c r="AI315" s="179"/>
      <c r="AJ315" s="179"/>
      <c r="AK315" s="179"/>
      <c r="AL315" s="179"/>
      <c r="AM315" s="179"/>
      <c r="AN315" s="179"/>
      <c r="AO315" s="179"/>
    </row>
    <row r="316" spans="1:41" x14ac:dyDescent="0.2">
      <c r="A316" s="18"/>
      <c r="B316" s="250"/>
      <c r="C316" s="19"/>
      <c r="D316" s="427" t="str">
        <f t="shared" si="23"/>
        <v/>
      </c>
      <c r="E316" s="434">
        <v>314</v>
      </c>
      <c r="F316" s="429">
        <f>Berechnung!Y318</f>
        <v>1</v>
      </c>
      <c r="G316" s="435" t="s">
        <v>230</v>
      </c>
      <c r="H316" s="431" t="s">
        <v>223</v>
      </c>
      <c r="I316" s="432" t="s">
        <v>236</v>
      </c>
      <c r="J316" s="7">
        <f t="shared" si="20"/>
        <v>0</v>
      </c>
      <c r="K316" s="356" t="e">
        <f t="shared" si="21"/>
        <v>#N/A</v>
      </c>
      <c r="L316" s="180" t="b">
        <f t="shared" si="22"/>
        <v>1</v>
      </c>
      <c r="M316" s="433"/>
      <c r="N316" s="179"/>
      <c r="O316" s="179"/>
      <c r="P316" s="179"/>
      <c r="Q316" s="179"/>
      <c r="R316" s="179"/>
      <c r="S316" s="179"/>
      <c r="T316" s="179"/>
      <c r="U316" s="179"/>
      <c r="V316" s="179"/>
      <c r="W316" s="179"/>
      <c r="X316" s="179"/>
      <c r="Y316" s="179"/>
      <c r="Z316" s="179"/>
      <c r="AA316" s="179"/>
      <c r="AB316" s="179"/>
      <c r="AC316" s="179"/>
      <c r="AD316" s="179"/>
      <c r="AE316" s="179"/>
      <c r="AF316" s="179"/>
      <c r="AG316" s="179"/>
      <c r="AH316" s="179"/>
      <c r="AI316" s="179"/>
      <c r="AJ316" s="179"/>
      <c r="AK316" s="179"/>
      <c r="AL316" s="179"/>
      <c r="AM316" s="179"/>
      <c r="AN316" s="179"/>
      <c r="AO316" s="179"/>
    </row>
    <row r="317" spans="1:41" x14ac:dyDescent="0.2">
      <c r="A317" s="18"/>
      <c r="B317" s="250"/>
      <c r="C317" s="19"/>
      <c r="D317" s="427" t="str">
        <f t="shared" si="23"/>
        <v/>
      </c>
      <c r="E317" s="428">
        <v>315</v>
      </c>
      <c r="F317" s="429">
        <f>Berechnung!Y319</f>
        <v>2</v>
      </c>
      <c r="G317" s="435" t="s">
        <v>230</v>
      </c>
      <c r="H317" s="431" t="s">
        <v>223</v>
      </c>
      <c r="I317" s="432" t="s">
        <v>769</v>
      </c>
      <c r="J317" s="7">
        <f t="shared" si="20"/>
        <v>0</v>
      </c>
      <c r="K317" s="356" t="e">
        <f t="shared" si="21"/>
        <v>#N/A</v>
      </c>
      <c r="L317" s="180" t="b">
        <f t="shared" si="22"/>
        <v>1</v>
      </c>
      <c r="M317" s="433"/>
      <c r="N317" s="179"/>
      <c r="O317" s="179"/>
      <c r="P317" s="179"/>
      <c r="Q317" s="179"/>
      <c r="R317" s="179"/>
      <c r="S317" s="179"/>
      <c r="T317" s="179"/>
      <c r="U317" s="179"/>
      <c r="V317" s="179"/>
      <c r="W317" s="179"/>
      <c r="X317" s="179"/>
      <c r="Y317" s="179"/>
      <c r="Z317" s="179"/>
      <c r="AA317" s="179"/>
      <c r="AB317" s="179"/>
      <c r="AC317" s="179"/>
      <c r="AD317" s="179"/>
      <c r="AE317" s="179"/>
      <c r="AF317" s="179"/>
      <c r="AG317" s="179"/>
      <c r="AH317" s="179"/>
      <c r="AI317" s="179"/>
      <c r="AJ317" s="179"/>
      <c r="AK317" s="179"/>
      <c r="AL317" s="179"/>
      <c r="AM317" s="179"/>
      <c r="AN317" s="179"/>
      <c r="AO317" s="179"/>
    </row>
    <row r="318" spans="1:41" x14ac:dyDescent="0.2">
      <c r="A318" s="18"/>
      <c r="B318" s="251"/>
      <c r="C318" s="19"/>
      <c r="D318" s="427" t="str">
        <f t="shared" si="23"/>
        <v/>
      </c>
      <c r="E318" s="434">
        <v>316</v>
      </c>
      <c r="F318" s="429">
        <f>Berechnung!Y320</f>
        <v>0.5</v>
      </c>
      <c r="G318" s="435" t="s">
        <v>230</v>
      </c>
      <c r="H318" s="431" t="s">
        <v>223</v>
      </c>
      <c r="I318" s="432" t="s">
        <v>770</v>
      </c>
      <c r="J318" s="7">
        <f t="shared" si="20"/>
        <v>0</v>
      </c>
      <c r="K318" s="356" t="e">
        <f t="shared" si="21"/>
        <v>#N/A</v>
      </c>
      <c r="L318" s="180" t="b">
        <f t="shared" si="22"/>
        <v>1</v>
      </c>
      <c r="M318" s="433"/>
      <c r="N318" s="179"/>
      <c r="O318" s="179"/>
      <c r="P318" s="179"/>
      <c r="Q318" s="179"/>
      <c r="R318" s="179"/>
      <c r="S318" s="179"/>
      <c r="T318" s="179"/>
      <c r="U318" s="179"/>
      <c r="V318" s="179"/>
      <c r="W318" s="179"/>
      <c r="X318" s="179"/>
      <c r="Y318" s="179"/>
      <c r="Z318" s="179"/>
      <c r="AA318" s="179"/>
      <c r="AB318" s="179"/>
      <c r="AC318" s="179"/>
      <c r="AD318" s="179"/>
      <c r="AE318" s="179"/>
      <c r="AF318" s="179"/>
      <c r="AG318" s="179"/>
      <c r="AH318" s="179"/>
      <c r="AI318" s="179"/>
      <c r="AJ318" s="179"/>
      <c r="AK318" s="179"/>
      <c r="AL318" s="179"/>
      <c r="AM318" s="179"/>
      <c r="AN318" s="179"/>
      <c r="AO318" s="179"/>
    </row>
    <row r="319" spans="1:41" x14ac:dyDescent="0.2">
      <c r="A319" s="18"/>
      <c r="B319" s="251"/>
      <c r="C319" s="19"/>
      <c r="D319" s="427" t="str">
        <f t="shared" si="23"/>
        <v/>
      </c>
      <c r="E319" s="428">
        <v>317</v>
      </c>
      <c r="F319" s="429">
        <f>Berechnung!Y321</f>
        <v>4</v>
      </c>
      <c r="G319" s="435" t="s">
        <v>230</v>
      </c>
      <c r="H319" s="431" t="s">
        <v>223</v>
      </c>
      <c r="I319" s="432" t="s">
        <v>771</v>
      </c>
      <c r="J319" s="7">
        <f t="shared" si="20"/>
        <v>0</v>
      </c>
      <c r="K319" s="356" t="e">
        <f t="shared" si="21"/>
        <v>#N/A</v>
      </c>
      <c r="L319" s="180" t="b">
        <f t="shared" si="22"/>
        <v>1</v>
      </c>
      <c r="M319" s="433"/>
      <c r="N319" s="179"/>
      <c r="O319" s="179"/>
      <c r="P319" s="179"/>
      <c r="Q319" s="179"/>
      <c r="R319" s="179"/>
      <c r="S319" s="179"/>
      <c r="T319" s="179"/>
      <c r="U319" s="179"/>
      <c r="V319" s="179"/>
      <c r="W319" s="179"/>
      <c r="X319" s="179"/>
      <c r="Y319" s="179"/>
      <c r="Z319" s="179"/>
      <c r="AA319" s="179"/>
      <c r="AB319" s="179"/>
      <c r="AC319" s="179"/>
      <c r="AD319" s="179"/>
      <c r="AE319" s="179"/>
      <c r="AF319" s="179"/>
      <c r="AG319" s="179"/>
      <c r="AH319" s="179"/>
      <c r="AI319" s="179"/>
      <c r="AJ319" s="179"/>
      <c r="AK319" s="179"/>
      <c r="AL319" s="179"/>
      <c r="AM319" s="179"/>
      <c r="AN319" s="179"/>
      <c r="AO319" s="179"/>
    </row>
    <row r="320" spans="1:41" x14ac:dyDescent="0.2">
      <c r="A320" s="18"/>
      <c r="B320" s="250"/>
      <c r="C320" s="19"/>
      <c r="D320" s="427" t="str">
        <f t="shared" si="23"/>
        <v/>
      </c>
      <c r="E320" s="434">
        <v>318</v>
      </c>
      <c r="F320" s="429">
        <f>Berechnung!Y322</f>
        <v>1</v>
      </c>
      <c r="G320" s="435" t="s">
        <v>230</v>
      </c>
      <c r="H320" s="431" t="s">
        <v>223</v>
      </c>
      <c r="I320" s="432" t="s">
        <v>237</v>
      </c>
      <c r="J320" s="7">
        <f t="shared" si="20"/>
        <v>0</v>
      </c>
      <c r="K320" s="356" t="e">
        <f t="shared" si="21"/>
        <v>#N/A</v>
      </c>
      <c r="L320" s="180" t="b">
        <f t="shared" si="22"/>
        <v>1</v>
      </c>
      <c r="M320" s="433"/>
      <c r="N320" s="179"/>
      <c r="O320" s="179"/>
      <c r="P320" s="179"/>
      <c r="Q320" s="179"/>
      <c r="R320" s="179"/>
      <c r="S320" s="179"/>
      <c r="T320" s="179"/>
      <c r="U320" s="179"/>
      <c r="V320" s="179"/>
      <c r="W320" s="179"/>
      <c r="X320" s="179"/>
      <c r="Y320" s="179"/>
      <c r="Z320" s="179"/>
      <c r="AA320" s="179"/>
      <c r="AB320" s="179"/>
      <c r="AC320" s="179"/>
      <c r="AD320" s="179"/>
      <c r="AE320" s="179"/>
      <c r="AF320" s="179"/>
      <c r="AG320" s="179"/>
      <c r="AH320" s="179"/>
      <c r="AI320" s="179"/>
      <c r="AJ320" s="179"/>
      <c r="AK320" s="179"/>
      <c r="AL320" s="179"/>
      <c r="AM320" s="179"/>
      <c r="AN320" s="179"/>
      <c r="AO320" s="179"/>
    </row>
    <row r="321" spans="1:41" x14ac:dyDescent="0.2">
      <c r="A321" s="18"/>
      <c r="B321" s="250"/>
      <c r="C321" s="19"/>
      <c r="D321" s="427" t="str">
        <f t="shared" si="23"/>
        <v/>
      </c>
      <c r="E321" s="428">
        <v>319</v>
      </c>
      <c r="F321" s="429">
        <f>Berechnung!Y323</f>
        <v>0.5</v>
      </c>
      <c r="G321" s="435" t="s">
        <v>230</v>
      </c>
      <c r="H321" s="431" t="s">
        <v>223</v>
      </c>
      <c r="I321" s="432" t="s">
        <v>772</v>
      </c>
      <c r="J321" s="7">
        <f t="shared" si="20"/>
        <v>0</v>
      </c>
      <c r="K321" s="356" t="e">
        <f t="shared" si="21"/>
        <v>#N/A</v>
      </c>
      <c r="L321" s="180" t="b">
        <f t="shared" si="22"/>
        <v>1</v>
      </c>
      <c r="M321" s="433"/>
      <c r="N321" s="179"/>
      <c r="O321" s="179"/>
      <c r="P321" s="179"/>
      <c r="Q321" s="179"/>
      <c r="R321" s="179"/>
      <c r="S321" s="179"/>
      <c r="T321" s="179"/>
      <c r="U321" s="179"/>
      <c r="V321" s="179"/>
      <c r="W321" s="179"/>
      <c r="X321" s="179"/>
      <c r="Y321" s="179"/>
      <c r="Z321" s="179"/>
      <c r="AA321" s="179"/>
      <c r="AB321" s="179"/>
      <c r="AC321" s="179"/>
      <c r="AD321" s="179"/>
      <c r="AE321" s="179"/>
      <c r="AF321" s="179"/>
      <c r="AG321" s="179"/>
      <c r="AH321" s="179"/>
      <c r="AI321" s="179"/>
      <c r="AJ321" s="179"/>
      <c r="AK321" s="179"/>
      <c r="AL321" s="179"/>
      <c r="AM321" s="179"/>
      <c r="AN321" s="179"/>
      <c r="AO321" s="179"/>
    </row>
    <row r="322" spans="1:41" x14ac:dyDescent="0.2">
      <c r="A322" s="18"/>
      <c r="B322" s="250"/>
      <c r="C322" s="19"/>
      <c r="D322" s="427" t="str">
        <f t="shared" si="23"/>
        <v/>
      </c>
      <c r="E322" s="434">
        <v>320</v>
      </c>
      <c r="F322" s="429">
        <f>Berechnung!Y324</f>
        <v>1</v>
      </c>
      <c r="G322" s="435" t="s">
        <v>230</v>
      </c>
      <c r="H322" s="431" t="s">
        <v>223</v>
      </c>
      <c r="I322" s="432" t="s">
        <v>773</v>
      </c>
      <c r="J322" s="7">
        <f t="shared" si="20"/>
        <v>0</v>
      </c>
      <c r="K322" s="356" t="e">
        <f t="shared" si="21"/>
        <v>#N/A</v>
      </c>
      <c r="L322" s="180" t="b">
        <f t="shared" si="22"/>
        <v>1</v>
      </c>
      <c r="M322" s="433"/>
      <c r="N322" s="179"/>
      <c r="O322" s="179"/>
      <c r="P322" s="179"/>
      <c r="Q322" s="179"/>
      <c r="R322" s="179"/>
      <c r="S322" s="179"/>
      <c r="T322" s="179"/>
      <c r="U322" s="179"/>
      <c r="V322" s="179"/>
      <c r="W322" s="179"/>
      <c r="X322" s="179"/>
      <c r="Y322" s="179"/>
      <c r="Z322" s="179"/>
      <c r="AA322" s="179"/>
      <c r="AB322" s="179"/>
      <c r="AC322" s="179"/>
      <c r="AD322" s="179"/>
      <c r="AE322" s="179"/>
      <c r="AF322" s="179"/>
      <c r="AG322" s="179"/>
      <c r="AH322" s="179"/>
      <c r="AI322" s="179"/>
      <c r="AJ322" s="179"/>
      <c r="AK322" s="179"/>
      <c r="AL322" s="179"/>
      <c r="AM322" s="179"/>
      <c r="AN322" s="179"/>
      <c r="AO322" s="179"/>
    </row>
    <row r="323" spans="1:41" x14ac:dyDescent="0.2">
      <c r="A323" s="18"/>
      <c r="B323" s="250"/>
      <c r="C323" s="19"/>
      <c r="D323" s="427" t="str">
        <f t="shared" si="23"/>
        <v/>
      </c>
      <c r="E323" s="428">
        <v>321</v>
      </c>
      <c r="F323" s="429">
        <f>Berechnung!Y326</f>
        <v>1</v>
      </c>
      <c r="G323" s="435" t="s">
        <v>230</v>
      </c>
      <c r="H323" s="431" t="s">
        <v>223</v>
      </c>
      <c r="I323" s="432" t="s">
        <v>774</v>
      </c>
      <c r="J323" s="7">
        <f t="shared" ref="J323:J388" si="24">IF(L323=TRUE,0,K323)</f>
        <v>0</v>
      </c>
      <c r="K323" s="356" t="e">
        <f t="shared" si="21"/>
        <v>#N/A</v>
      </c>
      <c r="L323" s="180" t="b">
        <f t="shared" si="22"/>
        <v>1</v>
      </c>
      <c r="M323" s="433"/>
      <c r="N323" s="179"/>
      <c r="O323" s="179"/>
      <c r="P323" s="179"/>
      <c r="Q323" s="179"/>
      <c r="R323" s="179"/>
      <c r="S323" s="179"/>
      <c r="T323" s="179"/>
      <c r="U323" s="179"/>
      <c r="V323" s="179"/>
      <c r="W323" s="179"/>
      <c r="X323" s="179"/>
      <c r="Y323" s="179"/>
      <c r="Z323" s="179"/>
      <c r="AA323" s="179"/>
      <c r="AB323" s="179"/>
      <c r="AC323" s="179"/>
      <c r="AD323" s="179"/>
      <c r="AE323" s="179"/>
      <c r="AF323" s="179"/>
      <c r="AG323" s="179"/>
      <c r="AH323" s="179"/>
      <c r="AI323" s="179"/>
      <c r="AJ323" s="179"/>
      <c r="AK323" s="179"/>
      <c r="AL323" s="179"/>
      <c r="AM323" s="179"/>
      <c r="AN323" s="179"/>
      <c r="AO323" s="179"/>
    </row>
    <row r="324" spans="1:41" x14ac:dyDescent="0.2">
      <c r="A324" s="18"/>
      <c r="B324" s="250"/>
      <c r="C324" s="19"/>
      <c r="D324" s="427" t="str">
        <f t="shared" si="23"/>
        <v/>
      </c>
      <c r="E324" s="434">
        <v>322</v>
      </c>
      <c r="F324" s="429">
        <f>Berechnung!Y327</f>
        <v>1</v>
      </c>
      <c r="G324" s="435" t="s">
        <v>230</v>
      </c>
      <c r="H324" s="431" t="s">
        <v>223</v>
      </c>
      <c r="I324" s="432" t="s">
        <v>1823</v>
      </c>
      <c r="J324" s="7">
        <f t="shared" ref="J324" si="25">IF(L324=TRUE,0,K324)</f>
        <v>0</v>
      </c>
      <c r="K324" s="356" t="e">
        <f t="shared" ref="K324" si="26">IF(I324="","",VLOOKUP(I324,$B$2:$C$906,2,FALSE))</f>
        <v>#N/A</v>
      </c>
      <c r="L324" s="180" t="b">
        <f t="shared" ref="L324" si="27">ISNA(K324&lt;=0)</f>
        <v>1</v>
      </c>
      <c r="M324" s="433"/>
      <c r="N324" s="179"/>
      <c r="O324" s="179"/>
      <c r="P324" s="179"/>
      <c r="Q324" s="179"/>
      <c r="R324" s="179"/>
      <c r="S324" s="179"/>
      <c r="T324" s="179"/>
      <c r="U324" s="179"/>
      <c r="V324" s="179"/>
      <c r="W324" s="179"/>
      <c r="X324" s="179"/>
      <c r="Y324" s="179"/>
      <c r="Z324" s="179"/>
      <c r="AA324" s="179"/>
      <c r="AB324" s="179"/>
      <c r="AC324" s="179"/>
      <c r="AD324" s="179"/>
      <c r="AE324" s="179"/>
      <c r="AF324" s="179"/>
      <c r="AG324" s="179"/>
      <c r="AH324" s="179"/>
      <c r="AI324" s="179"/>
      <c r="AJ324" s="179"/>
      <c r="AK324" s="179"/>
      <c r="AL324" s="179"/>
      <c r="AM324" s="179"/>
      <c r="AN324" s="179"/>
      <c r="AO324" s="179"/>
    </row>
    <row r="325" spans="1:41" x14ac:dyDescent="0.2">
      <c r="A325" s="18"/>
      <c r="B325" s="250"/>
      <c r="C325" s="19"/>
      <c r="D325" s="427" t="str">
        <f t="shared" si="23"/>
        <v/>
      </c>
      <c r="E325" s="428">
        <v>323</v>
      </c>
      <c r="F325" s="429">
        <f>Berechnung!Y328</f>
        <v>1</v>
      </c>
      <c r="G325" s="435" t="s">
        <v>230</v>
      </c>
      <c r="H325" s="431" t="s">
        <v>223</v>
      </c>
      <c r="I325" s="432" t="s">
        <v>775</v>
      </c>
      <c r="J325" s="7">
        <f t="shared" si="24"/>
        <v>0</v>
      </c>
      <c r="K325" s="356" t="e">
        <f t="shared" ref="K325:K389" si="28">IF(I325="","",VLOOKUP(I325,$B$2:$C$906,2,FALSE))</f>
        <v>#N/A</v>
      </c>
      <c r="L325" s="180" t="b">
        <f t="shared" ref="L325:L389" si="29">ISNA(K325&lt;=0)</f>
        <v>1</v>
      </c>
      <c r="M325" s="433"/>
      <c r="N325" s="179"/>
      <c r="O325" s="179"/>
      <c r="P325" s="179"/>
      <c r="Q325" s="179"/>
      <c r="R325" s="179"/>
      <c r="S325" s="179"/>
      <c r="T325" s="179"/>
      <c r="U325" s="179"/>
      <c r="V325" s="179"/>
      <c r="W325" s="179"/>
      <c r="X325" s="179"/>
      <c r="Y325" s="179"/>
      <c r="Z325" s="179"/>
      <c r="AA325" s="179"/>
      <c r="AB325" s="179"/>
      <c r="AC325" s="179"/>
      <c r="AD325" s="179"/>
      <c r="AE325" s="179"/>
      <c r="AF325" s="179"/>
      <c r="AG325" s="179"/>
      <c r="AH325" s="179"/>
      <c r="AI325" s="179"/>
      <c r="AJ325" s="179"/>
      <c r="AK325" s="179"/>
      <c r="AL325" s="179"/>
      <c r="AM325" s="179"/>
      <c r="AN325" s="179"/>
      <c r="AO325" s="179"/>
    </row>
    <row r="326" spans="1:41" x14ac:dyDescent="0.2">
      <c r="A326" s="18"/>
      <c r="B326" s="250"/>
      <c r="C326" s="19"/>
      <c r="D326" s="427" t="str">
        <f t="shared" si="23"/>
        <v/>
      </c>
      <c r="E326" s="434">
        <v>324</v>
      </c>
      <c r="F326" s="429">
        <f>Berechnung!Y329</f>
        <v>1</v>
      </c>
      <c r="G326" s="435" t="s">
        <v>230</v>
      </c>
      <c r="H326" s="431" t="s">
        <v>223</v>
      </c>
      <c r="I326" s="432" t="s">
        <v>776</v>
      </c>
      <c r="J326" s="7">
        <f t="shared" si="24"/>
        <v>0</v>
      </c>
      <c r="K326" s="356" t="e">
        <f t="shared" si="28"/>
        <v>#N/A</v>
      </c>
      <c r="L326" s="180" t="b">
        <f t="shared" si="29"/>
        <v>1</v>
      </c>
      <c r="M326" s="433"/>
      <c r="N326" s="179"/>
      <c r="O326" s="179"/>
      <c r="P326" s="179"/>
      <c r="Q326" s="179"/>
      <c r="R326" s="179"/>
      <c r="S326" s="179"/>
      <c r="T326" s="179"/>
      <c r="U326" s="179"/>
      <c r="V326" s="179"/>
      <c r="W326" s="179"/>
      <c r="X326" s="179"/>
      <c r="Y326" s="179"/>
      <c r="Z326" s="179"/>
      <c r="AA326" s="179"/>
      <c r="AB326" s="179"/>
      <c r="AC326" s="179"/>
      <c r="AD326" s="179"/>
      <c r="AE326" s="179"/>
      <c r="AF326" s="179"/>
      <c r="AG326" s="179"/>
      <c r="AH326" s="179"/>
      <c r="AI326" s="179"/>
      <c r="AJ326" s="179"/>
      <c r="AK326" s="179"/>
      <c r="AL326" s="179"/>
      <c r="AM326" s="179"/>
      <c r="AN326" s="179"/>
      <c r="AO326" s="179"/>
    </row>
    <row r="327" spans="1:41" x14ac:dyDescent="0.2">
      <c r="A327" s="18"/>
      <c r="B327" s="250"/>
      <c r="C327" s="19"/>
      <c r="D327" s="427" t="str">
        <f t="shared" si="23"/>
        <v/>
      </c>
      <c r="E327" s="428">
        <v>325</v>
      </c>
      <c r="F327" s="429">
        <f>Berechnung!Y330</f>
        <v>1</v>
      </c>
      <c r="G327" s="435" t="s">
        <v>230</v>
      </c>
      <c r="H327" s="431" t="s">
        <v>223</v>
      </c>
      <c r="I327" s="432" t="s">
        <v>778</v>
      </c>
      <c r="J327" s="7">
        <f t="shared" si="24"/>
        <v>0</v>
      </c>
      <c r="K327" s="356" t="e">
        <f t="shared" si="28"/>
        <v>#N/A</v>
      </c>
      <c r="L327" s="180" t="b">
        <f t="shared" si="29"/>
        <v>1</v>
      </c>
      <c r="M327" s="433"/>
      <c r="N327" s="179"/>
      <c r="O327" s="179"/>
      <c r="P327" s="179"/>
      <c r="Q327" s="179"/>
      <c r="R327" s="179"/>
      <c r="S327" s="179"/>
      <c r="T327" s="179"/>
      <c r="U327" s="179"/>
      <c r="V327" s="179"/>
      <c r="W327" s="179"/>
      <c r="X327" s="179"/>
      <c r="Y327" s="179"/>
      <c r="Z327" s="179"/>
      <c r="AA327" s="179"/>
      <c r="AB327" s="179"/>
      <c r="AC327" s="179"/>
      <c r="AD327" s="179"/>
      <c r="AE327" s="179"/>
      <c r="AF327" s="179"/>
      <c r="AG327" s="179"/>
      <c r="AH327" s="179"/>
      <c r="AI327" s="179"/>
      <c r="AJ327" s="179"/>
      <c r="AK327" s="179"/>
      <c r="AL327" s="179"/>
      <c r="AM327" s="179"/>
      <c r="AN327" s="179"/>
      <c r="AO327" s="179"/>
    </row>
    <row r="328" spans="1:41" x14ac:dyDescent="0.2">
      <c r="A328" s="18"/>
      <c r="B328" s="250"/>
      <c r="C328" s="19"/>
      <c r="D328" s="427" t="str">
        <f t="shared" si="23"/>
        <v/>
      </c>
      <c r="E328" s="434">
        <v>326</v>
      </c>
      <c r="F328" s="429">
        <f>Berechnung!Y331</f>
        <v>4</v>
      </c>
      <c r="G328" s="435" t="s">
        <v>230</v>
      </c>
      <c r="H328" s="431" t="s">
        <v>223</v>
      </c>
      <c r="I328" s="432" t="s">
        <v>238</v>
      </c>
      <c r="J328" s="7">
        <f t="shared" si="24"/>
        <v>0</v>
      </c>
      <c r="K328" s="356" t="e">
        <f t="shared" si="28"/>
        <v>#N/A</v>
      </c>
      <c r="L328" s="180" t="b">
        <f t="shared" si="29"/>
        <v>1</v>
      </c>
      <c r="M328" s="433"/>
      <c r="N328" s="179"/>
      <c r="O328" s="179"/>
      <c r="P328" s="179"/>
      <c r="Q328" s="179"/>
      <c r="R328" s="179"/>
      <c r="S328" s="179"/>
      <c r="T328" s="179"/>
      <c r="U328" s="179"/>
      <c r="V328" s="179"/>
      <c r="W328" s="179"/>
      <c r="X328" s="179"/>
      <c r="Y328" s="179"/>
      <c r="Z328" s="179"/>
      <c r="AA328" s="179"/>
      <c r="AB328" s="179"/>
      <c r="AC328" s="179"/>
      <c r="AD328" s="179"/>
      <c r="AE328" s="179"/>
      <c r="AF328" s="179"/>
      <c r="AG328" s="179"/>
      <c r="AH328" s="179"/>
      <c r="AI328" s="179"/>
      <c r="AJ328" s="179"/>
      <c r="AK328" s="179"/>
      <c r="AL328" s="179"/>
      <c r="AM328" s="179"/>
      <c r="AN328" s="179"/>
      <c r="AO328" s="179"/>
    </row>
    <row r="329" spans="1:41" x14ac:dyDescent="0.2">
      <c r="A329" s="18"/>
      <c r="B329" s="250"/>
      <c r="C329" s="19"/>
      <c r="D329" s="427" t="str">
        <f t="shared" ref="D329:D392" si="30">IF(B329="","",VLOOKUP(B329,$I$2:$I$851,1,FALSE))</f>
        <v/>
      </c>
      <c r="E329" s="428">
        <v>327</v>
      </c>
      <c r="F329" s="429">
        <f>Berechnung!Y332</f>
        <v>1</v>
      </c>
      <c r="G329" s="435" t="s">
        <v>230</v>
      </c>
      <c r="H329" s="431" t="s">
        <v>223</v>
      </c>
      <c r="I329" s="432" t="s">
        <v>780</v>
      </c>
      <c r="J329" s="7">
        <f t="shared" si="24"/>
        <v>0</v>
      </c>
      <c r="K329" s="356" t="e">
        <f t="shared" si="28"/>
        <v>#N/A</v>
      </c>
      <c r="L329" s="180" t="b">
        <f t="shared" si="29"/>
        <v>1</v>
      </c>
      <c r="M329" s="433"/>
      <c r="N329" s="179"/>
      <c r="O329" s="179"/>
      <c r="P329" s="179"/>
      <c r="Q329" s="179"/>
      <c r="R329" s="179"/>
      <c r="S329" s="179"/>
      <c r="T329" s="179"/>
      <c r="U329" s="179"/>
      <c r="V329" s="179"/>
      <c r="W329" s="179"/>
      <c r="X329" s="179"/>
      <c r="Y329" s="179"/>
      <c r="Z329" s="179"/>
      <c r="AA329" s="179"/>
      <c r="AB329" s="179"/>
      <c r="AC329" s="179"/>
      <c r="AD329" s="179"/>
      <c r="AE329" s="179"/>
      <c r="AF329" s="179"/>
      <c r="AG329" s="179"/>
      <c r="AH329" s="179"/>
      <c r="AI329" s="179"/>
      <c r="AJ329" s="179"/>
      <c r="AK329" s="179"/>
      <c r="AL329" s="179"/>
      <c r="AM329" s="179"/>
      <c r="AN329" s="179"/>
      <c r="AO329" s="179"/>
    </row>
    <row r="330" spans="1:41" x14ac:dyDescent="0.2">
      <c r="A330" s="18"/>
      <c r="B330" s="250"/>
      <c r="C330" s="19"/>
      <c r="D330" s="427" t="str">
        <f t="shared" si="30"/>
        <v/>
      </c>
      <c r="E330" s="434">
        <v>328</v>
      </c>
      <c r="F330" s="429">
        <f>Berechnung!Y333</f>
        <v>0.5</v>
      </c>
      <c r="G330" s="435" t="s">
        <v>230</v>
      </c>
      <c r="H330" s="431" t="s">
        <v>223</v>
      </c>
      <c r="I330" s="432" t="s">
        <v>239</v>
      </c>
      <c r="J330" s="7">
        <f t="shared" si="24"/>
        <v>0</v>
      </c>
      <c r="K330" s="356" t="e">
        <f t="shared" si="28"/>
        <v>#N/A</v>
      </c>
      <c r="L330" s="180" t="b">
        <f t="shared" si="29"/>
        <v>1</v>
      </c>
      <c r="M330" s="433"/>
      <c r="N330" s="179"/>
      <c r="O330" s="179"/>
      <c r="P330" s="179"/>
      <c r="Q330" s="179"/>
      <c r="R330" s="179"/>
      <c r="S330" s="179"/>
      <c r="T330" s="179"/>
      <c r="U330" s="179"/>
      <c r="V330" s="179"/>
      <c r="W330" s="179"/>
      <c r="X330" s="179"/>
      <c r="Y330" s="179"/>
      <c r="Z330" s="179"/>
      <c r="AA330" s="179"/>
      <c r="AB330" s="179"/>
      <c r="AC330" s="179"/>
      <c r="AD330" s="179"/>
      <c r="AE330" s="179"/>
      <c r="AF330" s="179"/>
      <c r="AG330" s="179"/>
      <c r="AH330" s="179"/>
      <c r="AI330" s="179"/>
      <c r="AJ330" s="179"/>
      <c r="AK330" s="179"/>
      <c r="AL330" s="179"/>
      <c r="AM330" s="179"/>
      <c r="AN330" s="179"/>
      <c r="AO330" s="179"/>
    </row>
    <row r="331" spans="1:41" x14ac:dyDescent="0.2">
      <c r="A331" s="18"/>
      <c r="B331" s="250"/>
      <c r="C331" s="19"/>
      <c r="D331" s="427" t="str">
        <f t="shared" si="30"/>
        <v/>
      </c>
      <c r="E331" s="428">
        <v>329</v>
      </c>
      <c r="F331" s="429">
        <f>Berechnung!Y334</f>
        <v>1</v>
      </c>
      <c r="G331" s="435" t="s">
        <v>230</v>
      </c>
      <c r="H331" s="431" t="s">
        <v>223</v>
      </c>
      <c r="I331" s="432" t="s">
        <v>781</v>
      </c>
      <c r="J331" s="7">
        <f t="shared" si="24"/>
        <v>0</v>
      </c>
      <c r="K331" s="356" t="e">
        <f t="shared" si="28"/>
        <v>#N/A</v>
      </c>
      <c r="L331" s="180" t="b">
        <f t="shared" si="29"/>
        <v>1</v>
      </c>
      <c r="M331" s="433"/>
      <c r="N331" s="179"/>
      <c r="O331" s="179"/>
      <c r="P331" s="179"/>
      <c r="Q331" s="179"/>
      <c r="R331" s="179"/>
      <c r="S331" s="179"/>
      <c r="T331" s="179"/>
      <c r="U331" s="179"/>
      <c r="V331" s="179"/>
      <c r="W331" s="179"/>
      <c r="X331" s="179"/>
      <c r="Y331" s="179"/>
      <c r="Z331" s="179"/>
      <c r="AA331" s="179"/>
      <c r="AB331" s="179"/>
      <c r="AC331" s="179"/>
      <c r="AD331" s="179"/>
      <c r="AE331" s="179"/>
      <c r="AF331" s="179"/>
      <c r="AG331" s="179"/>
      <c r="AH331" s="179"/>
      <c r="AI331" s="179"/>
      <c r="AJ331" s="179"/>
      <c r="AK331" s="179"/>
      <c r="AL331" s="179"/>
      <c r="AM331" s="179"/>
      <c r="AN331" s="179"/>
      <c r="AO331" s="179"/>
    </row>
    <row r="332" spans="1:41" x14ac:dyDescent="0.2">
      <c r="A332" s="18"/>
      <c r="B332" s="250"/>
      <c r="C332" s="19"/>
      <c r="D332" s="427" t="str">
        <f t="shared" si="30"/>
        <v/>
      </c>
      <c r="E332" s="434">
        <v>330</v>
      </c>
      <c r="F332" s="429">
        <f>Berechnung!Y335</f>
        <v>1</v>
      </c>
      <c r="G332" s="435" t="s">
        <v>230</v>
      </c>
      <c r="H332" s="431" t="s">
        <v>223</v>
      </c>
      <c r="I332" s="432" t="s">
        <v>784</v>
      </c>
      <c r="J332" s="7">
        <f t="shared" si="24"/>
        <v>0</v>
      </c>
      <c r="K332" s="356" t="e">
        <f t="shared" si="28"/>
        <v>#N/A</v>
      </c>
      <c r="L332" s="180" t="b">
        <f t="shared" si="29"/>
        <v>1</v>
      </c>
      <c r="M332" s="433"/>
      <c r="N332" s="179"/>
      <c r="O332" s="179"/>
      <c r="P332" s="179"/>
      <c r="Q332" s="179"/>
      <c r="R332" s="179"/>
      <c r="S332" s="179"/>
      <c r="T332" s="179"/>
      <c r="U332" s="179"/>
      <c r="V332" s="179"/>
      <c r="W332" s="179"/>
      <c r="X332" s="179"/>
      <c r="Y332" s="179"/>
      <c r="Z332" s="179"/>
      <c r="AA332" s="179"/>
      <c r="AB332" s="179"/>
      <c r="AC332" s="179"/>
      <c r="AD332" s="179"/>
      <c r="AE332" s="179"/>
      <c r="AF332" s="179"/>
      <c r="AG332" s="179"/>
      <c r="AH332" s="179"/>
      <c r="AI332" s="179"/>
      <c r="AJ332" s="179"/>
      <c r="AK332" s="179"/>
      <c r="AL332" s="179"/>
      <c r="AM332" s="179"/>
      <c r="AN332" s="179"/>
      <c r="AO332" s="179"/>
    </row>
    <row r="333" spans="1:41" x14ac:dyDescent="0.2">
      <c r="A333" s="18"/>
      <c r="B333" s="250"/>
      <c r="C333" s="19"/>
      <c r="D333" s="427" t="str">
        <f t="shared" si="30"/>
        <v/>
      </c>
      <c r="E333" s="428">
        <v>331</v>
      </c>
      <c r="F333" s="429">
        <f>Berechnung!Y336</f>
        <v>1</v>
      </c>
      <c r="G333" s="435" t="s">
        <v>230</v>
      </c>
      <c r="H333" s="431" t="s">
        <v>223</v>
      </c>
      <c r="I333" s="432" t="s">
        <v>240</v>
      </c>
      <c r="J333" s="7">
        <f t="shared" si="24"/>
        <v>0</v>
      </c>
      <c r="K333" s="356" t="e">
        <f t="shared" si="28"/>
        <v>#N/A</v>
      </c>
      <c r="L333" s="180" t="b">
        <f t="shared" si="29"/>
        <v>1</v>
      </c>
      <c r="M333" s="433"/>
      <c r="N333" s="179"/>
      <c r="O333" s="179"/>
      <c r="P333" s="179"/>
      <c r="Q333" s="179"/>
      <c r="R333" s="179"/>
      <c r="S333" s="179"/>
      <c r="T333" s="179"/>
      <c r="U333" s="179"/>
      <c r="V333" s="179"/>
      <c r="W333" s="179"/>
      <c r="X333" s="179"/>
      <c r="Y333" s="179"/>
      <c r="Z333" s="179"/>
      <c r="AA333" s="179"/>
      <c r="AB333" s="179"/>
      <c r="AC333" s="179"/>
      <c r="AD333" s="179"/>
      <c r="AE333" s="179"/>
      <c r="AF333" s="179"/>
      <c r="AG333" s="179"/>
      <c r="AH333" s="179"/>
      <c r="AI333" s="179"/>
      <c r="AJ333" s="179"/>
      <c r="AK333" s="179"/>
      <c r="AL333" s="179"/>
      <c r="AM333" s="179"/>
      <c r="AN333" s="179"/>
      <c r="AO333" s="179"/>
    </row>
    <row r="334" spans="1:41" x14ac:dyDescent="0.2">
      <c r="A334" s="18"/>
      <c r="B334" s="250"/>
      <c r="C334" s="19"/>
      <c r="D334" s="427" t="str">
        <f t="shared" si="30"/>
        <v/>
      </c>
      <c r="E334" s="434">
        <v>332</v>
      </c>
      <c r="F334" s="429">
        <f>Berechnung!Y337</f>
        <v>2</v>
      </c>
      <c r="G334" s="435" t="s">
        <v>230</v>
      </c>
      <c r="H334" s="431" t="s">
        <v>223</v>
      </c>
      <c r="I334" s="432" t="s">
        <v>786</v>
      </c>
      <c r="J334" s="7">
        <f t="shared" si="24"/>
        <v>0</v>
      </c>
      <c r="K334" s="356" t="e">
        <f t="shared" si="28"/>
        <v>#N/A</v>
      </c>
      <c r="L334" s="180" t="b">
        <f t="shared" si="29"/>
        <v>1</v>
      </c>
      <c r="M334" s="433"/>
      <c r="N334" s="179"/>
      <c r="O334" s="179"/>
      <c r="P334" s="179"/>
      <c r="Q334" s="179"/>
      <c r="R334" s="179"/>
      <c r="S334" s="179"/>
      <c r="T334" s="179"/>
      <c r="U334" s="179"/>
      <c r="V334" s="179"/>
      <c r="W334" s="179"/>
      <c r="X334" s="179"/>
      <c r="Y334" s="179"/>
      <c r="Z334" s="179"/>
      <c r="AA334" s="179"/>
      <c r="AB334" s="179"/>
      <c r="AC334" s="179"/>
      <c r="AD334" s="179"/>
      <c r="AE334" s="179"/>
      <c r="AF334" s="179"/>
      <c r="AG334" s="179"/>
      <c r="AH334" s="179"/>
      <c r="AI334" s="179"/>
      <c r="AJ334" s="179"/>
      <c r="AK334" s="179"/>
      <c r="AL334" s="179"/>
      <c r="AM334" s="179"/>
      <c r="AN334" s="179"/>
      <c r="AO334" s="179"/>
    </row>
    <row r="335" spans="1:41" x14ac:dyDescent="0.2">
      <c r="A335" s="18"/>
      <c r="B335" s="250"/>
      <c r="C335" s="19"/>
      <c r="D335" s="427" t="str">
        <f t="shared" si="30"/>
        <v/>
      </c>
      <c r="E335" s="428">
        <v>333</v>
      </c>
      <c r="F335" s="429">
        <f>Berechnung!Y338</f>
        <v>1</v>
      </c>
      <c r="G335" s="435" t="s">
        <v>230</v>
      </c>
      <c r="H335" s="431" t="s">
        <v>223</v>
      </c>
      <c r="I335" s="432" t="s">
        <v>241</v>
      </c>
      <c r="J335" s="7">
        <f t="shared" si="24"/>
        <v>0</v>
      </c>
      <c r="K335" s="356" t="e">
        <f t="shared" si="28"/>
        <v>#N/A</v>
      </c>
      <c r="L335" s="180" t="b">
        <f t="shared" si="29"/>
        <v>1</v>
      </c>
      <c r="M335" s="433"/>
      <c r="N335" s="179"/>
      <c r="O335" s="179"/>
      <c r="P335" s="179"/>
      <c r="Q335" s="179"/>
      <c r="R335" s="179"/>
      <c r="S335" s="179"/>
      <c r="T335" s="179"/>
      <c r="U335" s="179"/>
      <c r="V335" s="179"/>
      <c r="W335" s="179"/>
      <c r="X335" s="179"/>
      <c r="Y335" s="179"/>
      <c r="Z335" s="179"/>
      <c r="AA335" s="179"/>
      <c r="AB335" s="179"/>
      <c r="AC335" s="179"/>
      <c r="AD335" s="179"/>
      <c r="AE335" s="179"/>
      <c r="AF335" s="179"/>
      <c r="AG335" s="179"/>
      <c r="AH335" s="179"/>
      <c r="AI335" s="179"/>
      <c r="AJ335" s="179"/>
      <c r="AK335" s="179"/>
      <c r="AL335" s="179"/>
      <c r="AM335" s="179"/>
      <c r="AN335" s="179"/>
      <c r="AO335" s="179"/>
    </row>
    <row r="336" spans="1:41" x14ac:dyDescent="0.2">
      <c r="A336" s="18"/>
      <c r="B336" s="250"/>
      <c r="C336" s="19"/>
      <c r="D336" s="427" t="str">
        <f t="shared" si="30"/>
        <v/>
      </c>
      <c r="E336" s="434">
        <v>334</v>
      </c>
      <c r="F336" s="429">
        <f>Berechnung!Y339</f>
        <v>4</v>
      </c>
      <c r="G336" s="435" t="s">
        <v>230</v>
      </c>
      <c r="H336" s="431" t="s">
        <v>223</v>
      </c>
      <c r="I336" s="432" t="s">
        <v>242</v>
      </c>
      <c r="J336" s="7">
        <f t="shared" si="24"/>
        <v>0</v>
      </c>
      <c r="K336" s="356" t="e">
        <f t="shared" si="28"/>
        <v>#N/A</v>
      </c>
      <c r="L336" s="180" t="b">
        <f t="shared" si="29"/>
        <v>1</v>
      </c>
      <c r="M336" s="433"/>
      <c r="N336" s="179"/>
      <c r="O336" s="179"/>
      <c r="P336" s="179"/>
      <c r="Q336" s="179"/>
      <c r="R336" s="179"/>
      <c r="S336" s="179"/>
      <c r="T336" s="179"/>
      <c r="U336" s="179"/>
      <c r="V336" s="179"/>
      <c r="W336" s="179"/>
      <c r="X336" s="179"/>
      <c r="Y336" s="179"/>
      <c r="Z336" s="179"/>
      <c r="AA336" s="179"/>
      <c r="AB336" s="179"/>
      <c r="AC336" s="179"/>
      <c r="AD336" s="179"/>
      <c r="AE336" s="179"/>
      <c r="AF336" s="179"/>
      <c r="AG336" s="179"/>
      <c r="AH336" s="179"/>
      <c r="AI336" s="179"/>
      <c r="AJ336" s="179"/>
      <c r="AK336" s="179"/>
      <c r="AL336" s="179"/>
      <c r="AM336" s="179"/>
      <c r="AN336" s="179"/>
      <c r="AO336" s="179"/>
    </row>
    <row r="337" spans="1:41" x14ac:dyDescent="0.2">
      <c r="A337" s="18"/>
      <c r="B337" s="250"/>
      <c r="C337" s="19"/>
      <c r="D337" s="427" t="str">
        <f t="shared" si="30"/>
        <v/>
      </c>
      <c r="E337" s="428">
        <v>335</v>
      </c>
      <c r="F337" s="429">
        <f>Berechnung!Y340</f>
        <v>1</v>
      </c>
      <c r="G337" s="435" t="s">
        <v>230</v>
      </c>
      <c r="H337" s="431" t="s">
        <v>223</v>
      </c>
      <c r="I337" s="432" t="s">
        <v>789</v>
      </c>
      <c r="J337" s="7">
        <f t="shared" si="24"/>
        <v>0</v>
      </c>
      <c r="K337" s="356" t="e">
        <f t="shared" si="28"/>
        <v>#N/A</v>
      </c>
      <c r="L337" s="180" t="b">
        <f t="shared" si="29"/>
        <v>1</v>
      </c>
      <c r="M337" s="433"/>
      <c r="N337" s="179"/>
      <c r="O337" s="179"/>
      <c r="P337" s="179"/>
      <c r="Q337" s="179"/>
      <c r="R337" s="179"/>
      <c r="S337" s="179"/>
      <c r="T337" s="179"/>
      <c r="U337" s="179"/>
      <c r="V337" s="179"/>
      <c r="W337" s="179"/>
      <c r="X337" s="179"/>
      <c r="Y337" s="179"/>
      <c r="Z337" s="179"/>
      <c r="AA337" s="179"/>
      <c r="AB337" s="179"/>
      <c r="AC337" s="179"/>
      <c r="AD337" s="179"/>
      <c r="AE337" s="179"/>
      <c r="AF337" s="179"/>
      <c r="AG337" s="179"/>
      <c r="AH337" s="179"/>
      <c r="AI337" s="179"/>
      <c r="AJ337" s="179"/>
      <c r="AK337" s="179"/>
      <c r="AL337" s="179"/>
      <c r="AM337" s="179"/>
      <c r="AN337" s="179"/>
      <c r="AO337" s="179"/>
    </row>
    <row r="338" spans="1:41" x14ac:dyDescent="0.2">
      <c r="A338" s="18"/>
      <c r="B338" s="250"/>
      <c r="C338" s="19"/>
      <c r="D338" s="427" t="str">
        <f t="shared" si="30"/>
        <v/>
      </c>
      <c r="E338" s="434">
        <v>336</v>
      </c>
      <c r="F338" s="429">
        <f>Berechnung!Y341</f>
        <v>2</v>
      </c>
      <c r="G338" s="435" t="s">
        <v>230</v>
      </c>
      <c r="H338" s="431" t="s">
        <v>223</v>
      </c>
      <c r="I338" s="432" t="s">
        <v>790</v>
      </c>
      <c r="J338" s="7">
        <f t="shared" si="24"/>
        <v>0</v>
      </c>
      <c r="K338" s="356" t="e">
        <f t="shared" si="28"/>
        <v>#N/A</v>
      </c>
      <c r="L338" s="180" t="b">
        <f t="shared" si="29"/>
        <v>1</v>
      </c>
      <c r="M338" s="433"/>
      <c r="N338" s="179"/>
      <c r="O338" s="179"/>
      <c r="P338" s="179"/>
      <c r="Q338" s="179"/>
      <c r="R338" s="179"/>
      <c r="S338" s="179"/>
      <c r="T338" s="179"/>
      <c r="U338" s="179"/>
      <c r="V338" s="179"/>
      <c r="W338" s="179"/>
      <c r="X338" s="179"/>
      <c r="Y338" s="179"/>
      <c r="Z338" s="179"/>
      <c r="AA338" s="179"/>
      <c r="AB338" s="179"/>
      <c r="AC338" s="179"/>
      <c r="AD338" s="179"/>
      <c r="AE338" s="179"/>
      <c r="AF338" s="179"/>
      <c r="AG338" s="179"/>
      <c r="AH338" s="179"/>
      <c r="AI338" s="179"/>
      <c r="AJ338" s="179"/>
      <c r="AK338" s="179"/>
      <c r="AL338" s="179"/>
      <c r="AM338" s="179"/>
      <c r="AN338" s="179"/>
      <c r="AO338" s="179"/>
    </row>
    <row r="339" spans="1:41" x14ac:dyDescent="0.2">
      <c r="A339" s="18"/>
      <c r="B339" s="250"/>
      <c r="C339" s="19"/>
      <c r="D339" s="427" t="str">
        <f t="shared" si="30"/>
        <v/>
      </c>
      <c r="E339" s="428">
        <v>337</v>
      </c>
      <c r="F339" s="429">
        <f>Berechnung!Y342</f>
        <v>2</v>
      </c>
      <c r="G339" s="435" t="s">
        <v>230</v>
      </c>
      <c r="H339" s="431" t="s">
        <v>223</v>
      </c>
      <c r="I339" s="432" t="s">
        <v>791</v>
      </c>
      <c r="J339" s="7">
        <f t="shared" si="24"/>
        <v>0</v>
      </c>
      <c r="K339" s="356" t="e">
        <f t="shared" si="28"/>
        <v>#N/A</v>
      </c>
      <c r="L339" s="180" t="b">
        <f t="shared" si="29"/>
        <v>1</v>
      </c>
      <c r="M339" s="433"/>
      <c r="N339" s="179"/>
      <c r="O339" s="179"/>
      <c r="P339" s="179"/>
      <c r="Q339" s="179"/>
      <c r="R339" s="179"/>
      <c r="S339" s="179"/>
      <c r="T339" s="179"/>
      <c r="U339" s="179"/>
      <c r="V339" s="179"/>
      <c r="W339" s="179"/>
      <c r="X339" s="179"/>
      <c r="Y339" s="179"/>
      <c r="Z339" s="179"/>
      <c r="AA339" s="179"/>
      <c r="AB339" s="179"/>
      <c r="AC339" s="179"/>
      <c r="AD339" s="179"/>
      <c r="AE339" s="179"/>
      <c r="AF339" s="179"/>
      <c r="AG339" s="179"/>
      <c r="AH339" s="179"/>
      <c r="AI339" s="179"/>
      <c r="AJ339" s="179"/>
      <c r="AK339" s="179"/>
      <c r="AL339" s="179"/>
      <c r="AM339" s="179"/>
      <c r="AN339" s="179"/>
      <c r="AO339" s="179"/>
    </row>
    <row r="340" spans="1:41" x14ac:dyDescent="0.2">
      <c r="A340" s="18"/>
      <c r="B340" s="250"/>
      <c r="C340" s="19"/>
      <c r="D340" s="427" t="str">
        <f t="shared" si="30"/>
        <v/>
      </c>
      <c r="E340" s="434">
        <v>338</v>
      </c>
      <c r="F340" s="429">
        <f>Berechnung!Y343</f>
        <v>1</v>
      </c>
      <c r="G340" s="435" t="s">
        <v>230</v>
      </c>
      <c r="H340" s="431" t="s">
        <v>223</v>
      </c>
      <c r="I340" s="432" t="s">
        <v>792</v>
      </c>
      <c r="J340" s="7">
        <f t="shared" si="24"/>
        <v>0</v>
      </c>
      <c r="K340" s="356" t="e">
        <f t="shared" si="28"/>
        <v>#N/A</v>
      </c>
      <c r="L340" s="180" t="b">
        <f t="shared" si="29"/>
        <v>1</v>
      </c>
      <c r="M340" s="433"/>
      <c r="N340" s="179"/>
      <c r="O340" s="179"/>
      <c r="P340" s="179"/>
      <c r="Q340" s="179"/>
      <c r="R340" s="179"/>
      <c r="S340" s="179"/>
      <c r="T340" s="179"/>
      <c r="U340" s="179"/>
      <c r="V340" s="179"/>
      <c r="W340" s="179"/>
      <c r="X340" s="179"/>
      <c r="Y340" s="179"/>
      <c r="Z340" s="179"/>
      <c r="AA340" s="179"/>
      <c r="AB340" s="179"/>
      <c r="AC340" s="179"/>
      <c r="AD340" s="179"/>
      <c r="AE340" s="179"/>
      <c r="AF340" s="179"/>
      <c r="AG340" s="179"/>
      <c r="AH340" s="179"/>
      <c r="AI340" s="179"/>
      <c r="AJ340" s="179"/>
      <c r="AK340" s="179"/>
      <c r="AL340" s="179"/>
      <c r="AM340" s="179"/>
      <c r="AN340" s="179"/>
      <c r="AO340" s="179"/>
    </row>
    <row r="341" spans="1:41" x14ac:dyDescent="0.2">
      <c r="A341" s="18"/>
      <c r="B341" s="250"/>
      <c r="C341" s="19"/>
      <c r="D341" s="427" t="str">
        <f t="shared" si="30"/>
        <v/>
      </c>
      <c r="E341" s="428">
        <v>339</v>
      </c>
      <c r="F341" s="429">
        <f>Berechnung!Y344</f>
        <v>1</v>
      </c>
      <c r="G341" s="435" t="s">
        <v>230</v>
      </c>
      <c r="H341" s="431" t="s">
        <v>223</v>
      </c>
      <c r="I341" s="432" t="s">
        <v>243</v>
      </c>
      <c r="J341" s="7">
        <f t="shared" si="24"/>
        <v>0</v>
      </c>
      <c r="K341" s="356" t="e">
        <f t="shared" si="28"/>
        <v>#N/A</v>
      </c>
      <c r="L341" s="180" t="b">
        <f t="shared" si="29"/>
        <v>1</v>
      </c>
      <c r="M341" s="433"/>
      <c r="N341" s="179"/>
      <c r="O341" s="179"/>
      <c r="P341" s="179"/>
      <c r="Q341" s="179"/>
      <c r="R341" s="179"/>
      <c r="S341" s="179"/>
      <c r="T341" s="179"/>
      <c r="U341" s="179"/>
      <c r="V341" s="179"/>
      <c r="W341" s="179"/>
      <c r="X341" s="179"/>
      <c r="Y341" s="179"/>
      <c r="Z341" s="179"/>
      <c r="AA341" s="179"/>
      <c r="AB341" s="179"/>
      <c r="AC341" s="179"/>
      <c r="AD341" s="179"/>
      <c r="AE341" s="179"/>
      <c r="AF341" s="179"/>
      <c r="AG341" s="179"/>
      <c r="AH341" s="179"/>
      <c r="AI341" s="179"/>
      <c r="AJ341" s="179"/>
      <c r="AK341" s="179"/>
      <c r="AL341" s="179"/>
      <c r="AM341" s="179"/>
      <c r="AN341" s="179"/>
      <c r="AO341" s="179"/>
    </row>
    <row r="342" spans="1:41" x14ac:dyDescent="0.2">
      <c r="A342" s="18"/>
      <c r="B342" s="250"/>
      <c r="C342" s="19"/>
      <c r="D342" s="427" t="str">
        <f t="shared" si="30"/>
        <v/>
      </c>
      <c r="E342" s="434">
        <v>340</v>
      </c>
      <c r="F342" s="429">
        <f>Berechnung!Y345</f>
        <v>1</v>
      </c>
      <c r="G342" s="435" t="s">
        <v>230</v>
      </c>
      <c r="H342" s="431" t="s">
        <v>223</v>
      </c>
      <c r="I342" s="432" t="s">
        <v>793</v>
      </c>
      <c r="J342" s="7">
        <f t="shared" si="24"/>
        <v>0</v>
      </c>
      <c r="K342" s="356" t="e">
        <f t="shared" si="28"/>
        <v>#N/A</v>
      </c>
      <c r="L342" s="180" t="b">
        <f t="shared" si="29"/>
        <v>1</v>
      </c>
      <c r="M342" s="433"/>
      <c r="N342" s="179"/>
      <c r="O342" s="179"/>
      <c r="P342" s="179"/>
      <c r="Q342" s="179"/>
      <c r="R342" s="179"/>
      <c r="S342" s="179"/>
      <c r="T342" s="179"/>
      <c r="U342" s="179"/>
      <c r="V342" s="179"/>
      <c r="W342" s="179"/>
      <c r="X342" s="179"/>
      <c r="Y342" s="179"/>
      <c r="Z342" s="179"/>
      <c r="AA342" s="179"/>
      <c r="AB342" s="179"/>
      <c r="AC342" s="179"/>
      <c r="AD342" s="179"/>
      <c r="AE342" s="179"/>
      <c r="AF342" s="179"/>
      <c r="AG342" s="179"/>
      <c r="AH342" s="179"/>
      <c r="AI342" s="179"/>
      <c r="AJ342" s="179"/>
      <c r="AK342" s="179"/>
      <c r="AL342" s="179"/>
      <c r="AM342" s="179"/>
      <c r="AN342" s="179"/>
      <c r="AO342" s="179"/>
    </row>
    <row r="343" spans="1:41" x14ac:dyDescent="0.2">
      <c r="A343" s="18"/>
      <c r="B343" s="250"/>
      <c r="C343" s="19"/>
      <c r="D343" s="427" t="str">
        <f t="shared" si="30"/>
        <v/>
      </c>
      <c r="E343" s="428">
        <v>341</v>
      </c>
      <c r="F343" s="429">
        <f>Berechnung!Y346</f>
        <v>0.5</v>
      </c>
      <c r="G343" s="435" t="s">
        <v>230</v>
      </c>
      <c r="H343" s="431" t="s">
        <v>223</v>
      </c>
      <c r="I343" s="432" t="s">
        <v>794</v>
      </c>
      <c r="J343" s="7">
        <f t="shared" si="24"/>
        <v>0</v>
      </c>
      <c r="K343" s="356" t="e">
        <f t="shared" si="28"/>
        <v>#N/A</v>
      </c>
      <c r="L343" s="180" t="b">
        <f t="shared" si="29"/>
        <v>1</v>
      </c>
      <c r="M343" s="433"/>
      <c r="N343" s="179"/>
      <c r="O343" s="179"/>
      <c r="P343" s="179"/>
      <c r="Q343" s="179"/>
      <c r="R343" s="179"/>
      <c r="S343" s="179"/>
      <c r="T343" s="179"/>
      <c r="U343" s="179"/>
      <c r="V343" s="179"/>
      <c r="W343" s="179"/>
      <c r="X343" s="179"/>
      <c r="Y343" s="179"/>
      <c r="Z343" s="179"/>
      <c r="AA343" s="179"/>
      <c r="AB343" s="179"/>
      <c r="AC343" s="179"/>
      <c r="AD343" s="179"/>
      <c r="AE343" s="179"/>
      <c r="AF343" s="179"/>
      <c r="AG343" s="179"/>
      <c r="AH343" s="179"/>
      <c r="AI343" s="179"/>
      <c r="AJ343" s="179"/>
      <c r="AK343" s="179"/>
      <c r="AL343" s="179"/>
      <c r="AM343" s="179"/>
      <c r="AN343" s="179"/>
      <c r="AO343" s="179"/>
    </row>
    <row r="344" spans="1:41" x14ac:dyDescent="0.2">
      <c r="A344" s="18"/>
      <c r="B344" s="250"/>
      <c r="C344" s="19"/>
      <c r="D344" s="427" t="str">
        <f t="shared" si="30"/>
        <v/>
      </c>
      <c r="E344" s="434">
        <v>342</v>
      </c>
      <c r="F344" s="429">
        <f>Berechnung!Y347</f>
        <v>1</v>
      </c>
      <c r="G344" s="435" t="s">
        <v>230</v>
      </c>
      <c r="H344" s="431" t="s">
        <v>223</v>
      </c>
      <c r="I344" s="432" t="s">
        <v>795</v>
      </c>
      <c r="J344" s="7">
        <f t="shared" si="24"/>
        <v>0</v>
      </c>
      <c r="K344" s="356" t="e">
        <f t="shared" si="28"/>
        <v>#N/A</v>
      </c>
      <c r="L344" s="180" t="b">
        <f t="shared" si="29"/>
        <v>1</v>
      </c>
      <c r="M344" s="433"/>
      <c r="N344" s="179"/>
      <c r="O344" s="179"/>
      <c r="P344" s="179"/>
      <c r="Q344" s="179"/>
      <c r="R344" s="179"/>
      <c r="S344" s="179"/>
      <c r="T344" s="179"/>
      <c r="U344" s="179"/>
      <c r="V344" s="179"/>
      <c r="W344" s="179"/>
      <c r="X344" s="179"/>
      <c r="Y344" s="179"/>
      <c r="Z344" s="179"/>
      <c r="AA344" s="179"/>
      <c r="AB344" s="179"/>
      <c r="AC344" s="179"/>
      <c r="AD344" s="179"/>
      <c r="AE344" s="179"/>
      <c r="AF344" s="179"/>
      <c r="AG344" s="179"/>
      <c r="AH344" s="179"/>
      <c r="AI344" s="179"/>
      <c r="AJ344" s="179"/>
      <c r="AK344" s="179"/>
      <c r="AL344" s="179"/>
      <c r="AM344" s="179"/>
      <c r="AN344" s="179"/>
      <c r="AO344" s="179"/>
    </row>
    <row r="345" spans="1:41" x14ac:dyDescent="0.2">
      <c r="A345" s="18"/>
      <c r="B345" s="250"/>
      <c r="C345" s="19"/>
      <c r="D345" s="427" t="str">
        <f t="shared" si="30"/>
        <v/>
      </c>
      <c r="E345" s="428">
        <v>343</v>
      </c>
      <c r="F345" s="429">
        <f>Berechnung!Y348</f>
        <v>0.5</v>
      </c>
      <c r="G345" s="435" t="s">
        <v>230</v>
      </c>
      <c r="H345" s="431" t="s">
        <v>223</v>
      </c>
      <c r="I345" s="432" t="s">
        <v>244</v>
      </c>
      <c r="J345" s="7">
        <f t="shared" si="24"/>
        <v>0</v>
      </c>
      <c r="K345" s="356" t="e">
        <f t="shared" si="28"/>
        <v>#N/A</v>
      </c>
      <c r="L345" s="180" t="b">
        <f t="shared" si="29"/>
        <v>1</v>
      </c>
      <c r="M345" s="433"/>
      <c r="N345" s="179"/>
      <c r="O345" s="179"/>
      <c r="P345" s="179"/>
      <c r="Q345" s="179"/>
      <c r="R345" s="179"/>
      <c r="S345" s="179"/>
      <c r="T345" s="179"/>
      <c r="U345" s="179"/>
      <c r="V345" s="179"/>
      <c r="W345" s="179"/>
      <c r="X345" s="179"/>
      <c r="Y345" s="179"/>
      <c r="Z345" s="179"/>
      <c r="AA345" s="179"/>
      <c r="AB345" s="179"/>
      <c r="AC345" s="179"/>
      <c r="AD345" s="179"/>
      <c r="AE345" s="179"/>
      <c r="AF345" s="179"/>
      <c r="AG345" s="179"/>
      <c r="AH345" s="179"/>
      <c r="AI345" s="179"/>
      <c r="AJ345" s="179"/>
      <c r="AK345" s="179"/>
      <c r="AL345" s="179"/>
      <c r="AM345" s="179"/>
      <c r="AN345" s="179"/>
      <c r="AO345" s="179"/>
    </row>
    <row r="346" spans="1:41" x14ac:dyDescent="0.2">
      <c r="A346" s="18"/>
      <c r="B346" s="250"/>
      <c r="C346" s="19"/>
      <c r="D346" s="427" t="str">
        <f t="shared" si="30"/>
        <v/>
      </c>
      <c r="E346" s="434">
        <v>344</v>
      </c>
      <c r="F346" s="429">
        <f>Berechnung!Y350</f>
        <v>1</v>
      </c>
      <c r="G346" s="435" t="s">
        <v>230</v>
      </c>
      <c r="H346" s="431" t="s">
        <v>223</v>
      </c>
      <c r="I346" s="432" t="s">
        <v>225</v>
      </c>
      <c r="J346" s="7">
        <f t="shared" si="24"/>
        <v>0</v>
      </c>
      <c r="K346" s="356" t="e">
        <f t="shared" si="28"/>
        <v>#N/A</v>
      </c>
      <c r="L346" s="180" t="b">
        <f t="shared" si="29"/>
        <v>1</v>
      </c>
      <c r="M346" s="433"/>
      <c r="N346" s="179"/>
      <c r="O346" s="179"/>
      <c r="P346" s="179"/>
      <c r="Q346" s="179"/>
      <c r="R346" s="179"/>
      <c r="S346" s="179"/>
      <c r="T346" s="179"/>
      <c r="U346" s="179"/>
      <c r="V346" s="179"/>
      <c r="W346" s="179"/>
      <c r="X346" s="179"/>
      <c r="Y346" s="179"/>
      <c r="Z346" s="179"/>
      <c r="AA346" s="179"/>
      <c r="AB346" s="179"/>
      <c r="AC346" s="179"/>
      <c r="AD346" s="179"/>
      <c r="AE346" s="179"/>
      <c r="AF346" s="179"/>
      <c r="AG346" s="179"/>
      <c r="AH346" s="179"/>
      <c r="AI346" s="179"/>
      <c r="AJ346" s="179"/>
      <c r="AK346" s="179"/>
      <c r="AL346" s="179"/>
      <c r="AM346" s="179"/>
      <c r="AN346" s="179"/>
      <c r="AO346" s="179"/>
    </row>
    <row r="347" spans="1:41" x14ac:dyDescent="0.2">
      <c r="A347" s="18"/>
      <c r="B347" s="250"/>
      <c r="C347" s="19"/>
      <c r="D347" s="427" t="str">
        <f t="shared" si="30"/>
        <v/>
      </c>
      <c r="E347" s="428">
        <v>345</v>
      </c>
      <c r="F347" s="429">
        <f>Berechnung!Y351</f>
        <v>1</v>
      </c>
      <c r="G347" s="435" t="s">
        <v>230</v>
      </c>
      <c r="H347" s="431" t="s">
        <v>223</v>
      </c>
      <c r="I347" s="432" t="s">
        <v>797</v>
      </c>
      <c r="J347" s="7">
        <f t="shared" si="24"/>
        <v>0</v>
      </c>
      <c r="K347" s="356" t="e">
        <f t="shared" si="28"/>
        <v>#N/A</v>
      </c>
      <c r="L347" s="180" t="b">
        <f t="shared" si="29"/>
        <v>1</v>
      </c>
      <c r="M347" s="433"/>
      <c r="N347" s="179"/>
      <c r="O347" s="179"/>
      <c r="P347" s="179"/>
      <c r="Q347" s="179"/>
      <c r="R347" s="179"/>
      <c r="S347" s="179"/>
      <c r="T347" s="179"/>
      <c r="U347" s="179"/>
      <c r="V347" s="179"/>
      <c r="W347" s="179"/>
      <c r="X347" s="179"/>
      <c r="Y347" s="179"/>
      <c r="Z347" s="179"/>
      <c r="AA347" s="179"/>
      <c r="AB347" s="179"/>
      <c r="AC347" s="179"/>
      <c r="AD347" s="179"/>
      <c r="AE347" s="179"/>
      <c r="AF347" s="179"/>
      <c r="AG347" s="179"/>
      <c r="AH347" s="179"/>
      <c r="AI347" s="179"/>
      <c r="AJ347" s="179"/>
      <c r="AK347" s="179"/>
      <c r="AL347" s="179"/>
      <c r="AM347" s="179"/>
      <c r="AN347" s="179"/>
      <c r="AO347" s="179"/>
    </row>
    <row r="348" spans="1:41" x14ac:dyDescent="0.2">
      <c r="A348" s="18"/>
      <c r="B348" s="250"/>
      <c r="C348" s="19"/>
      <c r="D348" s="427" t="str">
        <f t="shared" si="30"/>
        <v/>
      </c>
      <c r="E348" s="434">
        <v>346</v>
      </c>
      <c r="F348" s="429">
        <f>Berechnung!Y352</f>
        <v>1</v>
      </c>
      <c r="G348" s="435" t="s">
        <v>230</v>
      </c>
      <c r="H348" s="431" t="s">
        <v>223</v>
      </c>
      <c r="I348" s="432" t="s">
        <v>2810</v>
      </c>
      <c r="J348" s="7">
        <f t="shared" si="24"/>
        <v>0</v>
      </c>
      <c r="K348" s="356" t="e">
        <f t="shared" si="28"/>
        <v>#N/A</v>
      </c>
      <c r="L348" s="180" t="b">
        <f t="shared" si="29"/>
        <v>1</v>
      </c>
      <c r="M348" s="433"/>
      <c r="N348" s="179"/>
      <c r="O348" s="179"/>
      <c r="P348" s="179"/>
      <c r="Q348" s="179"/>
      <c r="R348" s="179"/>
      <c r="S348" s="179"/>
      <c r="T348" s="179"/>
      <c r="U348" s="179"/>
      <c r="V348" s="179"/>
      <c r="W348" s="179"/>
      <c r="X348" s="179"/>
      <c r="Y348" s="179"/>
      <c r="Z348" s="179"/>
      <c r="AA348" s="179"/>
      <c r="AB348" s="179"/>
      <c r="AC348" s="179"/>
      <c r="AD348" s="179"/>
      <c r="AE348" s="179"/>
      <c r="AF348" s="179"/>
      <c r="AG348" s="179"/>
      <c r="AH348" s="179"/>
      <c r="AI348" s="179"/>
      <c r="AJ348" s="179"/>
      <c r="AK348" s="179"/>
      <c r="AL348" s="179"/>
      <c r="AM348" s="179"/>
      <c r="AN348" s="179"/>
      <c r="AO348" s="179"/>
    </row>
    <row r="349" spans="1:41" x14ac:dyDescent="0.2">
      <c r="A349" s="18"/>
      <c r="B349" s="250"/>
      <c r="C349" s="19"/>
      <c r="D349" s="427" t="str">
        <f t="shared" si="30"/>
        <v/>
      </c>
      <c r="E349" s="428">
        <v>347</v>
      </c>
      <c r="F349" s="429">
        <f>Berechnung!Y353</f>
        <v>1</v>
      </c>
      <c r="G349" s="435" t="s">
        <v>230</v>
      </c>
      <c r="H349" s="431" t="s">
        <v>223</v>
      </c>
      <c r="I349" s="432" t="s">
        <v>798</v>
      </c>
      <c r="J349" s="7">
        <f t="shared" si="24"/>
        <v>0</v>
      </c>
      <c r="K349" s="356" t="e">
        <f t="shared" si="28"/>
        <v>#N/A</v>
      </c>
      <c r="L349" s="180" t="b">
        <f t="shared" si="29"/>
        <v>1</v>
      </c>
      <c r="M349" s="433"/>
      <c r="N349" s="179"/>
      <c r="O349" s="179"/>
      <c r="P349" s="179"/>
      <c r="Q349" s="179"/>
      <c r="R349" s="179"/>
      <c r="S349" s="179"/>
      <c r="T349" s="179"/>
      <c r="U349" s="179"/>
      <c r="V349" s="179"/>
      <c r="W349" s="179"/>
      <c r="X349" s="179"/>
      <c r="Y349" s="179"/>
      <c r="Z349" s="179"/>
      <c r="AA349" s="179"/>
      <c r="AB349" s="179"/>
      <c r="AC349" s="179"/>
      <c r="AD349" s="179"/>
      <c r="AE349" s="179"/>
      <c r="AF349" s="179"/>
      <c r="AG349" s="179"/>
      <c r="AH349" s="179"/>
      <c r="AI349" s="179"/>
      <c r="AJ349" s="179"/>
      <c r="AK349" s="179"/>
      <c r="AL349" s="179"/>
      <c r="AM349" s="179"/>
      <c r="AN349" s="179"/>
      <c r="AO349" s="179"/>
    </row>
    <row r="350" spans="1:41" x14ac:dyDescent="0.2">
      <c r="A350" s="18"/>
      <c r="B350" s="250"/>
      <c r="C350" s="19"/>
      <c r="D350" s="427" t="str">
        <f t="shared" si="30"/>
        <v/>
      </c>
      <c r="E350" s="434">
        <v>348</v>
      </c>
      <c r="F350" s="429">
        <f>Berechnung!Y354</f>
        <v>2</v>
      </c>
      <c r="G350" s="435" t="s">
        <v>230</v>
      </c>
      <c r="H350" s="431" t="s">
        <v>223</v>
      </c>
      <c r="I350" s="432" t="s">
        <v>799</v>
      </c>
      <c r="J350" s="7">
        <f t="shared" si="24"/>
        <v>0</v>
      </c>
      <c r="K350" s="356" t="e">
        <f t="shared" si="28"/>
        <v>#N/A</v>
      </c>
      <c r="L350" s="180" t="b">
        <f t="shared" si="29"/>
        <v>1</v>
      </c>
      <c r="M350" s="433"/>
      <c r="N350" s="179"/>
      <c r="O350" s="179"/>
      <c r="P350" s="179"/>
      <c r="Q350" s="179"/>
      <c r="R350" s="179"/>
      <c r="S350" s="179"/>
      <c r="T350" s="179"/>
      <c r="U350" s="179"/>
      <c r="V350" s="179"/>
      <c r="W350" s="179"/>
      <c r="X350" s="179"/>
      <c r="Y350" s="179"/>
      <c r="Z350" s="179"/>
      <c r="AA350" s="179"/>
      <c r="AB350" s="179"/>
      <c r="AC350" s="179"/>
      <c r="AD350" s="179"/>
      <c r="AE350" s="179"/>
      <c r="AF350" s="179"/>
      <c r="AG350" s="179"/>
      <c r="AH350" s="179"/>
      <c r="AI350" s="179"/>
      <c r="AJ350" s="179"/>
      <c r="AK350" s="179"/>
      <c r="AL350" s="179"/>
      <c r="AM350" s="179"/>
      <c r="AN350" s="179"/>
      <c r="AO350" s="179"/>
    </row>
    <row r="351" spans="1:41" x14ac:dyDescent="0.2">
      <c r="A351" s="18"/>
      <c r="B351" s="250"/>
      <c r="C351" s="19"/>
      <c r="D351" s="427" t="str">
        <f t="shared" si="30"/>
        <v/>
      </c>
      <c r="E351" s="428">
        <v>349</v>
      </c>
      <c r="F351" s="429">
        <f>Berechnung!Y355</f>
        <v>4</v>
      </c>
      <c r="G351" s="435" t="s">
        <v>230</v>
      </c>
      <c r="H351" s="431" t="s">
        <v>223</v>
      </c>
      <c r="I351" s="432" t="s">
        <v>800</v>
      </c>
      <c r="J351" s="7">
        <f t="shared" si="24"/>
        <v>0</v>
      </c>
      <c r="K351" s="356" t="e">
        <f t="shared" si="28"/>
        <v>#N/A</v>
      </c>
      <c r="L351" s="180" t="b">
        <f t="shared" si="29"/>
        <v>1</v>
      </c>
      <c r="M351" s="433"/>
      <c r="N351" s="179"/>
      <c r="O351" s="179"/>
      <c r="P351" s="179"/>
      <c r="Q351" s="179"/>
      <c r="R351" s="179"/>
      <c r="S351" s="179"/>
      <c r="T351" s="179"/>
      <c r="U351" s="179"/>
      <c r="V351" s="179"/>
      <c r="W351" s="179"/>
      <c r="X351" s="179"/>
      <c r="Y351" s="179"/>
      <c r="Z351" s="179"/>
      <c r="AA351" s="179"/>
      <c r="AB351" s="179"/>
      <c r="AC351" s="179"/>
      <c r="AD351" s="179"/>
      <c r="AE351" s="179"/>
      <c r="AF351" s="179"/>
      <c r="AG351" s="179"/>
      <c r="AH351" s="179"/>
      <c r="AI351" s="179"/>
      <c r="AJ351" s="179"/>
      <c r="AK351" s="179"/>
      <c r="AL351" s="179"/>
      <c r="AM351" s="179"/>
      <c r="AN351" s="179"/>
      <c r="AO351" s="179"/>
    </row>
    <row r="352" spans="1:41" x14ac:dyDescent="0.2">
      <c r="A352" s="18"/>
      <c r="B352" s="250"/>
      <c r="C352" s="19"/>
      <c r="D352" s="427" t="str">
        <f t="shared" si="30"/>
        <v/>
      </c>
      <c r="E352" s="434">
        <v>350</v>
      </c>
      <c r="F352" s="429">
        <f>Berechnung!Y356</f>
        <v>1</v>
      </c>
      <c r="G352" s="435" t="s">
        <v>230</v>
      </c>
      <c r="H352" s="431" t="s">
        <v>223</v>
      </c>
      <c r="I352" s="432" t="s">
        <v>801</v>
      </c>
      <c r="J352" s="7">
        <f t="shared" si="24"/>
        <v>0</v>
      </c>
      <c r="K352" s="356" t="e">
        <f t="shared" si="28"/>
        <v>#N/A</v>
      </c>
      <c r="L352" s="180" t="b">
        <f t="shared" si="29"/>
        <v>1</v>
      </c>
      <c r="M352" s="433"/>
      <c r="N352" s="179"/>
      <c r="O352" s="179"/>
      <c r="P352" s="179"/>
      <c r="Q352" s="179"/>
      <c r="R352" s="179"/>
      <c r="S352" s="179"/>
      <c r="T352" s="179"/>
      <c r="U352" s="179"/>
      <c r="V352" s="179"/>
      <c r="W352" s="179"/>
      <c r="X352" s="179"/>
      <c r="Y352" s="179"/>
      <c r="Z352" s="179"/>
      <c r="AA352" s="179"/>
      <c r="AB352" s="179"/>
      <c r="AC352" s="179"/>
      <c r="AD352" s="179"/>
      <c r="AE352" s="179"/>
      <c r="AF352" s="179"/>
      <c r="AG352" s="179"/>
      <c r="AH352" s="179"/>
      <c r="AI352" s="179"/>
      <c r="AJ352" s="179"/>
      <c r="AK352" s="179"/>
      <c r="AL352" s="179"/>
      <c r="AM352" s="179"/>
      <c r="AN352" s="179"/>
      <c r="AO352" s="179"/>
    </row>
    <row r="353" spans="1:41" x14ac:dyDescent="0.2">
      <c r="A353" s="18"/>
      <c r="B353" s="250"/>
      <c r="C353" s="19"/>
      <c r="D353" s="427" t="str">
        <f t="shared" si="30"/>
        <v/>
      </c>
      <c r="E353" s="428">
        <v>351</v>
      </c>
      <c r="F353" s="429">
        <f>Berechnung!Y357</f>
        <v>2</v>
      </c>
      <c r="G353" s="435" t="s">
        <v>230</v>
      </c>
      <c r="H353" s="431" t="s">
        <v>223</v>
      </c>
      <c r="I353" s="432" t="s">
        <v>802</v>
      </c>
      <c r="J353" s="7">
        <f t="shared" si="24"/>
        <v>0</v>
      </c>
      <c r="K353" s="356" t="e">
        <f t="shared" si="28"/>
        <v>#N/A</v>
      </c>
      <c r="L353" s="180" t="b">
        <f t="shared" si="29"/>
        <v>1</v>
      </c>
      <c r="M353" s="433"/>
      <c r="N353" s="179"/>
      <c r="O353" s="179"/>
      <c r="P353" s="179"/>
      <c r="Q353" s="179"/>
      <c r="R353" s="179"/>
      <c r="S353" s="179"/>
      <c r="T353" s="179"/>
      <c r="U353" s="179"/>
      <c r="V353" s="179"/>
      <c r="W353" s="179"/>
      <c r="X353" s="179"/>
      <c r="Y353" s="179"/>
      <c r="Z353" s="179"/>
      <c r="AA353" s="179"/>
      <c r="AB353" s="179"/>
      <c r="AC353" s="179"/>
      <c r="AD353" s="179"/>
      <c r="AE353" s="179"/>
      <c r="AF353" s="179"/>
      <c r="AG353" s="179"/>
      <c r="AH353" s="179"/>
      <c r="AI353" s="179"/>
      <c r="AJ353" s="179"/>
      <c r="AK353" s="179"/>
      <c r="AL353" s="179"/>
      <c r="AM353" s="179"/>
      <c r="AN353" s="179"/>
      <c r="AO353" s="179"/>
    </row>
    <row r="354" spans="1:41" x14ac:dyDescent="0.2">
      <c r="A354" s="18"/>
      <c r="B354" s="250"/>
      <c r="C354" s="19"/>
      <c r="D354" s="427" t="str">
        <f t="shared" si="30"/>
        <v/>
      </c>
      <c r="E354" s="434">
        <v>352</v>
      </c>
      <c r="F354" s="429">
        <f>Berechnung!Y358</f>
        <v>0.5</v>
      </c>
      <c r="G354" s="435" t="s">
        <v>230</v>
      </c>
      <c r="H354" s="431" t="s">
        <v>223</v>
      </c>
      <c r="I354" s="432" t="s">
        <v>245</v>
      </c>
      <c r="J354" s="7">
        <f t="shared" si="24"/>
        <v>0</v>
      </c>
      <c r="K354" s="356" t="e">
        <f t="shared" si="28"/>
        <v>#N/A</v>
      </c>
      <c r="L354" s="180" t="b">
        <f t="shared" si="29"/>
        <v>1</v>
      </c>
      <c r="M354" s="433"/>
      <c r="N354" s="179"/>
      <c r="O354" s="179"/>
      <c r="P354" s="179"/>
      <c r="Q354" s="179"/>
      <c r="R354" s="179"/>
      <c r="S354" s="179"/>
      <c r="T354" s="179"/>
      <c r="U354" s="179"/>
      <c r="V354" s="179"/>
      <c r="W354" s="179"/>
      <c r="X354" s="179"/>
      <c r="Y354" s="179"/>
      <c r="Z354" s="179"/>
      <c r="AA354" s="179"/>
      <c r="AB354" s="179"/>
      <c r="AC354" s="179"/>
      <c r="AD354" s="179"/>
      <c r="AE354" s="179"/>
      <c r="AF354" s="179"/>
      <c r="AG354" s="179"/>
      <c r="AH354" s="179"/>
      <c r="AI354" s="179"/>
      <c r="AJ354" s="179"/>
      <c r="AK354" s="179"/>
      <c r="AL354" s="179"/>
      <c r="AM354" s="179"/>
      <c r="AN354" s="179"/>
      <c r="AO354" s="179"/>
    </row>
    <row r="355" spans="1:41" x14ac:dyDescent="0.2">
      <c r="A355" s="18"/>
      <c r="B355" s="250"/>
      <c r="C355" s="19"/>
      <c r="D355" s="427" t="str">
        <f t="shared" si="30"/>
        <v/>
      </c>
      <c r="E355" s="428">
        <v>353</v>
      </c>
      <c r="F355" s="429">
        <f>Berechnung!Y359</f>
        <v>0.5</v>
      </c>
      <c r="G355" s="435" t="s">
        <v>230</v>
      </c>
      <c r="H355" s="431" t="s">
        <v>223</v>
      </c>
      <c r="I355" s="432" t="s">
        <v>803</v>
      </c>
      <c r="J355" s="7">
        <f t="shared" si="24"/>
        <v>0</v>
      </c>
      <c r="K355" s="356" t="e">
        <f t="shared" si="28"/>
        <v>#N/A</v>
      </c>
      <c r="L355" s="180" t="b">
        <f t="shared" si="29"/>
        <v>1</v>
      </c>
      <c r="M355" s="433"/>
      <c r="N355" s="179"/>
      <c r="O355" s="179"/>
      <c r="P355" s="179"/>
      <c r="Q355" s="179"/>
      <c r="R355" s="179"/>
      <c r="S355" s="179"/>
      <c r="T355" s="179"/>
      <c r="U355" s="179"/>
      <c r="V355" s="179"/>
      <c r="W355" s="179"/>
      <c r="X355" s="179"/>
      <c r="Y355" s="179"/>
      <c r="Z355" s="179"/>
      <c r="AA355" s="179"/>
      <c r="AB355" s="179"/>
      <c r="AC355" s="179"/>
      <c r="AD355" s="179"/>
      <c r="AE355" s="179"/>
      <c r="AF355" s="179"/>
      <c r="AG355" s="179"/>
      <c r="AH355" s="179"/>
      <c r="AI355" s="179"/>
      <c r="AJ355" s="179"/>
      <c r="AK355" s="179"/>
      <c r="AL355" s="179"/>
      <c r="AM355" s="179"/>
      <c r="AN355" s="179"/>
      <c r="AO355" s="179"/>
    </row>
    <row r="356" spans="1:41" x14ac:dyDescent="0.2">
      <c r="A356" s="18"/>
      <c r="B356" s="250"/>
      <c r="C356" s="19"/>
      <c r="D356" s="427" t="str">
        <f t="shared" si="30"/>
        <v/>
      </c>
      <c r="E356" s="434">
        <v>354</v>
      </c>
      <c r="F356" s="429">
        <f>Berechnung!Y360</f>
        <v>1</v>
      </c>
      <c r="G356" s="435" t="s">
        <v>230</v>
      </c>
      <c r="H356" s="431" t="s">
        <v>223</v>
      </c>
      <c r="I356" s="432" t="s">
        <v>804</v>
      </c>
      <c r="J356" s="7">
        <f t="shared" si="24"/>
        <v>0</v>
      </c>
      <c r="K356" s="356" t="e">
        <f t="shared" si="28"/>
        <v>#N/A</v>
      </c>
      <c r="L356" s="180" t="b">
        <f t="shared" si="29"/>
        <v>1</v>
      </c>
      <c r="M356" s="433"/>
      <c r="N356" s="179"/>
      <c r="O356" s="179"/>
      <c r="P356" s="179"/>
      <c r="Q356" s="179"/>
      <c r="R356" s="179"/>
      <c r="S356" s="179"/>
      <c r="T356" s="179"/>
      <c r="U356" s="179"/>
      <c r="V356" s="179"/>
      <c r="W356" s="179"/>
      <c r="X356" s="179"/>
      <c r="Y356" s="179"/>
      <c r="Z356" s="179"/>
      <c r="AA356" s="179"/>
      <c r="AB356" s="179"/>
      <c r="AC356" s="179"/>
      <c r="AD356" s="179"/>
      <c r="AE356" s="179"/>
      <c r="AF356" s="179"/>
      <c r="AG356" s="179"/>
      <c r="AH356" s="179"/>
      <c r="AI356" s="179"/>
      <c r="AJ356" s="179"/>
      <c r="AK356" s="179"/>
      <c r="AL356" s="179"/>
      <c r="AM356" s="179"/>
      <c r="AN356" s="179"/>
      <c r="AO356" s="179"/>
    </row>
    <row r="357" spans="1:41" x14ac:dyDescent="0.2">
      <c r="A357" s="18"/>
      <c r="B357" s="250"/>
      <c r="C357" s="19"/>
      <c r="D357" s="427" t="str">
        <f t="shared" si="30"/>
        <v/>
      </c>
      <c r="E357" s="428">
        <v>355</v>
      </c>
      <c r="F357" s="429">
        <f>Berechnung!Y361</f>
        <v>1</v>
      </c>
      <c r="G357" s="435" t="s">
        <v>230</v>
      </c>
      <c r="H357" s="431" t="s">
        <v>223</v>
      </c>
      <c r="I357" s="432" t="s">
        <v>805</v>
      </c>
      <c r="J357" s="7">
        <f t="shared" si="24"/>
        <v>0</v>
      </c>
      <c r="K357" s="356" t="e">
        <f t="shared" si="28"/>
        <v>#N/A</v>
      </c>
      <c r="L357" s="180" t="b">
        <f t="shared" si="29"/>
        <v>1</v>
      </c>
      <c r="M357" s="433"/>
      <c r="N357" s="179"/>
      <c r="O357" s="179"/>
      <c r="P357" s="179"/>
      <c r="Q357" s="179"/>
      <c r="R357" s="179"/>
      <c r="S357" s="179"/>
      <c r="T357" s="179"/>
      <c r="U357" s="179"/>
      <c r="V357" s="179"/>
      <c r="W357" s="179"/>
      <c r="X357" s="179"/>
      <c r="Y357" s="179"/>
      <c r="Z357" s="179"/>
      <c r="AA357" s="179"/>
      <c r="AB357" s="179"/>
      <c r="AC357" s="179"/>
      <c r="AD357" s="179"/>
      <c r="AE357" s="179"/>
      <c r="AF357" s="179"/>
      <c r="AG357" s="179"/>
      <c r="AH357" s="179"/>
      <c r="AI357" s="179"/>
      <c r="AJ357" s="179"/>
      <c r="AK357" s="179"/>
      <c r="AL357" s="179"/>
      <c r="AM357" s="179"/>
      <c r="AN357" s="179"/>
      <c r="AO357" s="179"/>
    </row>
    <row r="358" spans="1:41" x14ac:dyDescent="0.2">
      <c r="A358" s="18"/>
      <c r="B358" s="250"/>
      <c r="C358" s="19"/>
      <c r="D358" s="427" t="str">
        <f t="shared" si="30"/>
        <v/>
      </c>
      <c r="E358" s="434">
        <v>356</v>
      </c>
      <c r="F358" s="429">
        <f>Berechnung!Y362</f>
        <v>0.5</v>
      </c>
      <c r="G358" s="435" t="s">
        <v>230</v>
      </c>
      <c r="H358" s="431" t="s">
        <v>223</v>
      </c>
      <c r="I358" s="432" t="s">
        <v>806</v>
      </c>
      <c r="J358" s="7">
        <f t="shared" si="24"/>
        <v>0</v>
      </c>
      <c r="K358" s="356" t="e">
        <f t="shared" si="28"/>
        <v>#N/A</v>
      </c>
      <c r="L358" s="180" t="b">
        <f t="shared" si="29"/>
        <v>1</v>
      </c>
      <c r="M358" s="433"/>
      <c r="N358" s="179"/>
      <c r="O358" s="179"/>
      <c r="P358" s="179"/>
      <c r="Q358" s="179"/>
      <c r="R358" s="179"/>
      <c r="S358" s="179"/>
      <c r="T358" s="179"/>
      <c r="U358" s="179"/>
      <c r="V358" s="179"/>
      <c r="W358" s="179"/>
      <c r="X358" s="179"/>
      <c r="Y358" s="179"/>
      <c r="Z358" s="179"/>
      <c r="AA358" s="179"/>
      <c r="AB358" s="179"/>
      <c r="AC358" s="179"/>
      <c r="AD358" s="179"/>
      <c r="AE358" s="179"/>
      <c r="AF358" s="179"/>
      <c r="AG358" s="179"/>
      <c r="AH358" s="179"/>
      <c r="AI358" s="179"/>
      <c r="AJ358" s="179"/>
      <c r="AK358" s="179"/>
      <c r="AL358" s="179"/>
      <c r="AM358" s="179"/>
      <c r="AN358" s="179"/>
      <c r="AO358" s="179"/>
    </row>
    <row r="359" spans="1:41" x14ac:dyDescent="0.2">
      <c r="A359" s="18"/>
      <c r="B359" s="250"/>
      <c r="C359" s="19"/>
      <c r="D359" s="427" t="str">
        <f t="shared" si="30"/>
        <v/>
      </c>
      <c r="E359" s="428">
        <v>357</v>
      </c>
      <c r="F359" s="429">
        <f>Berechnung!Y363</f>
        <v>1</v>
      </c>
      <c r="G359" s="435" t="s">
        <v>230</v>
      </c>
      <c r="H359" s="431" t="s">
        <v>223</v>
      </c>
      <c r="I359" s="432" t="s">
        <v>807</v>
      </c>
      <c r="J359" s="7">
        <f t="shared" si="24"/>
        <v>0</v>
      </c>
      <c r="K359" s="356" t="e">
        <f t="shared" si="28"/>
        <v>#N/A</v>
      </c>
      <c r="L359" s="180" t="b">
        <f t="shared" si="29"/>
        <v>1</v>
      </c>
      <c r="M359" s="433"/>
      <c r="N359" s="179"/>
      <c r="O359" s="179"/>
      <c r="P359" s="179"/>
      <c r="Q359" s="179"/>
      <c r="R359" s="179"/>
      <c r="S359" s="179"/>
      <c r="T359" s="179"/>
      <c r="U359" s="179"/>
      <c r="V359" s="179"/>
      <c r="W359" s="179"/>
      <c r="X359" s="179"/>
      <c r="Y359" s="179"/>
      <c r="Z359" s="179"/>
      <c r="AA359" s="179"/>
      <c r="AB359" s="179"/>
      <c r="AC359" s="179"/>
      <c r="AD359" s="179"/>
      <c r="AE359" s="179"/>
      <c r="AF359" s="179"/>
      <c r="AG359" s="179"/>
      <c r="AH359" s="179"/>
      <c r="AI359" s="179"/>
      <c r="AJ359" s="179"/>
      <c r="AK359" s="179"/>
      <c r="AL359" s="179"/>
      <c r="AM359" s="179"/>
      <c r="AN359" s="179"/>
      <c r="AO359" s="179"/>
    </row>
    <row r="360" spans="1:41" x14ac:dyDescent="0.2">
      <c r="A360" s="18"/>
      <c r="B360" s="250"/>
      <c r="C360" s="19"/>
      <c r="D360" s="427" t="str">
        <f t="shared" si="30"/>
        <v/>
      </c>
      <c r="E360" s="434">
        <v>358</v>
      </c>
      <c r="F360" s="429">
        <f>Berechnung!Y364</f>
        <v>1</v>
      </c>
      <c r="G360" s="435" t="s">
        <v>230</v>
      </c>
      <c r="H360" s="431" t="s">
        <v>223</v>
      </c>
      <c r="I360" s="432" t="s">
        <v>808</v>
      </c>
      <c r="J360" s="7">
        <f t="shared" si="24"/>
        <v>0</v>
      </c>
      <c r="K360" s="356" t="e">
        <f t="shared" si="28"/>
        <v>#N/A</v>
      </c>
      <c r="L360" s="180" t="b">
        <f t="shared" si="29"/>
        <v>1</v>
      </c>
      <c r="M360" s="433"/>
      <c r="N360" s="179"/>
      <c r="O360" s="179"/>
      <c r="P360" s="179"/>
      <c r="Q360" s="179"/>
      <c r="R360" s="179"/>
      <c r="S360" s="179"/>
      <c r="T360" s="179"/>
      <c r="U360" s="179"/>
      <c r="V360" s="179"/>
      <c r="W360" s="179"/>
      <c r="X360" s="179"/>
      <c r="Y360" s="179"/>
      <c r="Z360" s="179"/>
      <c r="AA360" s="179"/>
      <c r="AB360" s="179"/>
      <c r="AC360" s="179"/>
      <c r="AD360" s="179"/>
      <c r="AE360" s="179"/>
      <c r="AF360" s="179"/>
      <c r="AG360" s="179"/>
      <c r="AH360" s="179"/>
      <c r="AI360" s="179"/>
      <c r="AJ360" s="179"/>
      <c r="AK360" s="179"/>
      <c r="AL360" s="179"/>
      <c r="AM360" s="179"/>
      <c r="AN360" s="179"/>
      <c r="AO360" s="179"/>
    </row>
    <row r="361" spans="1:41" x14ac:dyDescent="0.2">
      <c r="A361" s="18"/>
      <c r="B361" s="250"/>
      <c r="C361" s="19"/>
      <c r="D361" s="427" t="str">
        <f t="shared" si="30"/>
        <v/>
      </c>
      <c r="E361" s="428">
        <v>359</v>
      </c>
      <c r="F361" s="429">
        <f>Berechnung!Y365</f>
        <v>2</v>
      </c>
      <c r="G361" s="435" t="s">
        <v>230</v>
      </c>
      <c r="H361" s="431" t="s">
        <v>223</v>
      </c>
      <c r="I361" s="432" t="s">
        <v>246</v>
      </c>
      <c r="J361" s="7">
        <f t="shared" si="24"/>
        <v>0</v>
      </c>
      <c r="K361" s="356" t="e">
        <f t="shared" si="28"/>
        <v>#N/A</v>
      </c>
      <c r="L361" s="180" t="b">
        <f t="shared" si="29"/>
        <v>1</v>
      </c>
      <c r="M361" s="433"/>
      <c r="N361" s="179"/>
      <c r="O361" s="179"/>
      <c r="P361" s="179"/>
      <c r="Q361" s="179"/>
      <c r="R361" s="179"/>
      <c r="S361" s="179"/>
      <c r="T361" s="179"/>
      <c r="U361" s="179"/>
      <c r="V361" s="179"/>
      <c r="W361" s="179"/>
      <c r="X361" s="179"/>
      <c r="Y361" s="179"/>
      <c r="Z361" s="179"/>
      <c r="AA361" s="179"/>
      <c r="AB361" s="179"/>
      <c r="AC361" s="179"/>
      <c r="AD361" s="179"/>
      <c r="AE361" s="179"/>
      <c r="AF361" s="179"/>
      <c r="AG361" s="179"/>
      <c r="AH361" s="179"/>
      <c r="AI361" s="179"/>
      <c r="AJ361" s="179"/>
      <c r="AK361" s="179"/>
      <c r="AL361" s="179"/>
      <c r="AM361" s="179"/>
      <c r="AN361" s="179"/>
      <c r="AO361" s="179"/>
    </row>
    <row r="362" spans="1:41" x14ac:dyDescent="0.2">
      <c r="A362" s="18"/>
      <c r="B362" s="250"/>
      <c r="C362" s="19"/>
      <c r="D362" s="427" t="str">
        <f t="shared" si="30"/>
        <v/>
      </c>
      <c r="E362" s="434">
        <v>360</v>
      </c>
      <c r="F362" s="429">
        <f>Berechnung!Y366</f>
        <v>0.5</v>
      </c>
      <c r="G362" s="435" t="s">
        <v>230</v>
      </c>
      <c r="H362" s="431" t="s">
        <v>223</v>
      </c>
      <c r="I362" s="432" t="s">
        <v>812</v>
      </c>
      <c r="J362" s="7">
        <f t="shared" si="24"/>
        <v>0</v>
      </c>
      <c r="K362" s="356" t="e">
        <f t="shared" si="28"/>
        <v>#N/A</v>
      </c>
      <c r="L362" s="180" t="b">
        <f t="shared" si="29"/>
        <v>1</v>
      </c>
      <c r="M362" s="433"/>
      <c r="N362" s="179"/>
      <c r="O362" s="179"/>
      <c r="P362" s="179"/>
      <c r="Q362" s="179"/>
      <c r="R362" s="179"/>
      <c r="S362" s="179"/>
      <c r="T362" s="179"/>
      <c r="U362" s="179"/>
      <c r="V362" s="179"/>
      <c r="W362" s="179"/>
      <c r="X362" s="179"/>
      <c r="Y362" s="179"/>
      <c r="Z362" s="179"/>
      <c r="AA362" s="179"/>
      <c r="AB362" s="179"/>
      <c r="AC362" s="179"/>
      <c r="AD362" s="179"/>
      <c r="AE362" s="179"/>
      <c r="AF362" s="179"/>
      <c r="AG362" s="179"/>
      <c r="AH362" s="179"/>
      <c r="AI362" s="179"/>
      <c r="AJ362" s="179"/>
      <c r="AK362" s="179"/>
      <c r="AL362" s="179"/>
      <c r="AM362" s="179"/>
      <c r="AN362" s="179"/>
      <c r="AO362" s="179"/>
    </row>
    <row r="363" spans="1:41" x14ac:dyDescent="0.2">
      <c r="A363" s="18"/>
      <c r="B363" s="250"/>
      <c r="C363" s="19"/>
      <c r="D363" s="427" t="str">
        <f t="shared" si="30"/>
        <v/>
      </c>
      <c r="E363" s="428">
        <v>361</v>
      </c>
      <c r="F363" s="429">
        <f>Berechnung!Y367</f>
        <v>1</v>
      </c>
      <c r="G363" s="435" t="s">
        <v>230</v>
      </c>
      <c r="H363" s="431" t="s">
        <v>223</v>
      </c>
      <c r="I363" s="432" t="s">
        <v>813</v>
      </c>
      <c r="J363" s="7">
        <f t="shared" si="24"/>
        <v>0</v>
      </c>
      <c r="K363" s="356" t="e">
        <f t="shared" si="28"/>
        <v>#N/A</v>
      </c>
      <c r="L363" s="180" t="b">
        <f t="shared" si="29"/>
        <v>1</v>
      </c>
      <c r="M363" s="433"/>
      <c r="N363" s="179"/>
      <c r="O363" s="179"/>
      <c r="P363" s="179"/>
      <c r="Q363" s="179"/>
      <c r="R363" s="179"/>
      <c r="S363" s="179"/>
      <c r="T363" s="179"/>
      <c r="U363" s="179"/>
      <c r="V363" s="179"/>
      <c r="W363" s="179"/>
      <c r="X363" s="179"/>
      <c r="Y363" s="179"/>
      <c r="Z363" s="179"/>
      <c r="AA363" s="179"/>
      <c r="AB363" s="179"/>
      <c r="AC363" s="179"/>
      <c r="AD363" s="179"/>
      <c r="AE363" s="179"/>
      <c r="AF363" s="179"/>
      <c r="AG363" s="179"/>
      <c r="AH363" s="179"/>
      <c r="AI363" s="179"/>
      <c r="AJ363" s="179"/>
      <c r="AK363" s="179"/>
      <c r="AL363" s="179"/>
      <c r="AM363" s="179"/>
      <c r="AN363" s="179"/>
      <c r="AO363" s="179"/>
    </row>
    <row r="364" spans="1:41" x14ac:dyDescent="0.2">
      <c r="A364" s="18"/>
      <c r="B364" s="250"/>
      <c r="C364" s="19"/>
      <c r="D364" s="427" t="str">
        <f t="shared" si="30"/>
        <v/>
      </c>
      <c r="E364" s="434">
        <v>362</v>
      </c>
      <c r="F364" s="429">
        <f>Berechnung!Y368</f>
        <v>0.5</v>
      </c>
      <c r="G364" s="435" t="s">
        <v>230</v>
      </c>
      <c r="H364" s="431" t="s">
        <v>223</v>
      </c>
      <c r="I364" s="432" t="s">
        <v>814</v>
      </c>
      <c r="J364" s="7">
        <f t="shared" si="24"/>
        <v>0</v>
      </c>
      <c r="K364" s="356" t="e">
        <f t="shared" si="28"/>
        <v>#N/A</v>
      </c>
      <c r="L364" s="180" t="b">
        <f t="shared" si="29"/>
        <v>1</v>
      </c>
      <c r="M364" s="433"/>
      <c r="N364" s="179"/>
      <c r="O364" s="179"/>
      <c r="P364" s="179"/>
      <c r="Q364" s="179"/>
      <c r="R364" s="179"/>
      <c r="S364" s="179"/>
      <c r="T364" s="179"/>
      <c r="U364" s="179"/>
      <c r="V364" s="179"/>
      <c r="W364" s="179"/>
      <c r="X364" s="179"/>
      <c r="Y364" s="179"/>
      <c r="Z364" s="179"/>
      <c r="AA364" s="179"/>
      <c r="AB364" s="179"/>
      <c r="AC364" s="179"/>
      <c r="AD364" s="179"/>
      <c r="AE364" s="179"/>
      <c r="AF364" s="179"/>
      <c r="AG364" s="179"/>
      <c r="AH364" s="179"/>
      <c r="AI364" s="179"/>
      <c r="AJ364" s="179"/>
      <c r="AK364" s="179"/>
      <c r="AL364" s="179"/>
      <c r="AM364" s="179"/>
      <c r="AN364" s="179"/>
      <c r="AO364" s="179"/>
    </row>
    <row r="365" spans="1:41" x14ac:dyDescent="0.2">
      <c r="A365" s="18"/>
      <c r="B365" s="250"/>
      <c r="C365" s="19"/>
      <c r="D365" s="427" t="str">
        <f t="shared" si="30"/>
        <v/>
      </c>
      <c r="E365" s="428">
        <v>363</v>
      </c>
      <c r="F365" s="429">
        <f>Berechnung!Y369</f>
        <v>0.5</v>
      </c>
      <c r="G365" s="435" t="s">
        <v>230</v>
      </c>
      <c r="H365" s="431" t="s">
        <v>223</v>
      </c>
      <c r="I365" s="432" t="s">
        <v>815</v>
      </c>
      <c r="J365" s="7">
        <f t="shared" si="24"/>
        <v>0</v>
      </c>
      <c r="K365" s="356" t="e">
        <f t="shared" si="28"/>
        <v>#N/A</v>
      </c>
      <c r="L365" s="180" t="b">
        <f t="shared" si="29"/>
        <v>1</v>
      </c>
      <c r="M365" s="433"/>
      <c r="N365" s="179"/>
      <c r="O365" s="179"/>
      <c r="P365" s="179"/>
      <c r="Q365" s="179"/>
      <c r="R365" s="179"/>
      <c r="S365" s="179"/>
      <c r="T365" s="179"/>
      <c r="U365" s="179"/>
      <c r="V365" s="179"/>
      <c r="W365" s="179"/>
      <c r="X365" s="179"/>
      <c r="Y365" s="179"/>
      <c r="Z365" s="179"/>
      <c r="AA365" s="179"/>
      <c r="AB365" s="179"/>
      <c r="AC365" s="179"/>
      <c r="AD365" s="179"/>
      <c r="AE365" s="179"/>
      <c r="AF365" s="179"/>
      <c r="AG365" s="179"/>
      <c r="AH365" s="179"/>
      <c r="AI365" s="179"/>
      <c r="AJ365" s="179"/>
      <c r="AK365" s="179"/>
      <c r="AL365" s="179"/>
      <c r="AM365" s="179"/>
      <c r="AN365" s="179"/>
      <c r="AO365" s="179"/>
    </row>
    <row r="366" spans="1:41" x14ac:dyDescent="0.2">
      <c r="A366" s="18"/>
      <c r="B366" s="250"/>
      <c r="C366" s="19"/>
      <c r="D366" s="427" t="str">
        <f t="shared" si="30"/>
        <v/>
      </c>
      <c r="E366" s="434">
        <v>364</v>
      </c>
      <c r="F366" s="429">
        <f>Berechnung!Y370</f>
        <v>0.5</v>
      </c>
      <c r="G366" s="435" t="s">
        <v>230</v>
      </c>
      <c r="H366" s="431" t="s">
        <v>223</v>
      </c>
      <c r="I366" s="432" t="s">
        <v>260</v>
      </c>
      <c r="J366" s="7">
        <f t="shared" si="24"/>
        <v>0</v>
      </c>
      <c r="K366" s="356" t="e">
        <f t="shared" si="28"/>
        <v>#N/A</v>
      </c>
      <c r="L366" s="180" t="b">
        <f t="shared" si="29"/>
        <v>1</v>
      </c>
      <c r="M366" s="433"/>
      <c r="N366" s="179"/>
      <c r="O366" s="179"/>
      <c r="P366" s="179"/>
      <c r="Q366" s="179"/>
      <c r="R366" s="179"/>
      <c r="S366" s="179"/>
      <c r="T366" s="179"/>
      <c r="U366" s="179"/>
      <c r="V366" s="179"/>
      <c r="W366" s="179"/>
      <c r="X366" s="179"/>
      <c r="Y366" s="179"/>
      <c r="Z366" s="179"/>
      <c r="AA366" s="179"/>
      <c r="AB366" s="179"/>
      <c r="AC366" s="179"/>
      <c r="AD366" s="179"/>
      <c r="AE366" s="179"/>
      <c r="AF366" s="179"/>
      <c r="AG366" s="179"/>
      <c r="AH366" s="179"/>
      <c r="AI366" s="179"/>
      <c r="AJ366" s="179"/>
      <c r="AK366" s="179"/>
      <c r="AL366" s="179"/>
      <c r="AM366" s="179"/>
      <c r="AN366" s="179"/>
      <c r="AO366" s="179"/>
    </row>
    <row r="367" spans="1:41" x14ac:dyDescent="0.2">
      <c r="A367" s="18"/>
      <c r="B367" s="250"/>
      <c r="C367" s="19"/>
      <c r="D367" s="427" t="str">
        <f t="shared" si="30"/>
        <v/>
      </c>
      <c r="E367" s="428">
        <v>365</v>
      </c>
      <c r="F367" s="429">
        <f>Berechnung!Y371</f>
        <v>0.5</v>
      </c>
      <c r="G367" s="435" t="s">
        <v>230</v>
      </c>
      <c r="H367" s="431" t="s">
        <v>223</v>
      </c>
      <c r="I367" s="432" t="s">
        <v>816</v>
      </c>
      <c r="J367" s="7">
        <f t="shared" si="24"/>
        <v>0</v>
      </c>
      <c r="K367" s="356" t="e">
        <f t="shared" si="28"/>
        <v>#N/A</v>
      </c>
      <c r="L367" s="180" t="b">
        <f t="shared" si="29"/>
        <v>1</v>
      </c>
      <c r="M367" s="433"/>
      <c r="N367" s="179"/>
      <c r="O367" s="179"/>
      <c r="P367" s="179"/>
      <c r="Q367" s="179"/>
      <c r="R367" s="179"/>
      <c r="S367" s="179"/>
      <c r="T367" s="179"/>
      <c r="U367" s="179"/>
      <c r="V367" s="179"/>
      <c r="W367" s="179"/>
      <c r="X367" s="179"/>
      <c r="Y367" s="179"/>
      <c r="Z367" s="179"/>
      <c r="AA367" s="179"/>
      <c r="AB367" s="179"/>
      <c r="AC367" s="179"/>
      <c r="AD367" s="179"/>
      <c r="AE367" s="179"/>
      <c r="AF367" s="179"/>
      <c r="AG367" s="179"/>
      <c r="AH367" s="179"/>
      <c r="AI367" s="179"/>
      <c r="AJ367" s="179"/>
      <c r="AK367" s="179"/>
      <c r="AL367" s="179"/>
      <c r="AM367" s="179"/>
      <c r="AN367" s="179"/>
      <c r="AO367" s="179"/>
    </row>
    <row r="368" spans="1:41" x14ac:dyDescent="0.2">
      <c r="A368" s="18"/>
      <c r="B368" s="250"/>
      <c r="C368" s="19"/>
      <c r="D368" s="427" t="str">
        <f t="shared" si="30"/>
        <v/>
      </c>
      <c r="E368" s="434">
        <v>366</v>
      </c>
      <c r="F368" s="429">
        <f>Berechnung!Y372</f>
        <v>1</v>
      </c>
      <c r="G368" s="435" t="s">
        <v>230</v>
      </c>
      <c r="H368" s="431" t="s">
        <v>223</v>
      </c>
      <c r="I368" s="432" t="s">
        <v>817</v>
      </c>
      <c r="J368" s="7">
        <f t="shared" si="24"/>
        <v>0</v>
      </c>
      <c r="K368" s="356" t="e">
        <f t="shared" si="28"/>
        <v>#N/A</v>
      </c>
      <c r="L368" s="180" t="b">
        <f t="shared" si="29"/>
        <v>1</v>
      </c>
      <c r="M368" s="433"/>
      <c r="N368" s="179"/>
      <c r="O368" s="179"/>
      <c r="P368" s="179"/>
      <c r="Q368" s="179"/>
      <c r="R368" s="179"/>
      <c r="S368" s="179"/>
      <c r="T368" s="179"/>
      <c r="U368" s="179"/>
      <c r="V368" s="179"/>
      <c r="W368" s="179"/>
      <c r="X368" s="179"/>
      <c r="Y368" s="179"/>
      <c r="Z368" s="179"/>
      <c r="AA368" s="179"/>
      <c r="AB368" s="179"/>
      <c r="AC368" s="179"/>
      <c r="AD368" s="179"/>
      <c r="AE368" s="179"/>
      <c r="AF368" s="179"/>
      <c r="AG368" s="179"/>
      <c r="AH368" s="179"/>
      <c r="AI368" s="179"/>
      <c r="AJ368" s="179"/>
      <c r="AK368" s="179"/>
      <c r="AL368" s="179"/>
      <c r="AM368" s="179"/>
      <c r="AN368" s="179"/>
      <c r="AO368" s="179"/>
    </row>
    <row r="369" spans="1:41" x14ac:dyDescent="0.2">
      <c r="A369" s="18"/>
      <c r="B369" s="250"/>
      <c r="C369" s="19"/>
      <c r="D369" s="427" t="str">
        <f t="shared" si="30"/>
        <v/>
      </c>
      <c r="E369" s="428">
        <v>367</v>
      </c>
      <c r="F369" s="429">
        <f>Berechnung!Y373</f>
        <v>0.5</v>
      </c>
      <c r="G369" s="435" t="s">
        <v>230</v>
      </c>
      <c r="H369" s="431" t="s">
        <v>223</v>
      </c>
      <c r="I369" s="432" t="s">
        <v>818</v>
      </c>
      <c r="J369" s="7">
        <f t="shared" si="24"/>
        <v>0</v>
      </c>
      <c r="K369" s="356" t="e">
        <f t="shared" si="28"/>
        <v>#N/A</v>
      </c>
      <c r="L369" s="180" t="b">
        <f t="shared" si="29"/>
        <v>1</v>
      </c>
      <c r="M369" s="433"/>
      <c r="N369" s="179"/>
      <c r="O369" s="179"/>
      <c r="P369" s="179"/>
      <c r="Q369" s="179"/>
      <c r="R369" s="179"/>
      <c r="S369" s="179"/>
      <c r="T369" s="179"/>
      <c r="U369" s="179"/>
      <c r="V369" s="179"/>
      <c r="W369" s="179"/>
      <c r="X369" s="179"/>
      <c r="Y369" s="179"/>
      <c r="Z369" s="179"/>
      <c r="AA369" s="179"/>
      <c r="AB369" s="179"/>
      <c r="AC369" s="179"/>
      <c r="AD369" s="179"/>
      <c r="AE369" s="179"/>
      <c r="AF369" s="179"/>
      <c r="AG369" s="179"/>
      <c r="AH369" s="179"/>
      <c r="AI369" s="179"/>
      <c r="AJ369" s="179"/>
      <c r="AK369" s="179"/>
      <c r="AL369" s="179"/>
      <c r="AM369" s="179"/>
      <c r="AN369" s="179"/>
      <c r="AO369" s="179"/>
    </row>
    <row r="370" spans="1:41" x14ac:dyDescent="0.2">
      <c r="A370" s="18"/>
      <c r="B370" s="250"/>
      <c r="C370" s="19"/>
      <c r="D370" s="427" t="str">
        <f t="shared" si="30"/>
        <v/>
      </c>
      <c r="E370" s="434">
        <v>368</v>
      </c>
      <c r="F370" s="429">
        <f>Berechnung!Y374</f>
        <v>0.5</v>
      </c>
      <c r="G370" s="435" t="s">
        <v>230</v>
      </c>
      <c r="H370" s="431" t="s">
        <v>223</v>
      </c>
      <c r="I370" s="432" t="s">
        <v>819</v>
      </c>
      <c r="J370" s="7">
        <f t="shared" si="24"/>
        <v>0</v>
      </c>
      <c r="K370" s="356" t="e">
        <f t="shared" si="28"/>
        <v>#N/A</v>
      </c>
      <c r="L370" s="180" t="b">
        <f t="shared" si="29"/>
        <v>1</v>
      </c>
      <c r="M370" s="433"/>
      <c r="N370" s="179"/>
      <c r="O370" s="179"/>
      <c r="P370" s="179"/>
      <c r="Q370" s="179"/>
      <c r="R370" s="179"/>
      <c r="S370" s="179"/>
      <c r="T370" s="179"/>
      <c r="U370" s="179"/>
      <c r="V370" s="179"/>
      <c r="W370" s="179"/>
      <c r="X370" s="179"/>
      <c r="Y370" s="179"/>
      <c r="Z370" s="179"/>
      <c r="AA370" s="179"/>
      <c r="AB370" s="179"/>
      <c r="AC370" s="179"/>
      <c r="AD370" s="179"/>
      <c r="AE370" s="179"/>
      <c r="AF370" s="179"/>
      <c r="AG370" s="179"/>
      <c r="AH370" s="179"/>
      <c r="AI370" s="179"/>
      <c r="AJ370" s="179"/>
      <c r="AK370" s="179"/>
      <c r="AL370" s="179"/>
      <c r="AM370" s="179"/>
      <c r="AN370" s="179"/>
      <c r="AO370" s="179"/>
    </row>
    <row r="371" spans="1:41" x14ac:dyDescent="0.2">
      <c r="A371" s="18"/>
      <c r="B371" s="250"/>
      <c r="C371" s="19"/>
      <c r="D371" s="427" t="str">
        <f t="shared" si="30"/>
        <v/>
      </c>
      <c r="E371" s="428">
        <v>369</v>
      </c>
      <c r="F371" s="429">
        <f>Berechnung!Y375</f>
        <v>1</v>
      </c>
      <c r="G371" s="435" t="s">
        <v>230</v>
      </c>
      <c r="H371" s="431" t="s">
        <v>223</v>
      </c>
      <c r="I371" s="432" t="s">
        <v>820</v>
      </c>
      <c r="J371" s="7">
        <f t="shared" si="24"/>
        <v>0</v>
      </c>
      <c r="K371" s="356" t="e">
        <f t="shared" si="28"/>
        <v>#N/A</v>
      </c>
      <c r="L371" s="180" t="b">
        <f t="shared" si="29"/>
        <v>1</v>
      </c>
      <c r="M371" s="433"/>
      <c r="N371" s="179"/>
      <c r="O371" s="179"/>
      <c r="P371" s="179"/>
      <c r="Q371" s="179"/>
      <c r="R371" s="179"/>
      <c r="S371" s="179"/>
      <c r="T371" s="179"/>
      <c r="U371" s="179"/>
      <c r="V371" s="179"/>
      <c r="W371" s="179"/>
      <c r="X371" s="179"/>
      <c r="Y371" s="179"/>
      <c r="Z371" s="179"/>
      <c r="AA371" s="179"/>
      <c r="AB371" s="179"/>
      <c r="AC371" s="179"/>
      <c r="AD371" s="179"/>
      <c r="AE371" s="179"/>
      <c r="AF371" s="179"/>
      <c r="AG371" s="179"/>
      <c r="AH371" s="179"/>
      <c r="AI371" s="179"/>
      <c r="AJ371" s="179"/>
      <c r="AK371" s="179"/>
      <c r="AL371" s="179"/>
      <c r="AM371" s="179"/>
      <c r="AN371" s="179"/>
      <c r="AO371" s="179"/>
    </row>
    <row r="372" spans="1:41" x14ac:dyDescent="0.2">
      <c r="A372" s="18"/>
      <c r="B372" s="250"/>
      <c r="C372" s="19"/>
      <c r="D372" s="427" t="str">
        <f t="shared" si="30"/>
        <v/>
      </c>
      <c r="E372" s="434">
        <v>370</v>
      </c>
      <c r="F372" s="429">
        <f>Berechnung!Y376</f>
        <v>1</v>
      </c>
      <c r="G372" s="435" t="s">
        <v>230</v>
      </c>
      <c r="H372" s="431" t="s">
        <v>223</v>
      </c>
      <c r="I372" s="432" t="s">
        <v>821</v>
      </c>
      <c r="J372" s="7">
        <f t="shared" si="24"/>
        <v>0</v>
      </c>
      <c r="K372" s="356" t="e">
        <f t="shared" si="28"/>
        <v>#N/A</v>
      </c>
      <c r="L372" s="180" t="b">
        <f t="shared" si="29"/>
        <v>1</v>
      </c>
      <c r="M372" s="433"/>
      <c r="N372" s="179"/>
      <c r="O372" s="179"/>
      <c r="P372" s="179"/>
      <c r="Q372" s="179"/>
      <c r="R372" s="179"/>
      <c r="S372" s="179"/>
      <c r="T372" s="179"/>
      <c r="U372" s="179"/>
      <c r="V372" s="179"/>
      <c r="W372" s="179"/>
      <c r="X372" s="179"/>
      <c r="Y372" s="179"/>
      <c r="Z372" s="179"/>
      <c r="AA372" s="179"/>
      <c r="AB372" s="179"/>
      <c r="AC372" s="179"/>
      <c r="AD372" s="179"/>
      <c r="AE372" s="179"/>
      <c r="AF372" s="179"/>
      <c r="AG372" s="179"/>
      <c r="AH372" s="179"/>
      <c r="AI372" s="179"/>
      <c r="AJ372" s="179"/>
      <c r="AK372" s="179"/>
      <c r="AL372" s="179"/>
      <c r="AM372" s="179"/>
      <c r="AN372" s="179"/>
      <c r="AO372" s="179"/>
    </row>
    <row r="373" spans="1:41" x14ac:dyDescent="0.2">
      <c r="A373" s="18"/>
      <c r="B373" s="250"/>
      <c r="C373" s="19"/>
      <c r="D373" s="427" t="str">
        <f t="shared" si="30"/>
        <v/>
      </c>
      <c r="E373" s="428">
        <v>371</v>
      </c>
      <c r="F373" s="429">
        <f>Berechnung!Y377</f>
        <v>0.5</v>
      </c>
      <c r="G373" s="435" t="s">
        <v>230</v>
      </c>
      <c r="H373" s="431" t="s">
        <v>223</v>
      </c>
      <c r="I373" s="432" t="s">
        <v>822</v>
      </c>
      <c r="J373" s="7">
        <f t="shared" si="24"/>
        <v>0</v>
      </c>
      <c r="K373" s="356" t="e">
        <f t="shared" si="28"/>
        <v>#N/A</v>
      </c>
      <c r="L373" s="180" t="b">
        <f t="shared" si="29"/>
        <v>1</v>
      </c>
      <c r="M373" s="433"/>
      <c r="N373" s="179"/>
      <c r="O373" s="179"/>
      <c r="P373" s="179"/>
      <c r="Q373" s="179"/>
      <c r="R373" s="179"/>
      <c r="S373" s="179"/>
      <c r="T373" s="179"/>
      <c r="U373" s="179"/>
      <c r="V373" s="179"/>
      <c r="W373" s="179"/>
      <c r="X373" s="179"/>
      <c r="Y373" s="179"/>
      <c r="Z373" s="179"/>
      <c r="AA373" s="179"/>
      <c r="AB373" s="179"/>
      <c r="AC373" s="179"/>
      <c r="AD373" s="179"/>
      <c r="AE373" s="179"/>
      <c r="AF373" s="179"/>
      <c r="AG373" s="179"/>
      <c r="AH373" s="179"/>
      <c r="AI373" s="179"/>
      <c r="AJ373" s="179"/>
      <c r="AK373" s="179"/>
      <c r="AL373" s="179"/>
      <c r="AM373" s="179"/>
      <c r="AN373" s="179"/>
      <c r="AO373" s="179"/>
    </row>
    <row r="374" spans="1:41" x14ac:dyDescent="0.2">
      <c r="A374" s="18"/>
      <c r="B374" s="250"/>
      <c r="C374" s="19"/>
      <c r="D374" s="427" t="str">
        <f t="shared" si="30"/>
        <v/>
      </c>
      <c r="E374" s="434">
        <v>372</v>
      </c>
      <c r="F374" s="429">
        <f>Berechnung!Y378</f>
        <v>1</v>
      </c>
      <c r="G374" s="435" t="s">
        <v>230</v>
      </c>
      <c r="H374" s="431" t="s">
        <v>223</v>
      </c>
      <c r="I374" s="432" t="s">
        <v>247</v>
      </c>
      <c r="J374" s="7">
        <f t="shared" si="24"/>
        <v>0</v>
      </c>
      <c r="K374" s="356" t="e">
        <f t="shared" si="28"/>
        <v>#N/A</v>
      </c>
      <c r="L374" s="180" t="b">
        <f t="shared" si="29"/>
        <v>1</v>
      </c>
      <c r="M374" s="433"/>
      <c r="N374" s="179"/>
      <c r="O374" s="179"/>
      <c r="P374" s="179"/>
      <c r="Q374" s="179"/>
      <c r="R374" s="179"/>
      <c r="S374" s="179"/>
      <c r="T374" s="179"/>
      <c r="U374" s="179"/>
      <c r="V374" s="179"/>
      <c r="W374" s="179"/>
      <c r="X374" s="179"/>
      <c r="Y374" s="179"/>
      <c r="Z374" s="179"/>
      <c r="AA374" s="179"/>
      <c r="AB374" s="179"/>
      <c r="AC374" s="179"/>
      <c r="AD374" s="179"/>
      <c r="AE374" s="179"/>
      <c r="AF374" s="179"/>
      <c r="AG374" s="179"/>
      <c r="AH374" s="179"/>
      <c r="AI374" s="179"/>
      <c r="AJ374" s="179"/>
      <c r="AK374" s="179"/>
      <c r="AL374" s="179"/>
      <c r="AM374" s="179"/>
      <c r="AN374" s="179"/>
      <c r="AO374" s="179"/>
    </row>
    <row r="375" spans="1:41" x14ac:dyDescent="0.2">
      <c r="A375" s="18"/>
      <c r="B375" s="250"/>
      <c r="C375" s="19"/>
      <c r="D375" s="427" t="str">
        <f t="shared" si="30"/>
        <v/>
      </c>
      <c r="E375" s="428">
        <v>373</v>
      </c>
      <c r="F375" s="429">
        <f>Berechnung!Y379</f>
        <v>1</v>
      </c>
      <c r="G375" s="435" t="s">
        <v>230</v>
      </c>
      <c r="H375" s="431" t="s">
        <v>223</v>
      </c>
      <c r="I375" s="432" t="s">
        <v>248</v>
      </c>
      <c r="J375" s="7">
        <f t="shared" si="24"/>
        <v>0</v>
      </c>
      <c r="K375" s="356" t="e">
        <f t="shared" si="28"/>
        <v>#N/A</v>
      </c>
      <c r="L375" s="180" t="b">
        <f t="shared" si="29"/>
        <v>1</v>
      </c>
      <c r="M375" s="433"/>
      <c r="N375" s="179"/>
      <c r="O375" s="179"/>
      <c r="P375" s="179"/>
      <c r="Q375" s="179"/>
      <c r="R375" s="179"/>
      <c r="S375" s="179"/>
      <c r="T375" s="179"/>
      <c r="U375" s="179"/>
      <c r="V375" s="179"/>
      <c r="W375" s="179"/>
      <c r="X375" s="179"/>
      <c r="Y375" s="179"/>
      <c r="Z375" s="179"/>
      <c r="AA375" s="179"/>
      <c r="AB375" s="179"/>
      <c r="AC375" s="179"/>
      <c r="AD375" s="179"/>
      <c r="AE375" s="179"/>
      <c r="AF375" s="179"/>
      <c r="AG375" s="179"/>
      <c r="AH375" s="179"/>
      <c r="AI375" s="179"/>
      <c r="AJ375" s="179"/>
      <c r="AK375" s="179"/>
      <c r="AL375" s="179"/>
      <c r="AM375" s="179"/>
      <c r="AN375" s="179"/>
      <c r="AO375" s="179"/>
    </row>
    <row r="376" spans="1:41" x14ac:dyDescent="0.2">
      <c r="A376" s="18"/>
      <c r="B376" s="250"/>
      <c r="C376" s="19"/>
      <c r="D376" s="427" t="str">
        <f t="shared" si="30"/>
        <v/>
      </c>
      <c r="E376" s="434">
        <v>374</v>
      </c>
      <c r="F376" s="429">
        <f>Berechnung!Y380</f>
        <v>2</v>
      </c>
      <c r="G376" s="435" t="s">
        <v>230</v>
      </c>
      <c r="H376" s="431" t="s">
        <v>223</v>
      </c>
      <c r="I376" s="432" t="s">
        <v>824</v>
      </c>
      <c r="J376" s="7">
        <f t="shared" si="24"/>
        <v>0</v>
      </c>
      <c r="K376" s="356" t="e">
        <f t="shared" si="28"/>
        <v>#N/A</v>
      </c>
      <c r="L376" s="180" t="b">
        <f t="shared" si="29"/>
        <v>1</v>
      </c>
      <c r="M376" s="433"/>
      <c r="N376" s="179"/>
      <c r="O376" s="179"/>
      <c r="P376" s="179"/>
      <c r="Q376" s="179"/>
      <c r="R376" s="179"/>
      <c r="S376" s="179"/>
      <c r="T376" s="179"/>
      <c r="U376" s="179"/>
      <c r="V376" s="179"/>
      <c r="W376" s="179"/>
      <c r="X376" s="179"/>
      <c r="Y376" s="179"/>
      <c r="Z376" s="179"/>
      <c r="AA376" s="179"/>
      <c r="AB376" s="179"/>
      <c r="AC376" s="179"/>
      <c r="AD376" s="179"/>
      <c r="AE376" s="179"/>
      <c r="AF376" s="179"/>
      <c r="AG376" s="179"/>
      <c r="AH376" s="179"/>
      <c r="AI376" s="179"/>
      <c r="AJ376" s="179"/>
      <c r="AK376" s="179"/>
      <c r="AL376" s="179"/>
      <c r="AM376" s="179"/>
      <c r="AN376" s="179"/>
      <c r="AO376" s="179"/>
    </row>
    <row r="377" spans="1:41" x14ac:dyDescent="0.2">
      <c r="A377" s="18"/>
      <c r="B377" s="250"/>
      <c r="C377" s="19"/>
      <c r="D377" s="427" t="str">
        <f t="shared" si="30"/>
        <v/>
      </c>
      <c r="E377" s="428">
        <v>375</v>
      </c>
      <c r="F377" s="429">
        <f>Berechnung!Y381</f>
        <v>2</v>
      </c>
      <c r="G377" s="435" t="s">
        <v>230</v>
      </c>
      <c r="H377" s="431" t="s">
        <v>223</v>
      </c>
      <c r="I377" s="432" t="s">
        <v>825</v>
      </c>
      <c r="J377" s="7">
        <f t="shared" si="24"/>
        <v>0</v>
      </c>
      <c r="K377" s="356" t="e">
        <f t="shared" si="28"/>
        <v>#N/A</v>
      </c>
      <c r="L377" s="180" t="b">
        <f t="shared" si="29"/>
        <v>1</v>
      </c>
      <c r="M377" s="433"/>
      <c r="N377" s="179"/>
      <c r="O377" s="179"/>
      <c r="P377" s="179"/>
      <c r="Q377" s="179"/>
      <c r="R377" s="179"/>
      <c r="S377" s="179"/>
      <c r="T377" s="179"/>
      <c r="U377" s="179"/>
      <c r="V377" s="179"/>
      <c r="W377" s="179"/>
      <c r="X377" s="179"/>
      <c r="Y377" s="179"/>
      <c r="Z377" s="179"/>
      <c r="AA377" s="179"/>
      <c r="AB377" s="179"/>
      <c r="AC377" s="179"/>
      <c r="AD377" s="179"/>
      <c r="AE377" s="179"/>
      <c r="AF377" s="179"/>
      <c r="AG377" s="179"/>
      <c r="AH377" s="179"/>
      <c r="AI377" s="179"/>
      <c r="AJ377" s="179"/>
      <c r="AK377" s="179"/>
      <c r="AL377" s="179"/>
      <c r="AM377" s="179"/>
      <c r="AN377" s="179"/>
      <c r="AO377" s="179"/>
    </row>
    <row r="378" spans="1:41" x14ac:dyDescent="0.2">
      <c r="A378" s="18"/>
      <c r="B378" s="250"/>
      <c r="C378" s="19"/>
      <c r="D378" s="427" t="str">
        <f t="shared" si="30"/>
        <v/>
      </c>
      <c r="E378" s="434">
        <v>376</v>
      </c>
      <c r="F378" s="429">
        <f>Berechnung!Y382</f>
        <v>2</v>
      </c>
      <c r="G378" s="435" t="s">
        <v>230</v>
      </c>
      <c r="H378" s="431" t="s">
        <v>223</v>
      </c>
      <c r="I378" s="432" t="s">
        <v>249</v>
      </c>
      <c r="J378" s="7">
        <f t="shared" si="24"/>
        <v>0</v>
      </c>
      <c r="K378" s="356" t="e">
        <f t="shared" si="28"/>
        <v>#N/A</v>
      </c>
      <c r="L378" s="180" t="b">
        <f t="shared" si="29"/>
        <v>1</v>
      </c>
      <c r="M378" s="433"/>
      <c r="N378" s="179"/>
      <c r="O378" s="179"/>
      <c r="P378" s="179"/>
      <c r="Q378" s="179"/>
      <c r="R378" s="179"/>
      <c r="S378" s="179"/>
      <c r="T378" s="179"/>
      <c r="U378" s="179"/>
      <c r="V378" s="179"/>
      <c r="W378" s="179"/>
      <c r="X378" s="179"/>
      <c r="Y378" s="179"/>
      <c r="Z378" s="179"/>
      <c r="AA378" s="179"/>
      <c r="AB378" s="179"/>
      <c r="AC378" s="179"/>
      <c r="AD378" s="179"/>
      <c r="AE378" s="179"/>
      <c r="AF378" s="179"/>
      <c r="AG378" s="179"/>
      <c r="AH378" s="179"/>
      <c r="AI378" s="179"/>
      <c r="AJ378" s="179"/>
      <c r="AK378" s="179"/>
      <c r="AL378" s="179"/>
      <c r="AM378" s="179"/>
      <c r="AN378" s="179"/>
      <c r="AO378" s="179"/>
    </row>
    <row r="379" spans="1:41" x14ac:dyDescent="0.2">
      <c r="A379" s="18"/>
      <c r="B379" s="250"/>
      <c r="C379" s="19"/>
      <c r="D379" s="427" t="str">
        <f t="shared" si="30"/>
        <v/>
      </c>
      <c r="E379" s="428">
        <v>377</v>
      </c>
      <c r="F379" s="429">
        <f>Berechnung!Y383</f>
        <v>2</v>
      </c>
      <c r="G379" s="435" t="s">
        <v>230</v>
      </c>
      <c r="H379" s="431" t="s">
        <v>223</v>
      </c>
      <c r="I379" s="432" t="s">
        <v>250</v>
      </c>
      <c r="J379" s="7">
        <f t="shared" si="24"/>
        <v>0</v>
      </c>
      <c r="K379" s="356" t="e">
        <f t="shared" si="28"/>
        <v>#N/A</v>
      </c>
      <c r="L379" s="180" t="b">
        <f t="shared" si="29"/>
        <v>1</v>
      </c>
      <c r="M379" s="433"/>
      <c r="N379" s="179"/>
      <c r="O379" s="179"/>
      <c r="P379" s="179"/>
      <c r="Q379" s="179"/>
      <c r="R379" s="179"/>
      <c r="S379" s="179"/>
      <c r="T379" s="179"/>
      <c r="U379" s="179"/>
      <c r="V379" s="179"/>
      <c r="W379" s="179"/>
      <c r="X379" s="179"/>
      <c r="Y379" s="179"/>
      <c r="Z379" s="179"/>
      <c r="AA379" s="179"/>
      <c r="AB379" s="179"/>
      <c r="AC379" s="179"/>
      <c r="AD379" s="179"/>
      <c r="AE379" s="179"/>
      <c r="AF379" s="179"/>
      <c r="AG379" s="179"/>
      <c r="AH379" s="179"/>
      <c r="AI379" s="179"/>
      <c r="AJ379" s="179"/>
      <c r="AK379" s="179"/>
      <c r="AL379" s="179"/>
      <c r="AM379" s="179"/>
      <c r="AN379" s="179"/>
      <c r="AO379" s="179"/>
    </row>
    <row r="380" spans="1:41" x14ac:dyDescent="0.2">
      <c r="A380" s="18"/>
      <c r="B380" s="250"/>
      <c r="C380" s="19"/>
      <c r="D380" s="427" t="str">
        <f t="shared" si="30"/>
        <v/>
      </c>
      <c r="E380" s="434">
        <v>378</v>
      </c>
      <c r="F380" s="429">
        <f>Berechnung!Y384</f>
        <v>1</v>
      </c>
      <c r="G380" s="435" t="s">
        <v>230</v>
      </c>
      <c r="H380" s="431" t="s">
        <v>223</v>
      </c>
      <c r="I380" s="432" t="s">
        <v>826</v>
      </c>
      <c r="J380" s="7">
        <f t="shared" si="24"/>
        <v>0</v>
      </c>
      <c r="K380" s="356" t="e">
        <f t="shared" si="28"/>
        <v>#N/A</v>
      </c>
      <c r="L380" s="180" t="b">
        <f t="shared" si="29"/>
        <v>1</v>
      </c>
      <c r="M380" s="433"/>
      <c r="N380" s="179"/>
      <c r="O380" s="179"/>
      <c r="P380" s="179"/>
      <c r="Q380" s="179"/>
      <c r="R380" s="179"/>
      <c r="S380" s="179"/>
      <c r="T380" s="179"/>
      <c r="U380" s="179"/>
      <c r="V380" s="179"/>
      <c r="W380" s="179"/>
      <c r="X380" s="179"/>
      <c r="Y380" s="179"/>
      <c r="Z380" s="179"/>
      <c r="AA380" s="179"/>
      <c r="AB380" s="179"/>
      <c r="AC380" s="179"/>
      <c r="AD380" s="179"/>
      <c r="AE380" s="179"/>
      <c r="AF380" s="179"/>
      <c r="AG380" s="179"/>
      <c r="AH380" s="179"/>
      <c r="AI380" s="179"/>
      <c r="AJ380" s="179"/>
      <c r="AK380" s="179"/>
      <c r="AL380" s="179"/>
      <c r="AM380" s="179"/>
      <c r="AN380" s="179"/>
      <c r="AO380" s="179"/>
    </row>
    <row r="381" spans="1:41" x14ac:dyDescent="0.2">
      <c r="A381" s="18"/>
      <c r="B381" s="250"/>
      <c r="C381" s="19"/>
      <c r="D381" s="427" t="str">
        <f t="shared" si="30"/>
        <v/>
      </c>
      <c r="E381" s="428">
        <v>379</v>
      </c>
      <c r="F381" s="429">
        <f>Berechnung!Y385</f>
        <v>1</v>
      </c>
      <c r="G381" s="435" t="s">
        <v>230</v>
      </c>
      <c r="H381" s="431" t="s">
        <v>223</v>
      </c>
      <c r="I381" s="432" t="s">
        <v>251</v>
      </c>
      <c r="J381" s="7">
        <f t="shared" si="24"/>
        <v>0</v>
      </c>
      <c r="K381" s="356" t="e">
        <f t="shared" si="28"/>
        <v>#N/A</v>
      </c>
      <c r="L381" s="180" t="b">
        <f t="shared" si="29"/>
        <v>1</v>
      </c>
      <c r="M381" s="433"/>
      <c r="N381" s="179"/>
      <c r="O381" s="179"/>
      <c r="P381" s="179"/>
      <c r="Q381" s="179"/>
      <c r="R381" s="179"/>
      <c r="S381" s="179"/>
      <c r="T381" s="179"/>
      <c r="U381" s="179"/>
      <c r="V381" s="179"/>
      <c r="W381" s="179"/>
      <c r="X381" s="179"/>
      <c r="Y381" s="179"/>
      <c r="Z381" s="179"/>
      <c r="AA381" s="179"/>
      <c r="AB381" s="179"/>
      <c r="AC381" s="179"/>
      <c r="AD381" s="179"/>
      <c r="AE381" s="179"/>
      <c r="AF381" s="179"/>
      <c r="AG381" s="179"/>
      <c r="AH381" s="179"/>
      <c r="AI381" s="179"/>
      <c r="AJ381" s="179"/>
      <c r="AK381" s="179"/>
      <c r="AL381" s="179"/>
      <c r="AM381" s="179"/>
      <c r="AN381" s="179"/>
      <c r="AO381" s="179"/>
    </row>
    <row r="382" spans="1:41" x14ac:dyDescent="0.2">
      <c r="A382" s="18"/>
      <c r="B382" s="250"/>
      <c r="C382" s="19"/>
      <c r="D382" s="427" t="str">
        <f t="shared" si="30"/>
        <v/>
      </c>
      <c r="E382" s="434">
        <v>380</v>
      </c>
      <c r="F382" s="429">
        <f>Berechnung!Y386</f>
        <v>0.5</v>
      </c>
      <c r="G382" s="435" t="s">
        <v>230</v>
      </c>
      <c r="H382" s="431" t="s">
        <v>223</v>
      </c>
      <c r="I382" s="432" t="s">
        <v>252</v>
      </c>
      <c r="J382" s="7">
        <f t="shared" si="24"/>
        <v>0</v>
      </c>
      <c r="K382" s="356" t="e">
        <f t="shared" si="28"/>
        <v>#N/A</v>
      </c>
      <c r="L382" s="180" t="b">
        <f t="shared" si="29"/>
        <v>1</v>
      </c>
      <c r="M382" s="433"/>
      <c r="N382" s="179"/>
      <c r="O382" s="179"/>
      <c r="P382" s="179"/>
      <c r="Q382" s="179"/>
      <c r="R382" s="179"/>
      <c r="S382" s="179"/>
      <c r="T382" s="179"/>
      <c r="U382" s="179"/>
      <c r="V382" s="179"/>
      <c r="W382" s="179"/>
      <c r="X382" s="179"/>
      <c r="Y382" s="179"/>
      <c r="Z382" s="179"/>
      <c r="AA382" s="179"/>
      <c r="AB382" s="179"/>
      <c r="AC382" s="179"/>
      <c r="AD382" s="179"/>
      <c r="AE382" s="179"/>
      <c r="AF382" s="179"/>
      <c r="AG382" s="179"/>
      <c r="AH382" s="179"/>
      <c r="AI382" s="179"/>
      <c r="AJ382" s="179"/>
      <c r="AK382" s="179"/>
      <c r="AL382" s="179"/>
      <c r="AM382" s="179"/>
      <c r="AN382" s="179"/>
      <c r="AO382" s="179"/>
    </row>
    <row r="383" spans="1:41" x14ac:dyDescent="0.2">
      <c r="A383" s="18"/>
      <c r="B383" s="250"/>
      <c r="C383" s="19"/>
      <c r="D383" s="427" t="str">
        <f t="shared" si="30"/>
        <v/>
      </c>
      <c r="E383" s="428">
        <v>381</v>
      </c>
      <c r="F383" s="429">
        <f>Berechnung!Y387</f>
        <v>1</v>
      </c>
      <c r="G383" s="435" t="s">
        <v>230</v>
      </c>
      <c r="H383" s="431" t="s">
        <v>223</v>
      </c>
      <c r="I383" s="432" t="s">
        <v>253</v>
      </c>
      <c r="J383" s="7">
        <f t="shared" si="24"/>
        <v>0</v>
      </c>
      <c r="K383" s="356" t="e">
        <f t="shared" si="28"/>
        <v>#N/A</v>
      </c>
      <c r="L383" s="180" t="b">
        <f t="shared" si="29"/>
        <v>1</v>
      </c>
      <c r="M383" s="433"/>
      <c r="N383" s="179"/>
      <c r="O383" s="179"/>
      <c r="P383" s="179"/>
      <c r="Q383" s="179"/>
      <c r="R383" s="179"/>
      <c r="S383" s="179"/>
      <c r="T383" s="179"/>
      <c r="U383" s="179"/>
      <c r="V383" s="179"/>
      <c r="W383" s="179"/>
      <c r="X383" s="179"/>
      <c r="Y383" s="179"/>
      <c r="Z383" s="179"/>
      <c r="AA383" s="179"/>
      <c r="AB383" s="179"/>
      <c r="AC383" s="179"/>
      <c r="AD383" s="179"/>
      <c r="AE383" s="179"/>
      <c r="AF383" s="179"/>
      <c r="AG383" s="179"/>
      <c r="AH383" s="179"/>
      <c r="AI383" s="179"/>
      <c r="AJ383" s="179"/>
      <c r="AK383" s="179"/>
      <c r="AL383" s="179"/>
      <c r="AM383" s="179"/>
      <c r="AN383" s="179"/>
      <c r="AO383" s="179"/>
    </row>
    <row r="384" spans="1:41" x14ac:dyDescent="0.2">
      <c r="A384" s="18"/>
      <c r="B384" s="250"/>
      <c r="C384" s="19"/>
      <c r="D384" s="427" t="str">
        <f t="shared" si="30"/>
        <v/>
      </c>
      <c r="E384" s="434">
        <v>382</v>
      </c>
      <c r="F384" s="429">
        <f>Berechnung!Y388</f>
        <v>2</v>
      </c>
      <c r="G384" s="435" t="s">
        <v>230</v>
      </c>
      <c r="H384" s="431" t="s">
        <v>223</v>
      </c>
      <c r="I384" s="432" t="s">
        <v>827</v>
      </c>
      <c r="J384" s="7">
        <f t="shared" si="24"/>
        <v>0</v>
      </c>
      <c r="K384" s="356" t="e">
        <f t="shared" si="28"/>
        <v>#N/A</v>
      </c>
      <c r="L384" s="180" t="b">
        <f t="shared" si="29"/>
        <v>1</v>
      </c>
      <c r="M384" s="433"/>
      <c r="N384" s="179"/>
      <c r="O384" s="179"/>
      <c r="P384" s="179"/>
      <c r="Q384" s="179"/>
      <c r="R384" s="179"/>
      <c r="S384" s="179"/>
      <c r="T384" s="179"/>
      <c r="U384" s="179"/>
      <c r="V384" s="179"/>
      <c r="W384" s="179"/>
      <c r="X384" s="179"/>
      <c r="Y384" s="179"/>
      <c r="Z384" s="179"/>
      <c r="AA384" s="179"/>
      <c r="AB384" s="179"/>
      <c r="AC384" s="179"/>
      <c r="AD384" s="179"/>
      <c r="AE384" s="179"/>
      <c r="AF384" s="179"/>
      <c r="AG384" s="179"/>
      <c r="AH384" s="179"/>
      <c r="AI384" s="179"/>
      <c r="AJ384" s="179"/>
      <c r="AK384" s="179"/>
      <c r="AL384" s="179"/>
      <c r="AM384" s="179"/>
      <c r="AN384" s="179"/>
      <c r="AO384" s="179"/>
    </row>
    <row r="385" spans="1:41" x14ac:dyDescent="0.2">
      <c r="A385" s="18"/>
      <c r="B385" s="250"/>
      <c r="C385" s="19"/>
      <c r="D385" s="427" t="str">
        <f t="shared" si="30"/>
        <v/>
      </c>
      <c r="E385" s="428">
        <v>383</v>
      </c>
      <c r="F385" s="429">
        <f>Berechnung!Y389</f>
        <v>1</v>
      </c>
      <c r="G385" s="435" t="s">
        <v>230</v>
      </c>
      <c r="H385" s="431" t="s">
        <v>223</v>
      </c>
      <c r="I385" s="432" t="s">
        <v>254</v>
      </c>
      <c r="J385" s="7">
        <f t="shared" si="24"/>
        <v>0</v>
      </c>
      <c r="K385" s="356" t="e">
        <f t="shared" si="28"/>
        <v>#N/A</v>
      </c>
      <c r="L385" s="180" t="b">
        <f t="shared" si="29"/>
        <v>1</v>
      </c>
      <c r="M385" s="433"/>
      <c r="N385" s="179"/>
      <c r="O385" s="179"/>
      <c r="P385" s="179"/>
      <c r="Q385" s="179"/>
      <c r="R385" s="179"/>
      <c r="S385" s="179"/>
      <c r="T385" s="179"/>
      <c r="U385" s="179"/>
      <c r="V385" s="179"/>
      <c r="W385" s="179"/>
      <c r="X385" s="179"/>
      <c r="Y385" s="179"/>
      <c r="Z385" s="179"/>
      <c r="AA385" s="179"/>
      <c r="AB385" s="179"/>
      <c r="AC385" s="179"/>
      <c r="AD385" s="179"/>
      <c r="AE385" s="179"/>
      <c r="AF385" s="179"/>
      <c r="AG385" s="179"/>
      <c r="AH385" s="179"/>
      <c r="AI385" s="179"/>
      <c r="AJ385" s="179"/>
      <c r="AK385" s="179"/>
      <c r="AL385" s="179"/>
      <c r="AM385" s="179"/>
      <c r="AN385" s="179"/>
      <c r="AO385" s="179"/>
    </row>
    <row r="386" spans="1:41" x14ac:dyDescent="0.2">
      <c r="A386" s="18"/>
      <c r="B386" s="250"/>
      <c r="C386" s="19"/>
      <c r="D386" s="427" t="str">
        <f t="shared" si="30"/>
        <v/>
      </c>
      <c r="E386" s="434">
        <v>384</v>
      </c>
      <c r="F386" s="429">
        <f>Berechnung!Y390</f>
        <v>1</v>
      </c>
      <c r="G386" s="435" t="s">
        <v>230</v>
      </c>
      <c r="H386" s="431" t="s">
        <v>223</v>
      </c>
      <c r="I386" s="432" t="s">
        <v>828</v>
      </c>
      <c r="J386" s="7">
        <f t="shared" si="24"/>
        <v>0</v>
      </c>
      <c r="K386" s="356" t="e">
        <f t="shared" si="28"/>
        <v>#N/A</v>
      </c>
      <c r="L386" s="180" t="b">
        <f t="shared" si="29"/>
        <v>1</v>
      </c>
      <c r="M386" s="433"/>
      <c r="N386" s="179"/>
      <c r="O386" s="179"/>
      <c r="P386" s="179"/>
      <c r="Q386" s="179"/>
      <c r="R386" s="179"/>
      <c r="S386" s="179"/>
      <c r="T386" s="179"/>
      <c r="U386" s="179"/>
      <c r="V386" s="179"/>
      <c r="W386" s="179"/>
      <c r="X386" s="179"/>
      <c r="Y386" s="179"/>
      <c r="Z386" s="179"/>
      <c r="AA386" s="179"/>
      <c r="AB386" s="179"/>
      <c r="AC386" s="179"/>
      <c r="AD386" s="179"/>
      <c r="AE386" s="179"/>
      <c r="AF386" s="179"/>
      <c r="AG386" s="179"/>
      <c r="AH386" s="179"/>
      <c r="AI386" s="179"/>
      <c r="AJ386" s="179"/>
      <c r="AK386" s="179"/>
      <c r="AL386" s="179"/>
      <c r="AM386" s="179"/>
      <c r="AN386" s="179"/>
      <c r="AO386" s="179"/>
    </row>
    <row r="387" spans="1:41" x14ac:dyDescent="0.2">
      <c r="A387" s="18"/>
      <c r="B387" s="250"/>
      <c r="C387" s="19"/>
      <c r="D387" s="427" t="str">
        <f t="shared" si="30"/>
        <v/>
      </c>
      <c r="E387" s="428">
        <v>385</v>
      </c>
      <c r="F387" s="429">
        <f>Berechnung!Y391</f>
        <v>1</v>
      </c>
      <c r="G387" s="435" t="s">
        <v>230</v>
      </c>
      <c r="H387" s="431" t="s">
        <v>223</v>
      </c>
      <c r="I387" s="432" t="s">
        <v>255</v>
      </c>
      <c r="J387" s="7">
        <f t="shared" si="24"/>
        <v>0</v>
      </c>
      <c r="K387" s="356" t="e">
        <f t="shared" si="28"/>
        <v>#N/A</v>
      </c>
      <c r="L387" s="180" t="b">
        <f t="shared" si="29"/>
        <v>1</v>
      </c>
      <c r="M387" s="433"/>
      <c r="N387" s="179"/>
      <c r="O387" s="179"/>
      <c r="P387" s="179"/>
      <c r="Q387" s="179"/>
      <c r="R387" s="179"/>
      <c r="S387" s="179"/>
      <c r="T387" s="179"/>
      <c r="U387" s="179"/>
      <c r="V387" s="179"/>
      <c r="W387" s="179"/>
      <c r="X387" s="179"/>
      <c r="Y387" s="179"/>
      <c r="Z387" s="179"/>
      <c r="AA387" s="179"/>
      <c r="AB387" s="179"/>
      <c r="AC387" s="179"/>
      <c r="AD387" s="179"/>
      <c r="AE387" s="179"/>
      <c r="AF387" s="179"/>
      <c r="AG387" s="179"/>
      <c r="AH387" s="179"/>
      <c r="AI387" s="179"/>
      <c r="AJ387" s="179"/>
      <c r="AK387" s="179"/>
      <c r="AL387" s="179"/>
      <c r="AM387" s="179"/>
      <c r="AN387" s="179"/>
      <c r="AO387" s="179"/>
    </row>
    <row r="388" spans="1:41" x14ac:dyDescent="0.2">
      <c r="A388" s="18"/>
      <c r="B388" s="250"/>
      <c r="C388" s="19"/>
      <c r="D388" s="427" t="str">
        <f t="shared" si="30"/>
        <v/>
      </c>
      <c r="E388" s="434">
        <v>386</v>
      </c>
      <c r="F388" s="429">
        <f>Berechnung!Y392</f>
        <v>0.5</v>
      </c>
      <c r="G388" s="435" t="s">
        <v>230</v>
      </c>
      <c r="H388" s="431" t="s">
        <v>223</v>
      </c>
      <c r="I388" s="432" t="s">
        <v>829</v>
      </c>
      <c r="J388" s="7">
        <f t="shared" si="24"/>
        <v>0</v>
      </c>
      <c r="K388" s="356" t="e">
        <f t="shared" si="28"/>
        <v>#N/A</v>
      </c>
      <c r="L388" s="180" t="b">
        <f t="shared" si="29"/>
        <v>1</v>
      </c>
      <c r="M388" s="433"/>
      <c r="N388" s="179"/>
      <c r="O388" s="179"/>
      <c r="P388" s="179"/>
      <c r="Q388" s="179"/>
      <c r="R388" s="179"/>
      <c r="S388" s="179"/>
      <c r="T388" s="179"/>
      <c r="U388" s="179"/>
      <c r="V388" s="179"/>
      <c r="W388" s="179"/>
      <c r="X388" s="179"/>
      <c r="Y388" s="179"/>
      <c r="Z388" s="179"/>
      <c r="AA388" s="179"/>
      <c r="AB388" s="179"/>
      <c r="AC388" s="179"/>
      <c r="AD388" s="179"/>
      <c r="AE388" s="179"/>
      <c r="AF388" s="179"/>
      <c r="AG388" s="179"/>
      <c r="AH388" s="179"/>
      <c r="AI388" s="179"/>
      <c r="AJ388" s="179"/>
      <c r="AK388" s="179"/>
      <c r="AL388" s="179"/>
      <c r="AM388" s="179"/>
      <c r="AN388" s="179"/>
      <c r="AO388" s="179"/>
    </row>
    <row r="389" spans="1:41" x14ac:dyDescent="0.2">
      <c r="A389" s="18"/>
      <c r="B389" s="250"/>
      <c r="C389" s="19"/>
      <c r="D389" s="427" t="str">
        <f t="shared" si="30"/>
        <v/>
      </c>
      <c r="E389" s="428">
        <v>387</v>
      </c>
      <c r="F389" s="429">
        <f>Berechnung!Y393</f>
        <v>0.5</v>
      </c>
      <c r="G389" s="435" t="s">
        <v>230</v>
      </c>
      <c r="H389" s="431" t="s">
        <v>223</v>
      </c>
      <c r="I389" s="432" t="s">
        <v>830</v>
      </c>
      <c r="J389" s="7">
        <f t="shared" ref="J389:J452" si="31">IF(L389=TRUE,0,K389)</f>
        <v>0</v>
      </c>
      <c r="K389" s="356" t="e">
        <f t="shared" si="28"/>
        <v>#N/A</v>
      </c>
      <c r="L389" s="180" t="b">
        <f t="shared" si="29"/>
        <v>1</v>
      </c>
      <c r="M389" s="433"/>
      <c r="N389" s="179"/>
      <c r="O389" s="179"/>
      <c r="P389" s="179"/>
      <c r="Q389" s="179"/>
      <c r="R389" s="179"/>
      <c r="S389" s="179"/>
      <c r="T389" s="179"/>
      <c r="U389" s="179"/>
      <c r="V389" s="179"/>
      <c r="W389" s="179"/>
      <c r="X389" s="179"/>
      <c r="Y389" s="179"/>
      <c r="Z389" s="179"/>
      <c r="AA389" s="179"/>
      <c r="AB389" s="179"/>
      <c r="AC389" s="179"/>
      <c r="AD389" s="179"/>
      <c r="AE389" s="179"/>
      <c r="AF389" s="179"/>
      <c r="AG389" s="179"/>
      <c r="AH389" s="179"/>
      <c r="AI389" s="179"/>
      <c r="AJ389" s="179"/>
      <c r="AK389" s="179"/>
      <c r="AL389" s="179"/>
      <c r="AM389" s="179"/>
      <c r="AN389" s="179"/>
      <c r="AO389" s="179"/>
    </row>
    <row r="390" spans="1:41" x14ac:dyDescent="0.2">
      <c r="A390" s="18"/>
      <c r="B390" s="250"/>
      <c r="C390" s="19"/>
      <c r="D390" s="427" t="str">
        <f t="shared" si="30"/>
        <v/>
      </c>
      <c r="E390" s="434">
        <v>388</v>
      </c>
      <c r="F390" s="429">
        <f>Berechnung!Y394</f>
        <v>0.5</v>
      </c>
      <c r="G390" s="435" t="s">
        <v>230</v>
      </c>
      <c r="H390" s="431" t="s">
        <v>223</v>
      </c>
      <c r="I390" s="432" t="s">
        <v>256</v>
      </c>
      <c r="J390" s="7">
        <f t="shared" si="31"/>
        <v>0</v>
      </c>
      <c r="K390" s="356" t="e">
        <f t="shared" ref="K390:K453" si="32">IF(I390="","",VLOOKUP(I390,$B$2:$C$906,2,FALSE))</f>
        <v>#N/A</v>
      </c>
      <c r="L390" s="180" t="b">
        <f t="shared" ref="L390:L453" si="33">ISNA(K390&lt;=0)</f>
        <v>1</v>
      </c>
      <c r="M390" s="433"/>
      <c r="N390" s="179"/>
      <c r="O390" s="179"/>
      <c r="P390" s="179"/>
      <c r="Q390" s="179"/>
      <c r="R390" s="179"/>
      <c r="S390" s="179"/>
      <c r="T390" s="179"/>
      <c r="U390" s="179"/>
      <c r="V390" s="179"/>
      <c r="W390" s="179"/>
      <c r="X390" s="179"/>
      <c r="Y390" s="179"/>
      <c r="Z390" s="179"/>
      <c r="AA390" s="179"/>
      <c r="AB390" s="179"/>
      <c r="AC390" s="179"/>
      <c r="AD390" s="179"/>
      <c r="AE390" s="179"/>
      <c r="AF390" s="179"/>
      <c r="AG390" s="179"/>
      <c r="AH390" s="179"/>
      <c r="AI390" s="179"/>
      <c r="AJ390" s="179"/>
      <c r="AK390" s="179"/>
      <c r="AL390" s="179"/>
      <c r="AM390" s="179"/>
      <c r="AN390" s="179"/>
      <c r="AO390" s="179"/>
    </row>
    <row r="391" spans="1:41" x14ac:dyDescent="0.2">
      <c r="A391" s="18"/>
      <c r="B391" s="250"/>
      <c r="C391" s="19"/>
      <c r="D391" s="427" t="str">
        <f t="shared" si="30"/>
        <v/>
      </c>
      <c r="E391" s="428">
        <v>389</v>
      </c>
      <c r="F391" s="429">
        <f>Berechnung!Y395</f>
        <v>0.5</v>
      </c>
      <c r="G391" s="435" t="s">
        <v>230</v>
      </c>
      <c r="H391" s="431" t="s">
        <v>223</v>
      </c>
      <c r="I391" s="432" t="s">
        <v>834</v>
      </c>
      <c r="J391" s="7">
        <f t="shared" si="31"/>
        <v>0</v>
      </c>
      <c r="K391" s="356" t="e">
        <f t="shared" si="32"/>
        <v>#N/A</v>
      </c>
      <c r="L391" s="180" t="b">
        <f t="shared" si="33"/>
        <v>1</v>
      </c>
      <c r="M391" s="433"/>
      <c r="N391" s="179"/>
      <c r="O391" s="179"/>
      <c r="P391" s="179"/>
      <c r="Q391" s="179"/>
      <c r="R391" s="179"/>
      <c r="S391" s="179"/>
      <c r="T391" s="179"/>
      <c r="U391" s="179"/>
      <c r="V391" s="179"/>
      <c r="W391" s="179"/>
      <c r="X391" s="179"/>
      <c r="Y391" s="179"/>
      <c r="Z391" s="179"/>
      <c r="AA391" s="179"/>
      <c r="AB391" s="179"/>
      <c r="AC391" s="179"/>
      <c r="AD391" s="179"/>
      <c r="AE391" s="179"/>
      <c r="AF391" s="179"/>
      <c r="AG391" s="179"/>
      <c r="AH391" s="179"/>
      <c r="AI391" s="179"/>
      <c r="AJ391" s="179"/>
      <c r="AK391" s="179"/>
      <c r="AL391" s="179"/>
      <c r="AM391" s="179"/>
      <c r="AN391" s="179"/>
      <c r="AO391" s="179"/>
    </row>
    <row r="392" spans="1:41" x14ac:dyDescent="0.2">
      <c r="A392" s="18"/>
      <c r="B392" s="250"/>
      <c r="C392" s="19"/>
      <c r="D392" s="427" t="str">
        <f t="shared" si="30"/>
        <v/>
      </c>
      <c r="E392" s="434">
        <v>390</v>
      </c>
      <c r="F392" s="429">
        <f>Berechnung!Y396</f>
        <v>0.5</v>
      </c>
      <c r="G392" s="435" t="s">
        <v>230</v>
      </c>
      <c r="H392" s="431" t="s">
        <v>223</v>
      </c>
      <c r="I392" s="432" t="s">
        <v>257</v>
      </c>
      <c r="J392" s="7">
        <f t="shared" si="31"/>
        <v>0</v>
      </c>
      <c r="K392" s="356" t="e">
        <f t="shared" si="32"/>
        <v>#N/A</v>
      </c>
      <c r="L392" s="180" t="b">
        <f t="shared" si="33"/>
        <v>1</v>
      </c>
      <c r="M392" s="433"/>
      <c r="N392" s="179"/>
      <c r="O392" s="179"/>
      <c r="P392" s="179"/>
      <c r="Q392" s="179"/>
      <c r="R392" s="179"/>
      <c r="S392" s="179"/>
      <c r="T392" s="179"/>
      <c r="U392" s="179"/>
      <c r="V392" s="179"/>
      <c r="W392" s="179"/>
      <c r="X392" s="179"/>
      <c r="Y392" s="179"/>
      <c r="Z392" s="179"/>
      <c r="AA392" s="179"/>
      <c r="AB392" s="179"/>
      <c r="AC392" s="179"/>
      <c r="AD392" s="179"/>
      <c r="AE392" s="179"/>
      <c r="AF392" s="179"/>
      <c r="AG392" s="179"/>
      <c r="AH392" s="179"/>
      <c r="AI392" s="179"/>
      <c r="AJ392" s="179"/>
      <c r="AK392" s="179"/>
      <c r="AL392" s="179"/>
      <c r="AM392" s="179"/>
      <c r="AN392" s="179"/>
      <c r="AO392" s="179"/>
    </row>
    <row r="393" spans="1:41" x14ac:dyDescent="0.2">
      <c r="A393" s="18"/>
      <c r="B393" s="250"/>
      <c r="C393" s="19"/>
      <c r="D393" s="427" t="str">
        <f t="shared" ref="D393:D456" si="34">IF(B393="","",VLOOKUP(B393,$I$2:$I$851,1,FALSE))</f>
        <v/>
      </c>
      <c r="E393" s="428">
        <v>391</v>
      </c>
      <c r="F393" s="429">
        <f>Berechnung!Y397</f>
        <v>0.5</v>
      </c>
      <c r="G393" s="435" t="s">
        <v>230</v>
      </c>
      <c r="H393" s="431" t="s">
        <v>223</v>
      </c>
      <c r="I393" s="432" t="s">
        <v>839</v>
      </c>
      <c r="J393" s="7">
        <f t="shared" si="31"/>
        <v>0</v>
      </c>
      <c r="K393" s="356" t="e">
        <f t="shared" si="32"/>
        <v>#N/A</v>
      </c>
      <c r="L393" s="180" t="b">
        <f t="shared" si="33"/>
        <v>1</v>
      </c>
      <c r="M393" s="433"/>
      <c r="N393" s="179"/>
      <c r="O393" s="179"/>
      <c r="P393" s="179"/>
      <c r="Q393" s="179"/>
      <c r="R393" s="179"/>
      <c r="S393" s="179"/>
      <c r="T393" s="179"/>
      <c r="U393" s="179"/>
      <c r="V393" s="179"/>
      <c r="W393" s="179"/>
      <c r="X393" s="179"/>
      <c r="Y393" s="179"/>
      <c r="Z393" s="179"/>
      <c r="AA393" s="179"/>
      <c r="AB393" s="179"/>
      <c r="AC393" s="179"/>
      <c r="AD393" s="179"/>
      <c r="AE393" s="179"/>
      <c r="AF393" s="179"/>
      <c r="AG393" s="179"/>
      <c r="AH393" s="179"/>
      <c r="AI393" s="179"/>
      <c r="AJ393" s="179"/>
      <c r="AK393" s="179"/>
      <c r="AL393" s="179"/>
      <c r="AM393" s="179"/>
      <c r="AN393" s="179"/>
      <c r="AO393" s="179"/>
    </row>
    <row r="394" spans="1:41" x14ac:dyDescent="0.2">
      <c r="A394" s="18"/>
      <c r="B394" s="250"/>
      <c r="C394" s="19"/>
      <c r="D394" s="427" t="str">
        <f t="shared" si="34"/>
        <v/>
      </c>
      <c r="E394" s="434">
        <v>392</v>
      </c>
      <c r="F394" s="429">
        <f>Berechnung!Y398</f>
        <v>1</v>
      </c>
      <c r="G394" s="435" t="s">
        <v>230</v>
      </c>
      <c r="H394" s="431" t="s">
        <v>223</v>
      </c>
      <c r="I394" s="432" t="s">
        <v>840</v>
      </c>
      <c r="J394" s="7">
        <f t="shared" si="31"/>
        <v>0</v>
      </c>
      <c r="K394" s="356" t="e">
        <f t="shared" si="32"/>
        <v>#N/A</v>
      </c>
      <c r="L394" s="180" t="b">
        <f t="shared" si="33"/>
        <v>1</v>
      </c>
      <c r="M394" s="433"/>
      <c r="N394" s="179"/>
      <c r="O394" s="179"/>
      <c r="P394" s="179"/>
      <c r="Q394" s="179"/>
      <c r="R394" s="179"/>
      <c r="S394" s="179"/>
      <c r="T394" s="179"/>
      <c r="U394" s="179"/>
      <c r="V394" s="179"/>
      <c r="W394" s="179"/>
      <c r="X394" s="179"/>
      <c r="Y394" s="179"/>
      <c r="Z394" s="179"/>
      <c r="AA394" s="179"/>
      <c r="AB394" s="179"/>
      <c r="AC394" s="179"/>
      <c r="AD394" s="179"/>
      <c r="AE394" s="179"/>
      <c r="AF394" s="179"/>
      <c r="AG394" s="179"/>
      <c r="AH394" s="179"/>
      <c r="AI394" s="179"/>
      <c r="AJ394" s="179"/>
      <c r="AK394" s="179"/>
      <c r="AL394" s="179"/>
      <c r="AM394" s="179"/>
      <c r="AN394" s="179"/>
      <c r="AO394" s="179"/>
    </row>
    <row r="395" spans="1:41" x14ac:dyDescent="0.2">
      <c r="A395" s="18"/>
      <c r="B395" s="250"/>
      <c r="C395" s="19"/>
      <c r="D395" s="427" t="str">
        <f t="shared" si="34"/>
        <v/>
      </c>
      <c r="E395" s="428">
        <v>393</v>
      </c>
      <c r="F395" s="429">
        <f>Berechnung!Y399</f>
        <v>1</v>
      </c>
      <c r="G395" s="435" t="s">
        <v>230</v>
      </c>
      <c r="H395" s="431" t="s">
        <v>223</v>
      </c>
      <c r="I395" s="432" t="s">
        <v>843</v>
      </c>
      <c r="J395" s="7">
        <f t="shared" si="31"/>
        <v>0</v>
      </c>
      <c r="K395" s="356" t="e">
        <f t="shared" si="32"/>
        <v>#N/A</v>
      </c>
      <c r="L395" s="180" t="b">
        <f t="shared" si="33"/>
        <v>1</v>
      </c>
      <c r="M395" s="433"/>
      <c r="N395" s="179"/>
      <c r="O395" s="179"/>
      <c r="P395" s="179"/>
      <c r="Q395" s="179"/>
      <c r="R395" s="179"/>
      <c r="S395" s="179"/>
      <c r="T395" s="179"/>
      <c r="U395" s="179"/>
      <c r="V395" s="179"/>
      <c r="W395" s="179"/>
      <c r="X395" s="179"/>
      <c r="Y395" s="179"/>
      <c r="Z395" s="179"/>
      <c r="AA395" s="179"/>
      <c r="AB395" s="179"/>
      <c r="AC395" s="179"/>
      <c r="AD395" s="179"/>
      <c r="AE395" s="179"/>
      <c r="AF395" s="179"/>
      <c r="AG395" s="179"/>
      <c r="AH395" s="179"/>
      <c r="AI395" s="179"/>
      <c r="AJ395" s="179"/>
      <c r="AK395" s="179"/>
      <c r="AL395" s="179"/>
      <c r="AM395" s="179"/>
      <c r="AN395" s="179"/>
      <c r="AO395" s="179"/>
    </row>
    <row r="396" spans="1:41" x14ac:dyDescent="0.2">
      <c r="A396" s="18"/>
      <c r="B396" s="250"/>
      <c r="C396" s="19"/>
      <c r="D396" s="427" t="str">
        <f t="shared" si="34"/>
        <v/>
      </c>
      <c r="E396" s="434">
        <v>394</v>
      </c>
      <c r="F396" s="429">
        <f>Berechnung!Y400</f>
        <v>0.5</v>
      </c>
      <c r="G396" s="435" t="s">
        <v>230</v>
      </c>
      <c r="H396" s="431" t="s">
        <v>223</v>
      </c>
      <c r="I396" s="432" t="s">
        <v>844</v>
      </c>
      <c r="J396" s="7">
        <f t="shared" si="31"/>
        <v>0</v>
      </c>
      <c r="K396" s="356" t="e">
        <f t="shared" si="32"/>
        <v>#N/A</v>
      </c>
      <c r="L396" s="180" t="b">
        <f t="shared" si="33"/>
        <v>1</v>
      </c>
      <c r="M396" s="433"/>
      <c r="N396" s="179"/>
      <c r="O396" s="179"/>
      <c r="P396" s="179"/>
      <c r="Q396" s="179"/>
      <c r="R396" s="179"/>
      <c r="S396" s="179"/>
      <c r="T396" s="179"/>
      <c r="U396" s="179"/>
      <c r="V396" s="179"/>
      <c r="W396" s="179"/>
      <c r="X396" s="179"/>
      <c r="Y396" s="179"/>
      <c r="Z396" s="179"/>
      <c r="AA396" s="179"/>
      <c r="AB396" s="179"/>
      <c r="AC396" s="179"/>
      <c r="AD396" s="179"/>
      <c r="AE396" s="179"/>
      <c r="AF396" s="179"/>
      <c r="AG396" s="179"/>
      <c r="AH396" s="179"/>
      <c r="AI396" s="179"/>
      <c r="AJ396" s="179"/>
      <c r="AK396" s="179"/>
      <c r="AL396" s="179"/>
      <c r="AM396" s="179"/>
      <c r="AN396" s="179"/>
      <c r="AO396" s="179"/>
    </row>
    <row r="397" spans="1:41" x14ac:dyDescent="0.2">
      <c r="A397" s="18"/>
      <c r="B397" s="250"/>
      <c r="C397" s="19"/>
      <c r="D397" s="427" t="str">
        <f t="shared" si="34"/>
        <v/>
      </c>
      <c r="E397" s="428">
        <v>395</v>
      </c>
      <c r="F397" s="429">
        <f>Berechnung!Y401</f>
        <v>1</v>
      </c>
      <c r="G397" s="435" t="s">
        <v>230</v>
      </c>
      <c r="H397" s="431" t="s">
        <v>223</v>
      </c>
      <c r="I397" s="432" t="s">
        <v>847</v>
      </c>
      <c r="J397" s="7">
        <f t="shared" si="31"/>
        <v>0</v>
      </c>
      <c r="K397" s="356" t="e">
        <f t="shared" si="32"/>
        <v>#N/A</v>
      </c>
      <c r="L397" s="180" t="b">
        <f t="shared" si="33"/>
        <v>1</v>
      </c>
      <c r="M397" s="433"/>
      <c r="N397" s="179"/>
      <c r="O397" s="179"/>
      <c r="P397" s="179"/>
      <c r="Q397" s="179"/>
      <c r="R397" s="179"/>
      <c r="S397" s="179"/>
      <c r="T397" s="179"/>
      <c r="U397" s="179"/>
      <c r="V397" s="179"/>
      <c r="W397" s="179"/>
      <c r="X397" s="179"/>
      <c r="Y397" s="179"/>
      <c r="Z397" s="179"/>
      <c r="AA397" s="179"/>
      <c r="AB397" s="179"/>
      <c r="AC397" s="179"/>
      <c r="AD397" s="179"/>
      <c r="AE397" s="179"/>
      <c r="AF397" s="179"/>
      <c r="AG397" s="179"/>
      <c r="AH397" s="179"/>
      <c r="AI397" s="179"/>
      <c r="AJ397" s="179"/>
      <c r="AK397" s="179"/>
      <c r="AL397" s="179"/>
      <c r="AM397" s="179"/>
      <c r="AN397" s="179"/>
      <c r="AO397" s="179"/>
    </row>
    <row r="398" spans="1:41" x14ac:dyDescent="0.2">
      <c r="A398" s="18"/>
      <c r="B398" s="250"/>
      <c r="C398" s="19"/>
      <c r="D398" s="427" t="str">
        <f t="shared" si="34"/>
        <v/>
      </c>
      <c r="E398" s="434">
        <v>396</v>
      </c>
      <c r="F398" s="429">
        <f>Berechnung!Y402</f>
        <v>1</v>
      </c>
      <c r="G398" s="435" t="s">
        <v>230</v>
      </c>
      <c r="H398" s="431" t="s">
        <v>223</v>
      </c>
      <c r="I398" s="432" t="s">
        <v>848</v>
      </c>
      <c r="J398" s="7">
        <f t="shared" si="31"/>
        <v>0</v>
      </c>
      <c r="K398" s="356" t="e">
        <f t="shared" si="32"/>
        <v>#N/A</v>
      </c>
      <c r="L398" s="180" t="b">
        <f t="shared" si="33"/>
        <v>1</v>
      </c>
      <c r="M398" s="433"/>
      <c r="N398" s="179"/>
      <c r="O398" s="179"/>
      <c r="P398" s="179"/>
      <c r="Q398" s="179"/>
      <c r="R398" s="179"/>
      <c r="S398" s="179"/>
      <c r="T398" s="179"/>
      <c r="U398" s="179"/>
      <c r="V398" s="179"/>
      <c r="W398" s="179"/>
      <c r="X398" s="179"/>
      <c r="Y398" s="179"/>
      <c r="Z398" s="179"/>
      <c r="AA398" s="179"/>
      <c r="AB398" s="179"/>
      <c r="AC398" s="179"/>
      <c r="AD398" s="179"/>
      <c r="AE398" s="179"/>
      <c r="AF398" s="179"/>
      <c r="AG398" s="179"/>
      <c r="AH398" s="179"/>
      <c r="AI398" s="179"/>
      <c r="AJ398" s="179"/>
      <c r="AK398" s="179"/>
      <c r="AL398" s="179"/>
      <c r="AM398" s="179"/>
      <c r="AN398" s="179"/>
      <c r="AO398" s="179"/>
    </row>
    <row r="399" spans="1:41" x14ac:dyDescent="0.2">
      <c r="A399" s="18"/>
      <c r="B399" s="250"/>
      <c r="C399" s="19"/>
      <c r="D399" s="427" t="str">
        <f t="shared" si="34"/>
        <v/>
      </c>
      <c r="E399" s="428">
        <v>397</v>
      </c>
      <c r="F399" s="429">
        <f>Berechnung!Y403</f>
        <v>1</v>
      </c>
      <c r="G399" s="435" t="s">
        <v>230</v>
      </c>
      <c r="H399" s="431" t="s">
        <v>223</v>
      </c>
      <c r="I399" s="432" t="s">
        <v>258</v>
      </c>
      <c r="J399" s="7">
        <f t="shared" si="31"/>
        <v>0</v>
      </c>
      <c r="K399" s="356" t="e">
        <f t="shared" si="32"/>
        <v>#N/A</v>
      </c>
      <c r="L399" s="180" t="b">
        <f t="shared" si="33"/>
        <v>1</v>
      </c>
      <c r="M399" s="433"/>
      <c r="N399" s="179"/>
      <c r="O399" s="179"/>
      <c r="P399" s="179"/>
      <c r="Q399" s="179"/>
      <c r="R399" s="179"/>
      <c r="S399" s="179"/>
      <c r="T399" s="179"/>
      <c r="U399" s="179"/>
      <c r="V399" s="179"/>
      <c r="W399" s="179"/>
      <c r="X399" s="179"/>
      <c r="Y399" s="179"/>
      <c r="Z399" s="179"/>
      <c r="AA399" s="179"/>
      <c r="AB399" s="179"/>
      <c r="AC399" s="179"/>
      <c r="AD399" s="179"/>
      <c r="AE399" s="179"/>
      <c r="AF399" s="179"/>
      <c r="AG399" s="179"/>
      <c r="AH399" s="179"/>
      <c r="AI399" s="179"/>
      <c r="AJ399" s="179"/>
      <c r="AK399" s="179"/>
      <c r="AL399" s="179"/>
      <c r="AM399" s="179"/>
      <c r="AN399" s="179"/>
      <c r="AO399" s="179"/>
    </row>
    <row r="400" spans="1:41" x14ac:dyDescent="0.2">
      <c r="A400" s="18"/>
      <c r="B400" s="250"/>
      <c r="C400" s="19"/>
      <c r="D400" s="427" t="str">
        <f t="shared" si="34"/>
        <v/>
      </c>
      <c r="E400" s="434">
        <v>398</v>
      </c>
      <c r="F400" s="429">
        <f>Berechnung!Y404</f>
        <v>1</v>
      </c>
      <c r="G400" s="435" t="s">
        <v>230</v>
      </c>
      <c r="H400" s="431" t="s">
        <v>223</v>
      </c>
      <c r="I400" s="432" t="s">
        <v>259</v>
      </c>
      <c r="J400" s="7">
        <f t="shared" si="31"/>
        <v>0</v>
      </c>
      <c r="K400" s="356" t="e">
        <f t="shared" si="32"/>
        <v>#N/A</v>
      </c>
      <c r="L400" s="180" t="b">
        <f t="shared" si="33"/>
        <v>1</v>
      </c>
      <c r="M400" s="433"/>
      <c r="N400" s="179"/>
      <c r="O400" s="179"/>
      <c r="P400" s="179"/>
      <c r="Q400" s="179"/>
      <c r="R400" s="179"/>
      <c r="S400" s="179"/>
      <c r="T400" s="179"/>
      <c r="U400" s="179"/>
      <c r="V400" s="179"/>
      <c r="W400" s="179"/>
      <c r="X400" s="179"/>
      <c r="Y400" s="179"/>
      <c r="Z400" s="179"/>
      <c r="AA400" s="179"/>
      <c r="AB400" s="179"/>
      <c r="AC400" s="179"/>
      <c r="AD400" s="179"/>
      <c r="AE400" s="179"/>
      <c r="AF400" s="179"/>
      <c r="AG400" s="179"/>
      <c r="AH400" s="179"/>
      <c r="AI400" s="179"/>
      <c r="AJ400" s="179"/>
      <c r="AK400" s="179"/>
      <c r="AL400" s="179"/>
      <c r="AM400" s="179"/>
      <c r="AN400" s="179"/>
      <c r="AO400" s="179"/>
    </row>
    <row r="401" spans="1:41" x14ac:dyDescent="0.2">
      <c r="A401" s="18"/>
      <c r="B401" s="250"/>
      <c r="C401" s="19"/>
      <c r="D401" s="427" t="str">
        <f t="shared" si="34"/>
        <v/>
      </c>
      <c r="E401" s="428">
        <v>399</v>
      </c>
      <c r="F401" s="429">
        <f>Berechnung!Y405</f>
        <v>0.5</v>
      </c>
      <c r="G401" s="435" t="s">
        <v>230</v>
      </c>
      <c r="H401" s="431" t="s">
        <v>223</v>
      </c>
      <c r="I401" s="432" t="s">
        <v>849</v>
      </c>
      <c r="J401" s="7">
        <f t="shared" si="31"/>
        <v>0</v>
      </c>
      <c r="K401" s="356" t="e">
        <f t="shared" si="32"/>
        <v>#N/A</v>
      </c>
      <c r="L401" s="180" t="b">
        <f t="shared" si="33"/>
        <v>1</v>
      </c>
      <c r="M401" s="433"/>
      <c r="N401" s="179"/>
      <c r="O401" s="179"/>
      <c r="P401" s="179"/>
      <c r="Q401" s="179"/>
      <c r="R401" s="179"/>
      <c r="S401" s="179"/>
      <c r="T401" s="179"/>
      <c r="U401" s="179"/>
      <c r="V401" s="179"/>
      <c r="W401" s="179"/>
      <c r="X401" s="179"/>
      <c r="Y401" s="179"/>
      <c r="Z401" s="179"/>
      <c r="AA401" s="179"/>
      <c r="AB401" s="179"/>
      <c r="AC401" s="179"/>
      <c r="AD401" s="179"/>
      <c r="AE401" s="179"/>
      <c r="AF401" s="179"/>
      <c r="AG401" s="179"/>
      <c r="AH401" s="179"/>
      <c r="AI401" s="179"/>
      <c r="AJ401" s="179"/>
      <c r="AK401" s="179"/>
      <c r="AL401" s="179"/>
      <c r="AM401" s="179"/>
      <c r="AN401" s="179"/>
      <c r="AO401" s="179"/>
    </row>
    <row r="402" spans="1:41" x14ac:dyDescent="0.2">
      <c r="A402" s="18"/>
      <c r="B402" s="250"/>
      <c r="C402" s="19"/>
      <c r="D402" s="427" t="str">
        <f t="shared" si="34"/>
        <v/>
      </c>
      <c r="E402" s="434">
        <v>400</v>
      </c>
      <c r="F402" s="429">
        <f>Berechnung!Y406</f>
        <v>0.5</v>
      </c>
      <c r="G402" s="435" t="s">
        <v>230</v>
      </c>
      <c r="H402" s="431" t="s">
        <v>223</v>
      </c>
      <c r="I402" s="432" t="s">
        <v>850</v>
      </c>
      <c r="J402" s="7">
        <f t="shared" si="31"/>
        <v>0</v>
      </c>
      <c r="K402" s="356" t="e">
        <f t="shared" si="32"/>
        <v>#N/A</v>
      </c>
      <c r="L402" s="180" t="b">
        <f t="shared" si="33"/>
        <v>1</v>
      </c>
      <c r="M402" s="433"/>
      <c r="N402" s="179"/>
      <c r="O402" s="179"/>
      <c r="P402" s="179"/>
      <c r="Q402" s="179"/>
      <c r="R402" s="179"/>
      <c r="S402" s="179"/>
      <c r="T402" s="179"/>
      <c r="U402" s="179"/>
      <c r="V402" s="179"/>
      <c r="W402" s="179"/>
      <c r="X402" s="179"/>
      <c r="Y402" s="179"/>
      <c r="Z402" s="179"/>
      <c r="AA402" s="179"/>
      <c r="AB402" s="179"/>
      <c r="AC402" s="179"/>
      <c r="AD402" s="179"/>
      <c r="AE402" s="179"/>
      <c r="AF402" s="179"/>
      <c r="AG402" s="179"/>
      <c r="AH402" s="179"/>
      <c r="AI402" s="179"/>
      <c r="AJ402" s="179"/>
      <c r="AK402" s="179"/>
      <c r="AL402" s="179"/>
      <c r="AM402" s="179"/>
      <c r="AN402" s="179"/>
      <c r="AO402" s="179"/>
    </row>
    <row r="403" spans="1:41" x14ac:dyDescent="0.2">
      <c r="A403" s="18"/>
      <c r="B403" s="250"/>
      <c r="C403" s="19"/>
      <c r="D403" s="427" t="str">
        <f t="shared" si="34"/>
        <v/>
      </c>
      <c r="E403" s="428">
        <v>401</v>
      </c>
      <c r="F403" s="429">
        <f>Berechnung!Y407</f>
        <v>1</v>
      </c>
      <c r="G403" s="435" t="s">
        <v>230</v>
      </c>
      <c r="H403" s="431" t="s">
        <v>223</v>
      </c>
      <c r="I403" s="432" t="s">
        <v>851</v>
      </c>
      <c r="J403" s="7">
        <f t="shared" si="31"/>
        <v>0</v>
      </c>
      <c r="K403" s="356" t="e">
        <f t="shared" si="32"/>
        <v>#N/A</v>
      </c>
      <c r="L403" s="180" t="b">
        <f t="shared" si="33"/>
        <v>1</v>
      </c>
      <c r="M403" s="433"/>
      <c r="N403" s="179"/>
      <c r="O403" s="179"/>
      <c r="P403" s="179"/>
      <c r="Q403" s="179"/>
      <c r="R403" s="179"/>
      <c r="S403" s="179"/>
      <c r="T403" s="179"/>
      <c r="U403" s="179"/>
      <c r="V403" s="179"/>
      <c r="W403" s="179"/>
      <c r="X403" s="179"/>
      <c r="Y403" s="179"/>
      <c r="Z403" s="179"/>
      <c r="AA403" s="179"/>
      <c r="AB403" s="179"/>
      <c r="AC403" s="179"/>
      <c r="AD403" s="179"/>
      <c r="AE403" s="179"/>
      <c r="AF403" s="179"/>
      <c r="AG403" s="179"/>
      <c r="AH403" s="179"/>
      <c r="AI403" s="179"/>
      <c r="AJ403" s="179"/>
      <c r="AK403" s="179"/>
      <c r="AL403" s="179"/>
      <c r="AM403" s="179"/>
      <c r="AN403" s="179"/>
      <c r="AO403" s="179"/>
    </row>
    <row r="404" spans="1:41" x14ac:dyDescent="0.2">
      <c r="A404" s="18"/>
      <c r="B404" s="250"/>
      <c r="C404" s="19"/>
      <c r="D404" s="427" t="str">
        <f t="shared" si="34"/>
        <v/>
      </c>
      <c r="E404" s="434">
        <v>402</v>
      </c>
      <c r="F404" s="429">
        <f>Berechnung!Y408</f>
        <v>1</v>
      </c>
      <c r="G404" s="435" t="s">
        <v>230</v>
      </c>
      <c r="H404" s="431" t="s">
        <v>223</v>
      </c>
      <c r="I404" s="432" t="s">
        <v>852</v>
      </c>
      <c r="J404" s="7">
        <f t="shared" si="31"/>
        <v>0</v>
      </c>
      <c r="K404" s="356" t="e">
        <f t="shared" si="32"/>
        <v>#N/A</v>
      </c>
      <c r="L404" s="180" t="b">
        <f t="shared" si="33"/>
        <v>1</v>
      </c>
      <c r="M404" s="433"/>
      <c r="N404" s="179"/>
      <c r="O404" s="179"/>
      <c r="P404" s="179"/>
      <c r="Q404" s="179"/>
      <c r="R404" s="179"/>
      <c r="S404" s="179"/>
      <c r="T404" s="179"/>
      <c r="U404" s="179"/>
      <c r="V404" s="179"/>
      <c r="W404" s="179"/>
      <c r="X404" s="179"/>
      <c r="Y404" s="179"/>
      <c r="Z404" s="179"/>
      <c r="AA404" s="179"/>
      <c r="AB404" s="179"/>
      <c r="AC404" s="179"/>
      <c r="AD404" s="179"/>
      <c r="AE404" s="179"/>
      <c r="AF404" s="179"/>
      <c r="AG404" s="179"/>
      <c r="AH404" s="179"/>
      <c r="AI404" s="179"/>
      <c r="AJ404" s="179"/>
      <c r="AK404" s="179"/>
      <c r="AL404" s="179"/>
      <c r="AM404" s="179"/>
      <c r="AN404" s="179"/>
      <c r="AO404" s="179"/>
    </row>
    <row r="405" spans="1:41" x14ac:dyDescent="0.2">
      <c r="A405" s="18"/>
      <c r="B405" s="250"/>
      <c r="C405" s="19"/>
      <c r="D405" s="427" t="str">
        <f t="shared" si="34"/>
        <v/>
      </c>
      <c r="E405" s="428">
        <v>403</v>
      </c>
      <c r="F405" s="429">
        <f>Berechnung!Y409</f>
        <v>0.5</v>
      </c>
      <c r="G405" s="435" t="s">
        <v>230</v>
      </c>
      <c r="H405" s="431" t="s">
        <v>223</v>
      </c>
      <c r="I405" s="432" t="s">
        <v>853</v>
      </c>
      <c r="J405" s="7">
        <f t="shared" si="31"/>
        <v>0</v>
      </c>
      <c r="K405" s="356" t="e">
        <f t="shared" si="32"/>
        <v>#N/A</v>
      </c>
      <c r="L405" s="180" t="b">
        <f t="shared" si="33"/>
        <v>1</v>
      </c>
      <c r="M405" s="433"/>
      <c r="N405" s="179"/>
      <c r="O405" s="179"/>
      <c r="P405" s="179"/>
      <c r="Q405" s="179"/>
      <c r="R405" s="179"/>
      <c r="S405" s="179"/>
      <c r="T405" s="179"/>
      <c r="U405" s="179"/>
      <c r="V405" s="179"/>
      <c r="W405" s="179"/>
      <c r="X405" s="179"/>
      <c r="Y405" s="179"/>
      <c r="Z405" s="179"/>
      <c r="AA405" s="179"/>
      <c r="AB405" s="179"/>
      <c r="AC405" s="179"/>
      <c r="AD405" s="179"/>
      <c r="AE405" s="179"/>
      <c r="AF405" s="179"/>
      <c r="AG405" s="179"/>
      <c r="AH405" s="179"/>
      <c r="AI405" s="179"/>
      <c r="AJ405" s="179"/>
      <c r="AK405" s="179"/>
      <c r="AL405" s="179"/>
      <c r="AM405" s="179"/>
      <c r="AN405" s="179"/>
      <c r="AO405" s="179"/>
    </row>
    <row r="406" spans="1:41" x14ac:dyDescent="0.2">
      <c r="A406" s="18"/>
      <c r="B406" s="250"/>
      <c r="C406" s="19"/>
      <c r="D406" s="427" t="str">
        <f t="shared" si="34"/>
        <v/>
      </c>
      <c r="E406" s="434">
        <v>404</v>
      </c>
      <c r="F406" s="429">
        <f>Berechnung!Y410</f>
        <v>0.5</v>
      </c>
      <c r="G406" s="435" t="s">
        <v>230</v>
      </c>
      <c r="H406" s="431" t="s">
        <v>223</v>
      </c>
      <c r="I406" s="432" t="s">
        <v>854</v>
      </c>
      <c r="J406" s="7">
        <f t="shared" si="31"/>
        <v>0</v>
      </c>
      <c r="K406" s="356" t="e">
        <f t="shared" si="32"/>
        <v>#N/A</v>
      </c>
      <c r="L406" s="180" t="b">
        <f t="shared" si="33"/>
        <v>1</v>
      </c>
      <c r="M406" s="433"/>
      <c r="N406" s="179"/>
      <c r="O406" s="179"/>
      <c r="P406" s="179"/>
      <c r="Q406" s="179"/>
      <c r="R406" s="179"/>
      <c r="S406" s="179"/>
      <c r="T406" s="179"/>
      <c r="U406" s="179"/>
      <c r="V406" s="179"/>
      <c r="W406" s="179"/>
      <c r="X406" s="179"/>
      <c r="Y406" s="179"/>
      <c r="Z406" s="179"/>
      <c r="AA406" s="179"/>
      <c r="AB406" s="179"/>
      <c r="AC406" s="179"/>
      <c r="AD406" s="179"/>
      <c r="AE406" s="179"/>
      <c r="AF406" s="179"/>
      <c r="AG406" s="179"/>
      <c r="AH406" s="179"/>
      <c r="AI406" s="179"/>
      <c r="AJ406" s="179"/>
      <c r="AK406" s="179"/>
      <c r="AL406" s="179"/>
      <c r="AM406" s="179"/>
      <c r="AN406" s="179"/>
      <c r="AO406" s="179"/>
    </row>
    <row r="407" spans="1:41" x14ac:dyDescent="0.2">
      <c r="A407" s="18"/>
      <c r="B407" s="250"/>
      <c r="C407" s="19"/>
      <c r="D407" s="427" t="str">
        <f t="shared" si="34"/>
        <v/>
      </c>
      <c r="E407" s="428">
        <v>405</v>
      </c>
      <c r="F407" s="429">
        <f>Berechnung!Y411</f>
        <v>0.5</v>
      </c>
      <c r="G407" s="435" t="s">
        <v>230</v>
      </c>
      <c r="H407" s="431" t="s">
        <v>223</v>
      </c>
      <c r="I407" s="432" t="s">
        <v>857</v>
      </c>
      <c r="J407" s="7">
        <f t="shared" si="31"/>
        <v>0</v>
      </c>
      <c r="K407" s="356" t="e">
        <f t="shared" si="32"/>
        <v>#N/A</v>
      </c>
      <c r="L407" s="180" t="b">
        <f t="shared" si="33"/>
        <v>1</v>
      </c>
      <c r="M407" s="433"/>
      <c r="N407" s="179"/>
      <c r="O407" s="179"/>
      <c r="P407" s="179"/>
      <c r="Q407" s="179"/>
      <c r="R407" s="179"/>
      <c r="S407" s="179"/>
      <c r="T407" s="179"/>
      <c r="U407" s="179"/>
      <c r="V407" s="179"/>
      <c r="W407" s="179"/>
      <c r="X407" s="179"/>
      <c r="Y407" s="179"/>
      <c r="Z407" s="179"/>
      <c r="AA407" s="179"/>
      <c r="AB407" s="179"/>
      <c r="AC407" s="179"/>
      <c r="AD407" s="179"/>
      <c r="AE407" s="179"/>
      <c r="AF407" s="179"/>
      <c r="AG407" s="179"/>
      <c r="AH407" s="179"/>
      <c r="AI407" s="179"/>
      <c r="AJ407" s="179"/>
      <c r="AK407" s="179"/>
      <c r="AL407" s="179"/>
      <c r="AM407" s="179"/>
      <c r="AN407" s="179"/>
      <c r="AO407" s="179"/>
    </row>
    <row r="408" spans="1:41" x14ac:dyDescent="0.2">
      <c r="A408" s="18"/>
      <c r="B408" s="250"/>
      <c r="C408" s="19"/>
      <c r="D408" s="427" t="str">
        <f t="shared" si="34"/>
        <v/>
      </c>
      <c r="E408" s="434">
        <v>406</v>
      </c>
      <c r="F408" s="429">
        <f>Berechnung!Y412</f>
        <v>0.5</v>
      </c>
      <c r="G408" s="435" t="s">
        <v>230</v>
      </c>
      <c r="H408" s="431" t="s">
        <v>223</v>
      </c>
      <c r="I408" s="432" t="s">
        <v>858</v>
      </c>
      <c r="J408" s="7">
        <f t="shared" si="31"/>
        <v>0</v>
      </c>
      <c r="K408" s="356" t="e">
        <f t="shared" si="32"/>
        <v>#N/A</v>
      </c>
      <c r="L408" s="180" t="b">
        <f t="shared" si="33"/>
        <v>1</v>
      </c>
      <c r="M408" s="433"/>
      <c r="N408" s="179"/>
      <c r="O408" s="179"/>
      <c r="P408" s="179"/>
      <c r="Q408" s="179"/>
      <c r="R408" s="179"/>
      <c r="S408" s="179"/>
      <c r="T408" s="179"/>
      <c r="U408" s="179"/>
      <c r="V408" s="179"/>
      <c r="W408" s="179"/>
      <c r="X408" s="179"/>
      <c r="Y408" s="179"/>
      <c r="Z408" s="179"/>
      <c r="AA408" s="179"/>
      <c r="AB408" s="179"/>
      <c r="AC408" s="179"/>
      <c r="AD408" s="179"/>
      <c r="AE408" s="179"/>
      <c r="AF408" s="179"/>
      <c r="AG408" s="179"/>
      <c r="AH408" s="179"/>
      <c r="AI408" s="179"/>
      <c r="AJ408" s="179"/>
      <c r="AK408" s="179"/>
      <c r="AL408" s="179"/>
      <c r="AM408" s="179"/>
      <c r="AN408" s="179"/>
      <c r="AO408" s="179"/>
    </row>
    <row r="409" spans="1:41" x14ac:dyDescent="0.2">
      <c r="A409" s="18"/>
      <c r="B409" s="250"/>
      <c r="C409" s="19"/>
      <c r="D409" s="427" t="str">
        <f t="shared" si="34"/>
        <v/>
      </c>
      <c r="E409" s="428">
        <v>407</v>
      </c>
      <c r="F409" s="429">
        <f>Berechnung!Y413</f>
        <v>1</v>
      </c>
      <c r="G409" s="435" t="s">
        <v>262</v>
      </c>
      <c r="H409" s="431" t="s">
        <v>223</v>
      </c>
      <c r="I409" s="432" t="s">
        <v>859</v>
      </c>
      <c r="J409" s="7">
        <f t="shared" si="31"/>
        <v>0</v>
      </c>
      <c r="K409" s="356" t="e">
        <f t="shared" si="32"/>
        <v>#N/A</v>
      </c>
      <c r="L409" s="180" t="b">
        <f t="shared" si="33"/>
        <v>1</v>
      </c>
      <c r="M409" s="433"/>
      <c r="N409" s="179"/>
      <c r="O409" s="179"/>
      <c r="P409" s="179"/>
      <c r="Q409" s="179"/>
      <c r="R409" s="179"/>
      <c r="S409" s="179"/>
      <c r="T409" s="179"/>
      <c r="U409" s="179"/>
      <c r="V409" s="179"/>
      <c r="W409" s="179"/>
      <c r="X409" s="179"/>
      <c r="Y409" s="179"/>
      <c r="Z409" s="179"/>
      <c r="AA409" s="179"/>
      <c r="AB409" s="179"/>
      <c r="AC409" s="179"/>
      <c r="AD409" s="179"/>
      <c r="AE409" s="179"/>
      <c r="AF409" s="179"/>
      <c r="AG409" s="179"/>
      <c r="AH409" s="179"/>
      <c r="AI409" s="179"/>
      <c r="AJ409" s="179"/>
      <c r="AK409" s="179"/>
      <c r="AL409" s="179"/>
      <c r="AM409" s="179"/>
      <c r="AN409" s="179"/>
      <c r="AO409" s="179"/>
    </row>
    <row r="410" spans="1:41" x14ac:dyDescent="0.2">
      <c r="A410" s="18"/>
      <c r="B410" s="250"/>
      <c r="C410" s="19"/>
      <c r="D410" s="427" t="str">
        <f t="shared" si="34"/>
        <v/>
      </c>
      <c r="E410" s="434">
        <v>408</v>
      </c>
      <c r="F410" s="429">
        <f>Berechnung!Y414</f>
        <v>1</v>
      </c>
      <c r="G410" s="435" t="s">
        <v>262</v>
      </c>
      <c r="H410" s="431" t="s">
        <v>223</v>
      </c>
      <c r="I410" s="432" t="s">
        <v>860</v>
      </c>
      <c r="J410" s="7">
        <f t="shared" si="31"/>
        <v>0</v>
      </c>
      <c r="K410" s="356" t="e">
        <f t="shared" si="32"/>
        <v>#N/A</v>
      </c>
      <c r="L410" s="180" t="b">
        <f t="shared" si="33"/>
        <v>1</v>
      </c>
      <c r="M410" s="433"/>
      <c r="N410" s="179"/>
      <c r="O410" s="179"/>
      <c r="P410" s="179"/>
      <c r="Q410" s="179"/>
      <c r="R410" s="179"/>
      <c r="S410" s="179"/>
      <c r="T410" s="179"/>
      <c r="U410" s="179"/>
      <c r="V410" s="179"/>
      <c r="W410" s="179"/>
      <c r="X410" s="179"/>
      <c r="Y410" s="179"/>
      <c r="Z410" s="179"/>
      <c r="AA410" s="179"/>
      <c r="AB410" s="179"/>
      <c r="AC410" s="179"/>
      <c r="AD410" s="179"/>
      <c r="AE410" s="179"/>
      <c r="AF410" s="179"/>
      <c r="AG410" s="179"/>
      <c r="AH410" s="179"/>
      <c r="AI410" s="179"/>
      <c r="AJ410" s="179"/>
      <c r="AK410" s="179"/>
      <c r="AL410" s="179"/>
      <c r="AM410" s="179"/>
      <c r="AN410" s="179"/>
      <c r="AO410" s="179"/>
    </row>
    <row r="411" spans="1:41" x14ac:dyDescent="0.2">
      <c r="A411" s="18"/>
      <c r="B411" s="250"/>
      <c r="C411" s="19"/>
      <c r="D411" s="427" t="str">
        <f t="shared" si="34"/>
        <v/>
      </c>
      <c r="E411" s="428">
        <v>409</v>
      </c>
      <c r="F411" s="429">
        <f>Berechnung!Y415</f>
        <v>1</v>
      </c>
      <c r="G411" s="435" t="s">
        <v>262</v>
      </c>
      <c r="H411" s="431" t="s">
        <v>223</v>
      </c>
      <c r="I411" s="432" t="s">
        <v>861</v>
      </c>
      <c r="J411" s="7">
        <f t="shared" si="31"/>
        <v>0</v>
      </c>
      <c r="K411" s="356" t="e">
        <f t="shared" si="32"/>
        <v>#N/A</v>
      </c>
      <c r="L411" s="180" t="b">
        <f t="shared" si="33"/>
        <v>1</v>
      </c>
      <c r="M411" s="433"/>
      <c r="N411" s="179"/>
      <c r="O411" s="179"/>
      <c r="P411" s="179"/>
      <c r="Q411" s="179"/>
      <c r="R411" s="179"/>
      <c r="S411" s="179"/>
      <c r="T411" s="179"/>
      <c r="U411" s="179"/>
      <c r="V411" s="179"/>
      <c r="W411" s="179"/>
      <c r="X411" s="179"/>
      <c r="Y411" s="179"/>
      <c r="Z411" s="179"/>
      <c r="AA411" s="179"/>
      <c r="AB411" s="179"/>
      <c r="AC411" s="179"/>
      <c r="AD411" s="179"/>
      <c r="AE411" s="179"/>
      <c r="AF411" s="179"/>
      <c r="AG411" s="179"/>
      <c r="AH411" s="179"/>
      <c r="AI411" s="179"/>
      <c r="AJ411" s="179"/>
      <c r="AK411" s="179"/>
      <c r="AL411" s="179"/>
      <c r="AM411" s="179"/>
      <c r="AN411" s="179"/>
      <c r="AO411" s="179"/>
    </row>
    <row r="412" spans="1:41" x14ac:dyDescent="0.2">
      <c r="A412" s="18"/>
      <c r="B412" s="250"/>
      <c r="C412" s="19"/>
      <c r="D412" s="427" t="str">
        <f t="shared" si="34"/>
        <v/>
      </c>
      <c r="E412" s="434">
        <v>410</v>
      </c>
      <c r="F412" s="429">
        <f>Berechnung!Y416</f>
        <v>1</v>
      </c>
      <c r="G412" s="435" t="s">
        <v>262</v>
      </c>
      <c r="H412" s="431" t="s">
        <v>223</v>
      </c>
      <c r="I412" s="432" t="s">
        <v>261</v>
      </c>
      <c r="J412" s="7">
        <f t="shared" si="31"/>
        <v>0</v>
      </c>
      <c r="K412" s="356" t="e">
        <f t="shared" si="32"/>
        <v>#N/A</v>
      </c>
      <c r="L412" s="180" t="b">
        <f t="shared" si="33"/>
        <v>1</v>
      </c>
      <c r="M412" s="433"/>
      <c r="N412" s="179"/>
      <c r="O412" s="179"/>
      <c r="P412" s="179"/>
      <c r="Q412" s="179"/>
      <c r="R412" s="179"/>
      <c r="S412" s="179"/>
      <c r="T412" s="179"/>
      <c r="U412" s="179"/>
      <c r="V412" s="179"/>
      <c r="W412" s="179"/>
      <c r="X412" s="179"/>
      <c r="Y412" s="179"/>
      <c r="Z412" s="179"/>
      <c r="AA412" s="179"/>
      <c r="AB412" s="179"/>
      <c r="AC412" s="179"/>
      <c r="AD412" s="179"/>
      <c r="AE412" s="179"/>
      <c r="AF412" s="179"/>
      <c r="AG412" s="179"/>
      <c r="AH412" s="179"/>
      <c r="AI412" s="179"/>
      <c r="AJ412" s="179"/>
      <c r="AK412" s="179"/>
      <c r="AL412" s="179"/>
      <c r="AM412" s="179"/>
      <c r="AN412" s="179"/>
      <c r="AO412" s="179"/>
    </row>
    <row r="413" spans="1:41" x14ac:dyDescent="0.2">
      <c r="A413" s="18"/>
      <c r="B413" s="250"/>
      <c r="C413" s="19"/>
      <c r="D413" s="427" t="str">
        <f t="shared" si="34"/>
        <v/>
      </c>
      <c r="E413" s="428">
        <v>411</v>
      </c>
      <c r="F413" s="429">
        <f>Berechnung!Y417</f>
        <v>1</v>
      </c>
      <c r="G413" s="435" t="s">
        <v>266</v>
      </c>
      <c r="H413" s="431" t="s">
        <v>223</v>
      </c>
      <c r="I413" s="432" t="s">
        <v>263</v>
      </c>
      <c r="J413" s="7">
        <f t="shared" si="31"/>
        <v>0</v>
      </c>
      <c r="K413" s="356" t="e">
        <f t="shared" si="32"/>
        <v>#N/A</v>
      </c>
      <c r="L413" s="180" t="b">
        <f t="shared" si="33"/>
        <v>1</v>
      </c>
      <c r="M413" s="433"/>
      <c r="N413" s="179"/>
      <c r="O413" s="179"/>
      <c r="P413" s="179"/>
      <c r="Q413" s="179"/>
      <c r="R413" s="179"/>
      <c r="S413" s="179"/>
      <c r="T413" s="179"/>
      <c r="U413" s="179"/>
      <c r="V413" s="179"/>
      <c r="W413" s="179"/>
      <c r="X413" s="179"/>
      <c r="Y413" s="179"/>
      <c r="Z413" s="179"/>
      <c r="AA413" s="179"/>
      <c r="AB413" s="179"/>
      <c r="AC413" s="179"/>
      <c r="AD413" s="179"/>
      <c r="AE413" s="179"/>
      <c r="AF413" s="179"/>
      <c r="AG413" s="179"/>
      <c r="AH413" s="179"/>
      <c r="AI413" s="179"/>
      <c r="AJ413" s="179"/>
      <c r="AK413" s="179"/>
      <c r="AL413" s="179"/>
      <c r="AM413" s="179"/>
      <c r="AN413" s="179"/>
      <c r="AO413" s="179"/>
    </row>
    <row r="414" spans="1:41" x14ac:dyDescent="0.2">
      <c r="A414" s="18"/>
      <c r="B414" s="250"/>
      <c r="C414" s="19"/>
      <c r="D414" s="427" t="str">
        <f t="shared" si="34"/>
        <v/>
      </c>
      <c r="E414" s="434">
        <v>412</v>
      </c>
      <c r="F414" s="429">
        <f>Berechnung!Y418</f>
        <v>1</v>
      </c>
      <c r="G414" s="435" t="s">
        <v>266</v>
      </c>
      <c r="H414" s="431" t="s">
        <v>223</v>
      </c>
      <c r="I414" s="432" t="s">
        <v>777</v>
      </c>
      <c r="J414" s="7">
        <f t="shared" si="31"/>
        <v>0</v>
      </c>
      <c r="K414" s="356" t="e">
        <f t="shared" si="32"/>
        <v>#N/A</v>
      </c>
      <c r="L414" s="180" t="b">
        <f t="shared" si="33"/>
        <v>1</v>
      </c>
      <c r="M414" s="433"/>
      <c r="N414" s="179"/>
      <c r="O414" s="179"/>
      <c r="P414" s="179"/>
      <c r="Q414" s="179"/>
      <c r="R414" s="179"/>
      <c r="S414" s="179"/>
      <c r="T414" s="179"/>
      <c r="U414" s="179"/>
      <c r="V414" s="179"/>
      <c r="W414" s="179"/>
      <c r="X414" s="179"/>
      <c r="Y414" s="179"/>
      <c r="Z414" s="179"/>
      <c r="AA414" s="179"/>
      <c r="AB414" s="179"/>
      <c r="AC414" s="179"/>
      <c r="AD414" s="179"/>
      <c r="AE414" s="179"/>
      <c r="AF414" s="179"/>
      <c r="AG414" s="179"/>
      <c r="AH414" s="179"/>
      <c r="AI414" s="179"/>
      <c r="AJ414" s="179"/>
      <c r="AK414" s="179"/>
      <c r="AL414" s="179"/>
      <c r="AM414" s="179"/>
      <c r="AN414" s="179"/>
      <c r="AO414" s="179"/>
    </row>
    <row r="415" spans="1:41" x14ac:dyDescent="0.2">
      <c r="A415" s="18"/>
      <c r="B415" s="250"/>
      <c r="C415" s="19"/>
      <c r="D415" s="427" t="str">
        <f t="shared" si="34"/>
        <v/>
      </c>
      <c r="E415" s="428">
        <v>413</v>
      </c>
      <c r="F415" s="429">
        <f>Berechnung!Y419</f>
        <v>1</v>
      </c>
      <c r="G415" s="435" t="s">
        <v>266</v>
      </c>
      <c r="H415" s="431" t="s">
        <v>223</v>
      </c>
      <c r="I415" s="432" t="s">
        <v>264</v>
      </c>
      <c r="J415" s="7">
        <f t="shared" si="31"/>
        <v>0</v>
      </c>
      <c r="K415" s="356" t="e">
        <f t="shared" si="32"/>
        <v>#N/A</v>
      </c>
      <c r="L415" s="180" t="b">
        <f t="shared" si="33"/>
        <v>1</v>
      </c>
      <c r="M415" s="433"/>
      <c r="N415" s="179"/>
      <c r="O415" s="179"/>
      <c r="P415" s="179"/>
      <c r="Q415" s="179"/>
      <c r="R415" s="179"/>
      <c r="S415" s="179"/>
      <c r="T415" s="179"/>
      <c r="U415" s="179"/>
      <c r="V415" s="179"/>
      <c r="W415" s="179"/>
      <c r="X415" s="179"/>
      <c r="Y415" s="179"/>
      <c r="Z415" s="179"/>
      <c r="AA415" s="179"/>
      <c r="AB415" s="179"/>
      <c r="AC415" s="179"/>
      <c r="AD415" s="179"/>
      <c r="AE415" s="179"/>
      <c r="AF415" s="179"/>
      <c r="AG415" s="179"/>
      <c r="AH415" s="179"/>
      <c r="AI415" s="179"/>
      <c r="AJ415" s="179"/>
      <c r="AK415" s="179"/>
      <c r="AL415" s="179"/>
      <c r="AM415" s="179"/>
      <c r="AN415" s="179"/>
      <c r="AO415" s="179"/>
    </row>
    <row r="416" spans="1:41" x14ac:dyDescent="0.2">
      <c r="A416" s="18"/>
      <c r="B416" s="250"/>
      <c r="C416" s="19"/>
      <c r="D416" s="427" t="str">
        <f t="shared" si="34"/>
        <v/>
      </c>
      <c r="E416" s="434">
        <v>414</v>
      </c>
      <c r="F416" s="429">
        <f>Berechnung!Y420</f>
        <v>1</v>
      </c>
      <c r="G416" s="435" t="s">
        <v>266</v>
      </c>
      <c r="H416" s="431" t="s">
        <v>223</v>
      </c>
      <c r="I416" s="432" t="s">
        <v>265</v>
      </c>
      <c r="J416" s="7">
        <f t="shared" si="31"/>
        <v>0</v>
      </c>
      <c r="K416" s="356" t="e">
        <f t="shared" si="32"/>
        <v>#N/A</v>
      </c>
      <c r="L416" s="180" t="b">
        <f t="shared" si="33"/>
        <v>1</v>
      </c>
      <c r="M416" s="433"/>
      <c r="N416" s="179"/>
      <c r="O416" s="179"/>
      <c r="P416" s="179"/>
      <c r="Q416" s="179"/>
      <c r="R416" s="179"/>
      <c r="S416" s="179"/>
      <c r="T416" s="179"/>
      <c r="U416" s="179"/>
      <c r="V416" s="179"/>
      <c r="W416" s="179"/>
      <c r="X416" s="179"/>
      <c r="Y416" s="179"/>
      <c r="Z416" s="179"/>
      <c r="AA416" s="179"/>
      <c r="AB416" s="179"/>
      <c r="AC416" s="179"/>
      <c r="AD416" s="179"/>
      <c r="AE416" s="179"/>
      <c r="AF416" s="179"/>
      <c r="AG416" s="179"/>
      <c r="AH416" s="179"/>
      <c r="AI416" s="179"/>
      <c r="AJ416" s="179"/>
      <c r="AK416" s="179"/>
      <c r="AL416" s="179"/>
      <c r="AM416" s="179"/>
      <c r="AN416" s="179"/>
      <c r="AO416" s="179"/>
    </row>
    <row r="417" spans="1:41" x14ac:dyDescent="0.2">
      <c r="A417" s="18"/>
      <c r="B417" s="250"/>
      <c r="C417" s="19"/>
      <c r="D417" s="427" t="str">
        <f t="shared" si="34"/>
        <v/>
      </c>
      <c r="E417" s="428">
        <v>415</v>
      </c>
      <c r="F417" s="429">
        <f>Berechnung!Y421</f>
        <v>1</v>
      </c>
      <c r="G417" s="435" t="s">
        <v>266</v>
      </c>
      <c r="H417" s="431" t="s">
        <v>223</v>
      </c>
      <c r="I417" s="432" t="s">
        <v>267</v>
      </c>
      <c r="J417" s="7">
        <f t="shared" si="31"/>
        <v>0</v>
      </c>
      <c r="K417" s="356" t="e">
        <f t="shared" si="32"/>
        <v>#N/A</v>
      </c>
      <c r="L417" s="180" t="b">
        <f t="shared" si="33"/>
        <v>1</v>
      </c>
      <c r="M417" s="433"/>
      <c r="N417" s="179"/>
      <c r="O417" s="179"/>
      <c r="P417" s="179"/>
      <c r="Q417" s="179"/>
      <c r="R417" s="179"/>
      <c r="S417" s="179"/>
      <c r="T417" s="179"/>
      <c r="U417" s="179"/>
      <c r="V417" s="179"/>
      <c r="W417" s="179"/>
      <c r="X417" s="179"/>
      <c r="Y417" s="179"/>
      <c r="Z417" s="179"/>
      <c r="AA417" s="179"/>
      <c r="AB417" s="179"/>
      <c r="AC417" s="179"/>
      <c r="AD417" s="179"/>
      <c r="AE417" s="179"/>
      <c r="AF417" s="179"/>
      <c r="AG417" s="179"/>
      <c r="AH417" s="179"/>
      <c r="AI417" s="179"/>
      <c r="AJ417" s="179"/>
      <c r="AK417" s="179"/>
      <c r="AL417" s="179"/>
      <c r="AM417" s="179"/>
      <c r="AN417" s="179"/>
      <c r="AO417" s="179"/>
    </row>
    <row r="418" spans="1:41" x14ac:dyDescent="0.2">
      <c r="A418" s="18"/>
      <c r="B418" s="250"/>
      <c r="C418" s="19"/>
      <c r="D418" s="427" t="str">
        <f t="shared" si="34"/>
        <v/>
      </c>
      <c r="E418" s="434">
        <v>416</v>
      </c>
      <c r="F418" s="429">
        <f>Berechnung!Y422</f>
        <v>0.5</v>
      </c>
      <c r="G418" s="435" t="s">
        <v>788</v>
      </c>
      <c r="H418" s="431" t="s">
        <v>223</v>
      </c>
      <c r="I418" s="432" t="s">
        <v>268</v>
      </c>
      <c r="J418" s="7">
        <f t="shared" si="31"/>
        <v>0</v>
      </c>
      <c r="K418" s="356" t="e">
        <f t="shared" si="32"/>
        <v>#N/A</v>
      </c>
      <c r="L418" s="180" t="b">
        <f t="shared" si="33"/>
        <v>1</v>
      </c>
      <c r="M418" s="433"/>
      <c r="N418" s="179"/>
      <c r="O418" s="179"/>
      <c r="P418" s="179"/>
      <c r="Q418" s="179"/>
      <c r="R418" s="179"/>
      <c r="S418" s="179"/>
      <c r="T418" s="179"/>
      <c r="U418" s="179"/>
      <c r="V418" s="179"/>
      <c r="W418" s="179"/>
      <c r="X418" s="179"/>
      <c r="Y418" s="179"/>
      <c r="Z418" s="179"/>
      <c r="AA418" s="179"/>
      <c r="AB418" s="179"/>
      <c r="AC418" s="179"/>
      <c r="AD418" s="179"/>
      <c r="AE418" s="179"/>
      <c r="AF418" s="179"/>
      <c r="AG418" s="179"/>
      <c r="AH418" s="179"/>
      <c r="AI418" s="179"/>
      <c r="AJ418" s="179"/>
      <c r="AK418" s="179"/>
      <c r="AL418" s="179"/>
      <c r="AM418" s="179"/>
      <c r="AN418" s="179"/>
      <c r="AO418" s="179"/>
    </row>
    <row r="419" spans="1:41" x14ac:dyDescent="0.2">
      <c r="A419" s="18"/>
      <c r="B419" s="250"/>
      <c r="C419" s="19"/>
      <c r="D419" s="427" t="str">
        <f t="shared" si="34"/>
        <v/>
      </c>
      <c r="E419" s="428">
        <v>417</v>
      </c>
      <c r="F419" s="429">
        <f>Berechnung!Y423</f>
        <v>1</v>
      </c>
      <c r="G419" s="435" t="s">
        <v>269</v>
      </c>
      <c r="H419" s="431" t="s">
        <v>223</v>
      </c>
      <c r="I419" s="432" t="s">
        <v>782</v>
      </c>
      <c r="J419" s="7">
        <f t="shared" si="31"/>
        <v>0</v>
      </c>
      <c r="K419" s="356" t="e">
        <f t="shared" si="32"/>
        <v>#N/A</v>
      </c>
      <c r="L419" s="180" t="b">
        <f t="shared" si="33"/>
        <v>1</v>
      </c>
      <c r="M419" s="433"/>
      <c r="N419" s="179"/>
      <c r="O419" s="179"/>
      <c r="P419" s="179"/>
      <c r="Q419" s="179"/>
      <c r="R419" s="179"/>
      <c r="S419" s="179"/>
      <c r="T419" s="179"/>
      <c r="U419" s="179"/>
      <c r="V419" s="179"/>
      <c r="W419" s="179"/>
      <c r="X419" s="179"/>
      <c r="Y419" s="179"/>
      <c r="Z419" s="179"/>
      <c r="AA419" s="179"/>
      <c r="AB419" s="179"/>
      <c r="AC419" s="179"/>
      <c r="AD419" s="179"/>
      <c r="AE419" s="179"/>
      <c r="AF419" s="179"/>
      <c r="AG419" s="179"/>
      <c r="AH419" s="179"/>
      <c r="AI419" s="179"/>
      <c r="AJ419" s="179"/>
      <c r="AK419" s="179"/>
      <c r="AL419" s="179"/>
      <c r="AM419" s="179"/>
      <c r="AN419" s="179"/>
      <c r="AO419" s="179"/>
    </row>
    <row r="420" spans="1:41" x14ac:dyDescent="0.2">
      <c r="A420" s="18"/>
      <c r="B420" s="250"/>
      <c r="C420" s="19"/>
      <c r="D420" s="427" t="str">
        <f t="shared" si="34"/>
        <v/>
      </c>
      <c r="E420" s="434">
        <v>418</v>
      </c>
      <c r="F420" s="429">
        <f>Berechnung!Y424</f>
        <v>1</v>
      </c>
      <c r="G420" s="435" t="s">
        <v>269</v>
      </c>
      <c r="H420" s="431" t="s">
        <v>223</v>
      </c>
      <c r="I420" s="432" t="s">
        <v>783</v>
      </c>
      <c r="J420" s="7">
        <f t="shared" si="31"/>
        <v>0</v>
      </c>
      <c r="K420" s="356" t="e">
        <f t="shared" si="32"/>
        <v>#N/A</v>
      </c>
      <c r="L420" s="180" t="b">
        <f t="shared" si="33"/>
        <v>1</v>
      </c>
      <c r="M420" s="433"/>
      <c r="N420" s="179"/>
      <c r="O420" s="179"/>
      <c r="P420" s="179"/>
      <c r="Q420" s="179"/>
      <c r="R420" s="179"/>
      <c r="S420" s="179"/>
      <c r="T420" s="179"/>
      <c r="U420" s="179"/>
      <c r="V420" s="179"/>
      <c r="W420" s="179"/>
      <c r="X420" s="179"/>
      <c r="Y420" s="179"/>
      <c r="Z420" s="179"/>
      <c r="AA420" s="179"/>
      <c r="AB420" s="179"/>
      <c r="AC420" s="179"/>
      <c r="AD420" s="179"/>
      <c r="AE420" s="179"/>
      <c r="AF420" s="179"/>
      <c r="AG420" s="179"/>
      <c r="AH420" s="179"/>
      <c r="AI420" s="179"/>
      <c r="AJ420" s="179"/>
      <c r="AK420" s="179"/>
      <c r="AL420" s="179"/>
      <c r="AM420" s="179"/>
      <c r="AN420" s="179"/>
      <c r="AO420" s="179"/>
    </row>
    <row r="421" spans="1:41" x14ac:dyDescent="0.2">
      <c r="A421" s="18"/>
      <c r="B421" s="250"/>
      <c r="C421" s="19"/>
      <c r="D421" s="427" t="str">
        <f t="shared" si="34"/>
        <v/>
      </c>
      <c r="E421" s="428">
        <v>419</v>
      </c>
      <c r="F421" s="429">
        <f>Berechnung!Y425</f>
        <v>1</v>
      </c>
      <c r="G421" s="435" t="s">
        <v>269</v>
      </c>
      <c r="H421" s="431" t="s">
        <v>223</v>
      </c>
      <c r="I421" s="432" t="s">
        <v>787</v>
      </c>
      <c r="J421" s="7">
        <f t="shared" si="31"/>
        <v>0</v>
      </c>
      <c r="K421" s="356" t="e">
        <f t="shared" si="32"/>
        <v>#N/A</v>
      </c>
      <c r="L421" s="180" t="b">
        <f t="shared" si="33"/>
        <v>1</v>
      </c>
      <c r="M421" s="433"/>
      <c r="N421" s="179"/>
      <c r="O421" s="179"/>
      <c r="P421" s="179"/>
      <c r="Q421" s="179"/>
      <c r="R421" s="179"/>
      <c r="S421" s="179"/>
      <c r="T421" s="179"/>
      <c r="U421" s="179"/>
      <c r="V421" s="179"/>
      <c r="W421" s="179"/>
      <c r="X421" s="179"/>
      <c r="Y421" s="179"/>
      <c r="Z421" s="179"/>
      <c r="AA421" s="179"/>
      <c r="AB421" s="179"/>
      <c r="AC421" s="179"/>
      <c r="AD421" s="179"/>
      <c r="AE421" s="179"/>
      <c r="AF421" s="179"/>
      <c r="AG421" s="179"/>
      <c r="AH421" s="179"/>
      <c r="AI421" s="179"/>
      <c r="AJ421" s="179"/>
      <c r="AK421" s="179"/>
      <c r="AL421" s="179"/>
      <c r="AM421" s="179"/>
      <c r="AN421" s="179"/>
      <c r="AO421" s="179"/>
    </row>
    <row r="422" spans="1:41" x14ac:dyDescent="0.2">
      <c r="A422" s="18"/>
      <c r="B422" s="250"/>
      <c r="C422" s="19"/>
      <c r="D422" s="427" t="str">
        <f t="shared" si="34"/>
        <v/>
      </c>
      <c r="E422" s="434">
        <v>420</v>
      </c>
      <c r="F422" s="429">
        <f>Berechnung!Y426</f>
        <v>0.5</v>
      </c>
      <c r="G422" s="435" t="s">
        <v>748</v>
      </c>
      <c r="H422" s="431" t="s">
        <v>223</v>
      </c>
      <c r="I422" s="432" t="s">
        <v>785</v>
      </c>
      <c r="J422" s="7">
        <f t="shared" si="31"/>
        <v>0</v>
      </c>
      <c r="K422" s="356" t="e">
        <f t="shared" si="32"/>
        <v>#N/A</v>
      </c>
      <c r="L422" s="180" t="b">
        <f t="shared" si="33"/>
        <v>1</v>
      </c>
      <c r="M422" s="433"/>
      <c r="N422" s="179"/>
      <c r="O422" s="179"/>
      <c r="P422" s="179"/>
      <c r="Q422" s="179"/>
      <c r="R422" s="179"/>
      <c r="S422" s="179"/>
      <c r="T422" s="179"/>
      <c r="U422" s="179"/>
      <c r="V422" s="179"/>
      <c r="W422" s="179"/>
      <c r="X422" s="179"/>
      <c r="Y422" s="179"/>
      <c r="Z422" s="179"/>
      <c r="AA422" s="179"/>
      <c r="AB422" s="179"/>
      <c r="AC422" s="179"/>
      <c r="AD422" s="179"/>
      <c r="AE422" s="179"/>
      <c r="AF422" s="179"/>
      <c r="AG422" s="179"/>
      <c r="AH422" s="179"/>
      <c r="AI422" s="179"/>
      <c r="AJ422" s="179"/>
      <c r="AK422" s="179"/>
      <c r="AL422" s="179"/>
      <c r="AM422" s="179"/>
      <c r="AN422" s="179"/>
      <c r="AO422" s="179"/>
    </row>
    <row r="423" spans="1:41" x14ac:dyDescent="0.2">
      <c r="A423" s="18"/>
      <c r="B423" s="250"/>
      <c r="C423" s="19"/>
      <c r="D423" s="427" t="str">
        <f t="shared" si="34"/>
        <v/>
      </c>
      <c r="E423" s="428">
        <v>421</v>
      </c>
      <c r="F423" s="429">
        <f>Berechnung!Y427</f>
        <v>0.5</v>
      </c>
      <c r="G423" s="435" t="s">
        <v>748</v>
      </c>
      <c r="H423" s="431" t="s">
        <v>223</v>
      </c>
      <c r="I423" s="432" t="s">
        <v>409</v>
      </c>
      <c r="J423" s="7">
        <f t="shared" si="31"/>
        <v>0</v>
      </c>
      <c r="K423" s="356" t="e">
        <f t="shared" si="32"/>
        <v>#N/A</v>
      </c>
      <c r="L423" s="180" t="b">
        <f t="shared" si="33"/>
        <v>1</v>
      </c>
      <c r="M423" s="433"/>
      <c r="N423" s="179"/>
      <c r="O423" s="179"/>
      <c r="P423" s="179"/>
      <c r="Q423" s="179"/>
      <c r="R423" s="179"/>
      <c r="S423" s="179"/>
      <c r="T423" s="179"/>
      <c r="U423" s="179"/>
      <c r="V423" s="179"/>
      <c r="W423" s="179"/>
      <c r="X423" s="179"/>
      <c r="Y423" s="179"/>
      <c r="Z423" s="179"/>
      <c r="AA423" s="179"/>
      <c r="AB423" s="179"/>
      <c r="AC423" s="179"/>
      <c r="AD423" s="179"/>
      <c r="AE423" s="179"/>
      <c r="AF423" s="179"/>
      <c r="AG423" s="179"/>
      <c r="AH423" s="179"/>
      <c r="AI423" s="179"/>
      <c r="AJ423" s="179"/>
      <c r="AK423" s="179"/>
      <c r="AL423" s="179"/>
      <c r="AM423" s="179"/>
      <c r="AN423" s="179"/>
      <c r="AO423" s="179"/>
    </row>
    <row r="424" spans="1:41" x14ac:dyDescent="0.2">
      <c r="A424" s="18"/>
      <c r="B424" s="250"/>
      <c r="C424" s="19"/>
      <c r="D424" s="427" t="str">
        <f t="shared" si="34"/>
        <v/>
      </c>
      <c r="E424" s="434">
        <v>422</v>
      </c>
      <c r="F424" s="429">
        <f>Berechnung!Y428</f>
        <v>1</v>
      </c>
      <c r="G424" s="435" t="s">
        <v>271</v>
      </c>
      <c r="H424" s="431" t="s">
        <v>223</v>
      </c>
      <c r="I424" s="432" t="s">
        <v>270</v>
      </c>
      <c r="J424" s="7">
        <f t="shared" si="31"/>
        <v>0</v>
      </c>
      <c r="K424" s="356" t="e">
        <f t="shared" si="32"/>
        <v>#N/A</v>
      </c>
      <c r="L424" s="180" t="b">
        <f t="shared" si="33"/>
        <v>1</v>
      </c>
      <c r="M424" s="433"/>
      <c r="N424" s="179"/>
      <c r="O424" s="179"/>
      <c r="P424" s="179"/>
      <c r="Q424" s="179"/>
      <c r="R424" s="179"/>
      <c r="S424" s="179"/>
      <c r="T424" s="179"/>
      <c r="U424" s="179"/>
      <c r="V424" s="179"/>
      <c r="W424" s="179"/>
      <c r="X424" s="179"/>
      <c r="Y424" s="179"/>
      <c r="Z424" s="179"/>
      <c r="AA424" s="179"/>
      <c r="AB424" s="179"/>
      <c r="AC424" s="179"/>
      <c r="AD424" s="179"/>
      <c r="AE424" s="179"/>
      <c r="AF424" s="179"/>
      <c r="AG424" s="179"/>
      <c r="AH424" s="179"/>
      <c r="AI424" s="179"/>
      <c r="AJ424" s="179"/>
      <c r="AK424" s="179"/>
      <c r="AL424" s="179"/>
      <c r="AM424" s="179"/>
      <c r="AN424" s="179"/>
      <c r="AO424" s="179"/>
    </row>
    <row r="425" spans="1:41" x14ac:dyDescent="0.2">
      <c r="A425" s="18"/>
      <c r="B425" s="250"/>
      <c r="C425" s="19"/>
      <c r="D425" s="427" t="str">
        <f t="shared" si="34"/>
        <v/>
      </c>
      <c r="E425" s="428">
        <v>423</v>
      </c>
      <c r="F425" s="429">
        <f>Berechnung!Y429</f>
        <v>1</v>
      </c>
      <c r="G425" s="435" t="s">
        <v>272</v>
      </c>
      <c r="H425" s="431" t="s">
        <v>223</v>
      </c>
      <c r="I425" s="432" t="s">
        <v>747</v>
      </c>
      <c r="J425" s="7">
        <f t="shared" si="31"/>
        <v>0</v>
      </c>
      <c r="K425" s="356" t="e">
        <f t="shared" si="32"/>
        <v>#N/A</v>
      </c>
      <c r="L425" s="180" t="b">
        <f t="shared" si="33"/>
        <v>1</v>
      </c>
      <c r="M425" s="433"/>
      <c r="N425" s="179"/>
      <c r="O425" s="179"/>
      <c r="P425" s="179"/>
      <c r="Q425" s="179"/>
      <c r="R425" s="179"/>
      <c r="S425" s="179"/>
      <c r="T425" s="179"/>
      <c r="U425" s="179"/>
      <c r="V425" s="179"/>
      <c r="W425" s="179"/>
      <c r="X425" s="179"/>
      <c r="Y425" s="179"/>
      <c r="Z425" s="179"/>
      <c r="AA425" s="179"/>
      <c r="AB425" s="179"/>
      <c r="AC425" s="179"/>
      <c r="AD425" s="179"/>
      <c r="AE425" s="179"/>
      <c r="AF425" s="179"/>
      <c r="AG425" s="179"/>
      <c r="AH425" s="179"/>
      <c r="AI425" s="179"/>
      <c r="AJ425" s="179"/>
      <c r="AK425" s="179"/>
      <c r="AL425" s="179"/>
      <c r="AM425" s="179"/>
      <c r="AN425" s="179"/>
      <c r="AO425" s="179"/>
    </row>
    <row r="426" spans="1:41" x14ac:dyDescent="0.2">
      <c r="A426" s="18"/>
      <c r="B426" s="250"/>
      <c r="C426" s="19"/>
      <c r="D426" s="427" t="str">
        <f t="shared" si="34"/>
        <v/>
      </c>
      <c r="E426" s="434">
        <v>424</v>
      </c>
      <c r="F426" s="429">
        <f>Berechnung!Y430</f>
        <v>1</v>
      </c>
      <c r="G426" s="435" t="s">
        <v>272</v>
      </c>
      <c r="H426" s="431" t="s">
        <v>223</v>
      </c>
      <c r="I426" s="432" t="s">
        <v>232</v>
      </c>
      <c r="J426" s="7">
        <f t="shared" si="31"/>
        <v>0</v>
      </c>
      <c r="K426" s="356" t="e">
        <f t="shared" si="32"/>
        <v>#N/A</v>
      </c>
      <c r="L426" s="180" t="b">
        <f t="shared" si="33"/>
        <v>1</v>
      </c>
      <c r="M426" s="433"/>
      <c r="N426" s="179"/>
      <c r="O426" s="179"/>
      <c r="P426" s="179"/>
      <c r="Q426" s="179"/>
      <c r="R426" s="179"/>
      <c r="S426" s="179"/>
      <c r="T426" s="179"/>
      <c r="U426" s="179"/>
      <c r="V426" s="179"/>
      <c r="W426" s="179"/>
      <c r="X426" s="179"/>
      <c r="Y426" s="179"/>
      <c r="Z426" s="179"/>
      <c r="AA426" s="179"/>
      <c r="AB426" s="179"/>
      <c r="AC426" s="179"/>
      <c r="AD426" s="179"/>
      <c r="AE426" s="179"/>
      <c r="AF426" s="179"/>
      <c r="AG426" s="179"/>
      <c r="AH426" s="179"/>
      <c r="AI426" s="179"/>
      <c r="AJ426" s="179"/>
      <c r="AK426" s="179"/>
      <c r="AL426" s="179"/>
      <c r="AM426" s="179"/>
      <c r="AN426" s="179"/>
      <c r="AO426" s="179"/>
    </row>
    <row r="427" spans="1:41" x14ac:dyDescent="0.2">
      <c r="A427" s="18"/>
      <c r="B427" s="250"/>
      <c r="C427" s="19"/>
      <c r="D427" s="427" t="str">
        <f t="shared" si="34"/>
        <v/>
      </c>
      <c r="E427" s="428">
        <v>425</v>
      </c>
      <c r="F427" s="429">
        <f>Berechnung!Y431</f>
        <v>1</v>
      </c>
      <c r="G427" s="435" t="s">
        <v>833</v>
      </c>
      <c r="H427" s="431" t="s">
        <v>223</v>
      </c>
      <c r="I427" s="432" t="s">
        <v>779</v>
      </c>
      <c r="J427" s="7">
        <f t="shared" si="31"/>
        <v>0</v>
      </c>
      <c r="K427" s="356" t="e">
        <f t="shared" si="32"/>
        <v>#N/A</v>
      </c>
      <c r="L427" s="180" t="b">
        <f t="shared" si="33"/>
        <v>1</v>
      </c>
      <c r="M427" s="433"/>
      <c r="N427" s="179"/>
      <c r="O427" s="179"/>
      <c r="P427" s="179"/>
      <c r="Q427" s="179"/>
      <c r="R427" s="179"/>
      <c r="S427" s="179"/>
      <c r="T427" s="179"/>
      <c r="U427" s="179"/>
      <c r="V427" s="179"/>
      <c r="W427" s="179"/>
      <c r="X427" s="179"/>
      <c r="Y427" s="179"/>
      <c r="Z427" s="179"/>
      <c r="AA427" s="179"/>
      <c r="AB427" s="179"/>
      <c r="AC427" s="179"/>
      <c r="AD427" s="179"/>
      <c r="AE427" s="179"/>
      <c r="AF427" s="179"/>
      <c r="AG427" s="179"/>
      <c r="AH427" s="179"/>
      <c r="AI427" s="179"/>
      <c r="AJ427" s="179"/>
      <c r="AK427" s="179"/>
      <c r="AL427" s="179"/>
      <c r="AM427" s="179"/>
      <c r="AN427" s="179"/>
      <c r="AO427" s="179"/>
    </row>
    <row r="428" spans="1:41" x14ac:dyDescent="0.2">
      <c r="A428" s="18"/>
      <c r="B428" s="250"/>
      <c r="C428" s="19"/>
      <c r="D428" s="427" t="str">
        <f t="shared" si="34"/>
        <v/>
      </c>
      <c r="E428" s="434">
        <v>426</v>
      </c>
      <c r="F428" s="429">
        <f>Berechnung!Y432</f>
        <v>4</v>
      </c>
      <c r="G428" s="435" t="s">
        <v>274</v>
      </c>
      <c r="H428" s="431" t="s">
        <v>223</v>
      </c>
      <c r="I428" s="432" t="s">
        <v>823</v>
      </c>
      <c r="J428" s="7">
        <f t="shared" si="31"/>
        <v>0</v>
      </c>
      <c r="K428" s="356" t="e">
        <f t="shared" si="32"/>
        <v>#N/A</v>
      </c>
      <c r="L428" s="180" t="b">
        <f t="shared" si="33"/>
        <v>1</v>
      </c>
      <c r="M428" s="433"/>
      <c r="N428" s="179"/>
      <c r="O428" s="179"/>
      <c r="P428" s="179"/>
      <c r="Q428" s="179"/>
      <c r="R428" s="179"/>
      <c r="S428" s="179"/>
      <c r="T428" s="179"/>
      <c r="U428" s="179"/>
      <c r="V428" s="179"/>
      <c r="W428" s="179"/>
      <c r="X428" s="179"/>
      <c r="Y428" s="179"/>
      <c r="Z428" s="179"/>
      <c r="AA428" s="179"/>
      <c r="AB428" s="179"/>
      <c r="AC428" s="179"/>
      <c r="AD428" s="179"/>
      <c r="AE428" s="179"/>
      <c r="AF428" s="179"/>
      <c r="AG428" s="179"/>
      <c r="AH428" s="179"/>
      <c r="AI428" s="179"/>
      <c r="AJ428" s="179"/>
      <c r="AK428" s="179"/>
      <c r="AL428" s="179"/>
      <c r="AM428" s="179"/>
      <c r="AN428" s="179"/>
      <c r="AO428" s="179"/>
    </row>
    <row r="429" spans="1:41" x14ac:dyDescent="0.2">
      <c r="A429" s="18"/>
      <c r="B429" s="250"/>
      <c r="C429" s="19"/>
      <c r="D429" s="427" t="str">
        <f t="shared" si="34"/>
        <v/>
      </c>
      <c r="E429" s="428">
        <v>427</v>
      </c>
      <c r="F429" s="429">
        <f>Berechnung!Y433</f>
        <v>4</v>
      </c>
      <c r="G429" s="435" t="s">
        <v>274</v>
      </c>
      <c r="H429" s="431" t="s">
        <v>223</v>
      </c>
      <c r="I429" s="432" t="s">
        <v>831</v>
      </c>
      <c r="J429" s="7">
        <f t="shared" si="31"/>
        <v>0</v>
      </c>
      <c r="K429" s="356" t="e">
        <f t="shared" si="32"/>
        <v>#N/A</v>
      </c>
      <c r="L429" s="180" t="b">
        <f t="shared" si="33"/>
        <v>1</v>
      </c>
      <c r="M429" s="433"/>
      <c r="N429" s="179"/>
      <c r="O429" s="179"/>
      <c r="P429" s="179"/>
      <c r="Q429" s="179"/>
      <c r="R429" s="179"/>
      <c r="S429" s="179"/>
      <c r="T429" s="179"/>
      <c r="U429" s="179"/>
      <c r="V429" s="179"/>
      <c r="W429" s="179"/>
      <c r="X429" s="179"/>
      <c r="Y429" s="179"/>
      <c r="Z429" s="179"/>
      <c r="AA429" s="179"/>
      <c r="AB429" s="179"/>
      <c r="AC429" s="179"/>
      <c r="AD429" s="179"/>
      <c r="AE429" s="179"/>
      <c r="AF429" s="179"/>
      <c r="AG429" s="179"/>
      <c r="AH429" s="179"/>
      <c r="AI429" s="179"/>
      <c r="AJ429" s="179"/>
      <c r="AK429" s="179"/>
      <c r="AL429" s="179"/>
      <c r="AM429" s="179"/>
      <c r="AN429" s="179"/>
      <c r="AO429" s="179"/>
    </row>
    <row r="430" spans="1:41" x14ac:dyDescent="0.2">
      <c r="A430" s="18"/>
      <c r="B430" s="250"/>
      <c r="C430" s="19"/>
      <c r="D430" s="427" t="str">
        <f t="shared" si="34"/>
        <v/>
      </c>
      <c r="E430" s="434">
        <v>428</v>
      </c>
      <c r="F430" s="429">
        <f>Berechnung!Y434</f>
        <v>4</v>
      </c>
      <c r="G430" s="435" t="s">
        <v>274</v>
      </c>
      <c r="H430" s="431" t="s">
        <v>223</v>
      </c>
      <c r="I430" s="432" t="s">
        <v>832</v>
      </c>
      <c r="J430" s="7">
        <f t="shared" si="31"/>
        <v>0</v>
      </c>
      <c r="K430" s="356" t="e">
        <f t="shared" si="32"/>
        <v>#N/A</v>
      </c>
      <c r="L430" s="180" t="b">
        <f t="shared" si="33"/>
        <v>1</v>
      </c>
      <c r="M430" s="433"/>
      <c r="N430" s="179"/>
      <c r="O430" s="179"/>
      <c r="P430" s="179"/>
      <c r="Q430" s="179"/>
      <c r="R430" s="179"/>
      <c r="S430" s="179"/>
      <c r="T430" s="179"/>
      <c r="U430" s="179"/>
      <c r="V430" s="179"/>
      <c r="W430" s="179"/>
      <c r="X430" s="179"/>
      <c r="Y430" s="179"/>
      <c r="Z430" s="179"/>
      <c r="AA430" s="179"/>
      <c r="AB430" s="179"/>
      <c r="AC430" s="179"/>
      <c r="AD430" s="179"/>
      <c r="AE430" s="179"/>
      <c r="AF430" s="179"/>
      <c r="AG430" s="179"/>
      <c r="AH430" s="179"/>
      <c r="AI430" s="179"/>
      <c r="AJ430" s="179"/>
      <c r="AK430" s="179"/>
      <c r="AL430" s="179"/>
      <c r="AM430" s="179"/>
      <c r="AN430" s="179"/>
      <c r="AO430" s="179"/>
    </row>
    <row r="431" spans="1:41" x14ac:dyDescent="0.2">
      <c r="A431" s="18"/>
      <c r="B431" s="250"/>
      <c r="C431" s="19"/>
      <c r="D431" s="427" t="str">
        <f t="shared" si="34"/>
        <v/>
      </c>
      <c r="E431" s="428">
        <v>429</v>
      </c>
      <c r="F431" s="429">
        <f>Berechnung!Y435</f>
        <v>4</v>
      </c>
      <c r="G431" s="435" t="s">
        <v>274</v>
      </c>
      <c r="H431" s="431" t="s">
        <v>223</v>
      </c>
      <c r="I431" s="432" t="s">
        <v>273</v>
      </c>
      <c r="J431" s="7">
        <f t="shared" si="31"/>
        <v>0</v>
      </c>
      <c r="K431" s="356" t="e">
        <f t="shared" si="32"/>
        <v>#N/A</v>
      </c>
      <c r="L431" s="180" t="b">
        <f t="shared" si="33"/>
        <v>1</v>
      </c>
      <c r="M431" s="433"/>
      <c r="N431" s="179"/>
      <c r="O431" s="179"/>
      <c r="P431" s="179"/>
      <c r="Q431" s="179"/>
      <c r="R431" s="179"/>
      <c r="S431" s="179"/>
      <c r="T431" s="179"/>
      <c r="U431" s="179"/>
      <c r="V431" s="179"/>
      <c r="W431" s="179"/>
      <c r="X431" s="179"/>
      <c r="Y431" s="179"/>
      <c r="Z431" s="179"/>
      <c r="AA431" s="179"/>
      <c r="AB431" s="179"/>
      <c r="AC431" s="179"/>
      <c r="AD431" s="179"/>
      <c r="AE431" s="179"/>
      <c r="AF431" s="179"/>
      <c r="AG431" s="179"/>
      <c r="AH431" s="179"/>
      <c r="AI431" s="179"/>
      <c r="AJ431" s="179"/>
      <c r="AK431" s="179"/>
      <c r="AL431" s="179"/>
      <c r="AM431" s="179"/>
      <c r="AN431" s="179"/>
      <c r="AO431" s="179"/>
    </row>
    <row r="432" spans="1:41" x14ac:dyDescent="0.2">
      <c r="A432" s="18"/>
      <c r="B432" s="250"/>
      <c r="C432" s="19"/>
      <c r="D432" s="427" t="str">
        <f t="shared" si="34"/>
        <v/>
      </c>
      <c r="E432" s="434">
        <v>430</v>
      </c>
      <c r="F432" s="429">
        <f>Berechnung!Y436</f>
        <v>4</v>
      </c>
      <c r="G432" s="435" t="s">
        <v>274</v>
      </c>
      <c r="H432" s="431" t="s">
        <v>223</v>
      </c>
      <c r="I432" s="432" t="s">
        <v>835</v>
      </c>
      <c r="J432" s="7">
        <f t="shared" si="31"/>
        <v>0</v>
      </c>
      <c r="K432" s="356" t="e">
        <f t="shared" si="32"/>
        <v>#N/A</v>
      </c>
      <c r="L432" s="180" t="b">
        <f t="shared" si="33"/>
        <v>1</v>
      </c>
      <c r="M432" s="433"/>
      <c r="N432" s="179"/>
      <c r="O432" s="179"/>
      <c r="P432" s="179"/>
      <c r="Q432" s="179"/>
      <c r="R432" s="179"/>
      <c r="S432" s="179"/>
      <c r="T432" s="179"/>
      <c r="U432" s="179"/>
      <c r="V432" s="179"/>
      <c r="W432" s="179"/>
      <c r="X432" s="179"/>
      <c r="Y432" s="179"/>
      <c r="Z432" s="179"/>
      <c r="AA432" s="179"/>
      <c r="AB432" s="179"/>
      <c r="AC432" s="179"/>
      <c r="AD432" s="179"/>
      <c r="AE432" s="179"/>
      <c r="AF432" s="179"/>
      <c r="AG432" s="179"/>
      <c r="AH432" s="179"/>
      <c r="AI432" s="179"/>
      <c r="AJ432" s="179"/>
      <c r="AK432" s="179"/>
      <c r="AL432" s="179"/>
      <c r="AM432" s="179"/>
      <c r="AN432" s="179"/>
      <c r="AO432" s="179"/>
    </row>
    <row r="433" spans="1:41" x14ac:dyDescent="0.2">
      <c r="A433" s="18"/>
      <c r="B433" s="250"/>
      <c r="C433" s="19"/>
      <c r="D433" s="427" t="str">
        <f t="shared" si="34"/>
        <v/>
      </c>
      <c r="E433" s="428">
        <v>431</v>
      </c>
      <c r="F433" s="429">
        <f>Berechnung!Y437</f>
        <v>4</v>
      </c>
      <c r="G433" s="435" t="s">
        <v>274</v>
      </c>
      <c r="H433" s="431" t="s">
        <v>223</v>
      </c>
      <c r="I433" s="432" t="s">
        <v>275</v>
      </c>
      <c r="J433" s="7">
        <f t="shared" si="31"/>
        <v>0</v>
      </c>
      <c r="K433" s="356" t="e">
        <f t="shared" si="32"/>
        <v>#N/A</v>
      </c>
      <c r="L433" s="180" t="b">
        <f t="shared" si="33"/>
        <v>1</v>
      </c>
      <c r="M433" s="433"/>
      <c r="N433" s="179"/>
      <c r="O433" s="179"/>
      <c r="P433" s="179"/>
      <c r="Q433" s="179"/>
      <c r="R433" s="179"/>
      <c r="S433" s="179"/>
      <c r="T433" s="179"/>
      <c r="U433" s="179"/>
      <c r="V433" s="179"/>
      <c r="W433" s="179"/>
      <c r="X433" s="179"/>
      <c r="Y433" s="179"/>
      <c r="Z433" s="179"/>
      <c r="AA433" s="179"/>
      <c r="AB433" s="179"/>
      <c r="AC433" s="179"/>
      <c r="AD433" s="179"/>
      <c r="AE433" s="179"/>
      <c r="AF433" s="179"/>
      <c r="AG433" s="179"/>
      <c r="AH433" s="179"/>
      <c r="AI433" s="179"/>
      <c r="AJ433" s="179"/>
      <c r="AK433" s="179"/>
      <c r="AL433" s="179"/>
      <c r="AM433" s="179"/>
      <c r="AN433" s="179"/>
      <c r="AO433" s="179"/>
    </row>
    <row r="434" spans="1:41" x14ac:dyDescent="0.2">
      <c r="A434" s="18"/>
      <c r="B434" s="250"/>
      <c r="C434" s="19"/>
      <c r="D434" s="427" t="str">
        <f t="shared" si="34"/>
        <v/>
      </c>
      <c r="E434" s="434">
        <v>432</v>
      </c>
      <c r="F434" s="429">
        <f>Berechnung!Y438</f>
        <v>4</v>
      </c>
      <c r="G434" s="435" t="s">
        <v>274</v>
      </c>
      <c r="H434" s="431" t="s">
        <v>223</v>
      </c>
      <c r="I434" s="432" t="s">
        <v>836</v>
      </c>
      <c r="J434" s="7">
        <f t="shared" si="31"/>
        <v>0</v>
      </c>
      <c r="K434" s="356" t="e">
        <f t="shared" si="32"/>
        <v>#N/A</v>
      </c>
      <c r="L434" s="180" t="b">
        <f t="shared" si="33"/>
        <v>1</v>
      </c>
      <c r="M434" s="433"/>
      <c r="N434" s="179"/>
      <c r="O434" s="179"/>
      <c r="P434" s="179"/>
      <c r="Q434" s="179"/>
      <c r="R434" s="179"/>
      <c r="S434" s="179"/>
      <c r="T434" s="179"/>
      <c r="U434" s="179"/>
      <c r="V434" s="179"/>
      <c r="W434" s="179"/>
      <c r="X434" s="179"/>
      <c r="Y434" s="179"/>
      <c r="Z434" s="179"/>
      <c r="AA434" s="179"/>
      <c r="AB434" s="179"/>
      <c r="AC434" s="179"/>
      <c r="AD434" s="179"/>
      <c r="AE434" s="179"/>
      <c r="AF434" s="179"/>
      <c r="AG434" s="179"/>
      <c r="AH434" s="179"/>
      <c r="AI434" s="179"/>
      <c r="AJ434" s="179"/>
      <c r="AK434" s="179"/>
      <c r="AL434" s="179"/>
      <c r="AM434" s="179"/>
      <c r="AN434" s="179"/>
      <c r="AO434" s="179"/>
    </row>
    <row r="435" spans="1:41" x14ac:dyDescent="0.2">
      <c r="A435" s="18"/>
      <c r="B435" s="251"/>
      <c r="C435" s="19"/>
      <c r="D435" s="427" t="str">
        <f t="shared" si="34"/>
        <v/>
      </c>
      <c r="E435" s="428">
        <v>433</v>
      </c>
      <c r="F435" s="429">
        <f>Berechnung!Y439</f>
        <v>4</v>
      </c>
      <c r="G435" s="435" t="s">
        <v>274</v>
      </c>
      <c r="H435" s="431" t="s">
        <v>223</v>
      </c>
      <c r="I435" s="432" t="s">
        <v>837</v>
      </c>
      <c r="J435" s="7">
        <f t="shared" si="31"/>
        <v>0</v>
      </c>
      <c r="K435" s="356" t="e">
        <f t="shared" si="32"/>
        <v>#N/A</v>
      </c>
      <c r="L435" s="180" t="b">
        <f t="shared" si="33"/>
        <v>1</v>
      </c>
      <c r="M435" s="433"/>
      <c r="N435" s="179"/>
      <c r="O435" s="179"/>
      <c r="P435" s="179"/>
      <c r="Q435" s="179"/>
      <c r="R435" s="179"/>
      <c r="S435" s="179"/>
      <c r="T435" s="179"/>
      <c r="U435" s="179"/>
      <c r="V435" s="179"/>
      <c r="W435" s="179"/>
      <c r="X435" s="179"/>
      <c r="Y435" s="179"/>
      <c r="Z435" s="179"/>
      <c r="AA435" s="179"/>
      <c r="AB435" s="179"/>
      <c r="AC435" s="179"/>
      <c r="AD435" s="179"/>
      <c r="AE435" s="179"/>
      <c r="AF435" s="179"/>
      <c r="AG435" s="179"/>
      <c r="AH435" s="179"/>
      <c r="AI435" s="179"/>
      <c r="AJ435" s="179"/>
      <c r="AK435" s="179"/>
      <c r="AL435" s="179"/>
      <c r="AM435" s="179"/>
      <c r="AN435" s="179"/>
      <c r="AO435" s="179"/>
    </row>
    <row r="436" spans="1:41" x14ac:dyDescent="0.2">
      <c r="A436" s="18"/>
      <c r="B436" s="250"/>
      <c r="C436" s="19"/>
      <c r="D436" s="427" t="str">
        <f t="shared" si="34"/>
        <v/>
      </c>
      <c r="E436" s="434">
        <v>434</v>
      </c>
      <c r="F436" s="429">
        <f>Berechnung!Y440</f>
        <v>1</v>
      </c>
      <c r="G436" s="435" t="s">
        <v>810</v>
      </c>
      <c r="H436" s="431" t="s">
        <v>223</v>
      </c>
      <c r="I436" s="432" t="s">
        <v>276</v>
      </c>
      <c r="J436" s="7">
        <f t="shared" si="31"/>
        <v>0</v>
      </c>
      <c r="K436" s="356" t="e">
        <f t="shared" si="32"/>
        <v>#N/A</v>
      </c>
      <c r="L436" s="180" t="b">
        <f t="shared" si="33"/>
        <v>1</v>
      </c>
      <c r="M436" s="433"/>
      <c r="N436" s="179"/>
      <c r="O436" s="179"/>
      <c r="P436" s="179"/>
      <c r="Q436" s="179"/>
      <c r="R436" s="179"/>
      <c r="S436" s="179"/>
      <c r="T436" s="179"/>
      <c r="U436" s="179"/>
      <c r="V436" s="179"/>
      <c r="W436" s="179"/>
      <c r="X436" s="179"/>
      <c r="Y436" s="179"/>
      <c r="Z436" s="179"/>
      <c r="AA436" s="179"/>
      <c r="AB436" s="179"/>
      <c r="AC436" s="179"/>
      <c r="AD436" s="179"/>
      <c r="AE436" s="179"/>
      <c r="AF436" s="179"/>
      <c r="AG436" s="179"/>
      <c r="AH436" s="179"/>
      <c r="AI436" s="179"/>
      <c r="AJ436" s="179"/>
      <c r="AK436" s="179"/>
      <c r="AL436" s="179"/>
      <c r="AM436" s="179"/>
      <c r="AN436" s="179"/>
      <c r="AO436" s="179"/>
    </row>
    <row r="437" spans="1:41" x14ac:dyDescent="0.2">
      <c r="A437" s="18"/>
      <c r="B437" s="250"/>
      <c r="C437" s="19"/>
      <c r="D437" s="427" t="str">
        <f t="shared" si="34"/>
        <v/>
      </c>
      <c r="E437" s="428">
        <v>435</v>
      </c>
      <c r="F437" s="429">
        <f>Berechnung!Y441</f>
        <v>1</v>
      </c>
      <c r="G437" s="435" t="s">
        <v>810</v>
      </c>
      <c r="H437" s="431" t="s">
        <v>223</v>
      </c>
      <c r="I437" s="432" t="s">
        <v>277</v>
      </c>
      <c r="J437" s="7">
        <f t="shared" si="31"/>
        <v>0</v>
      </c>
      <c r="K437" s="356" t="e">
        <f t="shared" si="32"/>
        <v>#N/A</v>
      </c>
      <c r="L437" s="180" t="b">
        <f t="shared" si="33"/>
        <v>1</v>
      </c>
      <c r="M437" s="433"/>
      <c r="N437" s="179"/>
      <c r="O437" s="179"/>
      <c r="P437" s="179"/>
      <c r="Q437" s="179"/>
      <c r="R437" s="179"/>
      <c r="S437" s="179"/>
      <c r="T437" s="179"/>
      <c r="U437" s="179"/>
      <c r="V437" s="179"/>
      <c r="W437" s="179"/>
      <c r="X437" s="179"/>
      <c r="Y437" s="179"/>
      <c r="Z437" s="179"/>
      <c r="AA437" s="179"/>
      <c r="AB437" s="179"/>
      <c r="AC437" s="179"/>
      <c r="AD437" s="179"/>
      <c r="AE437" s="179"/>
      <c r="AF437" s="179"/>
      <c r="AG437" s="179"/>
      <c r="AH437" s="179"/>
      <c r="AI437" s="179"/>
      <c r="AJ437" s="179"/>
      <c r="AK437" s="179"/>
      <c r="AL437" s="179"/>
      <c r="AM437" s="179"/>
      <c r="AN437" s="179"/>
      <c r="AO437" s="179"/>
    </row>
    <row r="438" spans="1:41" x14ac:dyDescent="0.2">
      <c r="A438" s="18"/>
      <c r="B438" s="250"/>
      <c r="C438" s="19"/>
      <c r="D438" s="427" t="str">
        <f t="shared" si="34"/>
        <v/>
      </c>
      <c r="E438" s="434">
        <v>436</v>
      </c>
      <c r="F438" s="429">
        <f>Berechnung!Y442</f>
        <v>1</v>
      </c>
      <c r="G438" s="435" t="s">
        <v>810</v>
      </c>
      <c r="H438" s="431" t="s">
        <v>223</v>
      </c>
      <c r="I438" s="432" t="s">
        <v>838</v>
      </c>
      <c r="J438" s="7">
        <f t="shared" si="31"/>
        <v>0</v>
      </c>
      <c r="K438" s="356" t="e">
        <f t="shared" si="32"/>
        <v>#N/A</v>
      </c>
      <c r="L438" s="180" t="b">
        <f t="shared" si="33"/>
        <v>1</v>
      </c>
      <c r="M438" s="433"/>
      <c r="N438" s="179"/>
      <c r="O438" s="179"/>
      <c r="P438" s="179"/>
      <c r="Q438" s="179"/>
      <c r="R438" s="179"/>
      <c r="S438" s="179"/>
      <c r="T438" s="179"/>
      <c r="U438" s="179"/>
      <c r="V438" s="179"/>
      <c r="W438" s="179"/>
      <c r="X438" s="179"/>
      <c r="Y438" s="179"/>
      <c r="Z438" s="179"/>
      <c r="AA438" s="179"/>
      <c r="AB438" s="179"/>
      <c r="AC438" s="179"/>
      <c r="AD438" s="179"/>
      <c r="AE438" s="179"/>
      <c r="AF438" s="179"/>
      <c r="AG438" s="179"/>
      <c r="AH438" s="179"/>
      <c r="AI438" s="179"/>
      <c r="AJ438" s="179"/>
      <c r="AK438" s="179"/>
      <c r="AL438" s="179"/>
      <c r="AM438" s="179"/>
      <c r="AN438" s="179"/>
      <c r="AO438" s="179"/>
    </row>
    <row r="439" spans="1:41" x14ac:dyDescent="0.2">
      <c r="A439" s="18"/>
      <c r="B439" s="250"/>
      <c r="C439" s="19"/>
      <c r="D439" s="427" t="str">
        <f t="shared" si="34"/>
        <v/>
      </c>
      <c r="E439" s="428">
        <v>437</v>
      </c>
      <c r="F439" s="429">
        <f>Berechnung!Y443</f>
        <v>1</v>
      </c>
      <c r="G439" s="435" t="s">
        <v>810</v>
      </c>
      <c r="H439" s="431" t="s">
        <v>223</v>
      </c>
      <c r="I439" s="432" t="s">
        <v>809</v>
      </c>
      <c r="J439" s="7">
        <f t="shared" si="31"/>
        <v>0</v>
      </c>
      <c r="K439" s="356" t="e">
        <f t="shared" si="32"/>
        <v>#N/A</v>
      </c>
      <c r="L439" s="180" t="b">
        <f t="shared" si="33"/>
        <v>1</v>
      </c>
      <c r="M439" s="433"/>
      <c r="N439" s="179"/>
      <c r="O439" s="179"/>
      <c r="P439" s="179"/>
      <c r="Q439" s="179"/>
      <c r="R439" s="179"/>
      <c r="S439" s="179"/>
      <c r="T439" s="179"/>
      <c r="U439" s="179"/>
      <c r="V439" s="179"/>
      <c r="W439" s="179"/>
      <c r="X439" s="179"/>
      <c r="Y439" s="179"/>
      <c r="Z439" s="179"/>
      <c r="AA439" s="179"/>
      <c r="AB439" s="179"/>
      <c r="AC439" s="179"/>
      <c r="AD439" s="179"/>
      <c r="AE439" s="179"/>
      <c r="AF439" s="179"/>
      <c r="AG439" s="179"/>
      <c r="AH439" s="179"/>
      <c r="AI439" s="179"/>
      <c r="AJ439" s="179"/>
      <c r="AK439" s="179"/>
      <c r="AL439" s="179"/>
      <c r="AM439" s="179"/>
      <c r="AN439" s="179"/>
      <c r="AO439" s="179"/>
    </row>
    <row r="440" spans="1:41" x14ac:dyDescent="0.2">
      <c r="A440" s="18"/>
      <c r="B440" s="250"/>
      <c r="C440" s="19"/>
      <c r="D440" s="427" t="str">
        <f t="shared" si="34"/>
        <v/>
      </c>
      <c r="E440" s="434">
        <v>438</v>
      </c>
      <c r="F440" s="429">
        <f>Berechnung!Y444</f>
        <v>0.5</v>
      </c>
      <c r="G440" s="435" t="s">
        <v>278</v>
      </c>
      <c r="H440" s="431" t="s">
        <v>223</v>
      </c>
      <c r="I440" s="432" t="s">
        <v>811</v>
      </c>
      <c r="J440" s="7">
        <f t="shared" si="31"/>
        <v>0</v>
      </c>
      <c r="K440" s="356" t="e">
        <f t="shared" si="32"/>
        <v>#N/A</v>
      </c>
      <c r="L440" s="180" t="b">
        <f t="shared" si="33"/>
        <v>1</v>
      </c>
      <c r="M440" s="433"/>
      <c r="N440" s="179"/>
      <c r="O440" s="179"/>
      <c r="P440" s="179"/>
      <c r="Q440" s="179"/>
      <c r="R440" s="179"/>
      <c r="S440" s="179"/>
      <c r="T440" s="179"/>
      <c r="U440" s="179"/>
      <c r="V440" s="179"/>
      <c r="W440" s="179"/>
      <c r="X440" s="179"/>
      <c r="Y440" s="179"/>
      <c r="Z440" s="179"/>
      <c r="AA440" s="179"/>
      <c r="AB440" s="179"/>
      <c r="AC440" s="179"/>
      <c r="AD440" s="179"/>
      <c r="AE440" s="179"/>
      <c r="AF440" s="179"/>
      <c r="AG440" s="179"/>
      <c r="AH440" s="179"/>
      <c r="AI440" s="179"/>
      <c r="AJ440" s="179"/>
      <c r="AK440" s="179"/>
      <c r="AL440" s="179"/>
      <c r="AM440" s="179"/>
      <c r="AN440" s="179"/>
      <c r="AO440" s="179"/>
    </row>
    <row r="441" spans="1:41" x14ac:dyDescent="0.2">
      <c r="A441" s="18"/>
      <c r="B441" s="250"/>
      <c r="C441" s="19"/>
      <c r="D441" s="427" t="str">
        <f t="shared" si="34"/>
        <v/>
      </c>
      <c r="E441" s="428">
        <v>439</v>
      </c>
      <c r="F441" s="429">
        <f>Berechnung!Y445</f>
        <v>1</v>
      </c>
      <c r="G441" s="435" t="s">
        <v>278</v>
      </c>
      <c r="H441" s="431" t="s">
        <v>223</v>
      </c>
      <c r="I441" s="432" t="s">
        <v>841</v>
      </c>
      <c r="J441" s="7">
        <f t="shared" si="31"/>
        <v>0</v>
      </c>
      <c r="K441" s="356" t="e">
        <f t="shared" si="32"/>
        <v>#N/A</v>
      </c>
      <c r="L441" s="180" t="b">
        <f t="shared" si="33"/>
        <v>1</v>
      </c>
      <c r="M441" s="433"/>
      <c r="N441" s="179"/>
      <c r="O441" s="179"/>
      <c r="P441" s="179"/>
      <c r="Q441" s="179"/>
      <c r="R441" s="179"/>
      <c r="S441" s="179"/>
      <c r="T441" s="179"/>
      <c r="U441" s="179"/>
      <c r="V441" s="179"/>
      <c r="W441" s="179"/>
      <c r="X441" s="179"/>
      <c r="Y441" s="179"/>
      <c r="Z441" s="179"/>
      <c r="AA441" s="179"/>
      <c r="AB441" s="179"/>
      <c r="AC441" s="179"/>
      <c r="AD441" s="179"/>
      <c r="AE441" s="179"/>
      <c r="AF441" s="179"/>
      <c r="AG441" s="179"/>
      <c r="AH441" s="179"/>
      <c r="AI441" s="179"/>
      <c r="AJ441" s="179"/>
      <c r="AK441" s="179"/>
      <c r="AL441" s="179"/>
      <c r="AM441" s="179"/>
      <c r="AN441" s="179"/>
      <c r="AO441" s="179"/>
    </row>
    <row r="442" spans="1:41" x14ac:dyDescent="0.2">
      <c r="A442" s="18"/>
      <c r="B442" s="250"/>
      <c r="C442" s="19"/>
      <c r="D442" s="427" t="str">
        <f t="shared" si="34"/>
        <v/>
      </c>
      <c r="E442" s="434">
        <v>440</v>
      </c>
      <c r="F442" s="429">
        <f>Berechnung!Y446</f>
        <v>1</v>
      </c>
      <c r="G442" s="435" t="s">
        <v>278</v>
      </c>
      <c r="H442" s="431" t="s">
        <v>223</v>
      </c>
      <c r="I442" s="432" t="s">
        <v>842</v>
      </c>
      <c r="J442" s="7">
        <f t="shared" si="31"/>
        <v>0</v>
      </c>
      <c r="K442" s="356" t="e">
        <f t="shared" si="32"/>
        <v>#N/A</v>
      </c>
      <c r="L442" s="180" t="b">
        <f t="shared" si="33"/>
        <v>1</v>
      </c>
      <c r="M442" s="433"/>
      <c r="N442" s="179"/>
      <c r="O442" s="179"/>
      <c r="P442" s="179"/>
      <c r="Q442" s="179"/>
      <c r="R442" s="179"/>
      <c r="S442" s="179"/>
      <c r="T442" s="179"/>
      <c r="U442" s="179"/>
      <c r="V442" s="179"/>
      <c r="W442" s="179"/>
      <c r="X442" s="179"/>
      <c r="Y442" s="179"/>
      <c r="Z442" s="179"/>
      <c r="AA442" s="179"/>
      <c r="AB442" s="179"/>
      <c r="AC442" s="179"/>
      <c r="AD442" s="179"/>
      <c r="AE442" s="179"/>
      <c r="AF442" s="179"/>
      <c r="AG442" s="179"/>
      <c r="AH442" s="179"/>
      <c r="AI442" s="179"/>
      <c r="AJ442" s="179"/>
      <c r="AK442" s="179"/>
      <c r="AL442" s="179"/>
      <c r="AM442" s="179"/>
      <c r="AN442" s="179"/>
      <c r="AO442" s="179"/>
    </row>
    <row r="443" spans="1:41" x14ac:dyDescent="0.2">
      <c r="A443" s="18"/>
      <c r="B443" s="250"/>
      <c r="C443" s="19"/>
      <c r="D443" s="427" t="str">
        <f t="shared" si="34"/>
        <v/>
      </c>
      <c r="E443" s="428">
        <v>441</v>
      </c>
      <c r="F443" s="429">
        <f>Berechnung!Y447</f>
        <v>0.5</v>
      </c>
      <c r="G443" s="435" t="s">
        <v>279</v>
      </c>
      <c r="H443" s="431" t="s">
        <v>223</v>
      </c>
      <c r="I443" s="432" t="s">
        <v>746</v>
      </c>
      <c r="J443" s="7">
        <f t="shared" si="31"/>
        <v>0</v>
      </c>
      <c r="K443" s="356" t="e">
        <f t="shared" si="32"/>
        <v>#N/A</v>
      </c>
      <c r="L443" s="180" t="b">
        <f t="shared" si="33"/>
        <v>1</v>
      </c>
      <c r="M443" s="433"/>
      <c r="N443" s="179"/>
      <c r="O443" s="179"/>
      <c r="P443" s="179"/>
      <c r="Q443" s="179"/>
      <c r="R443" s="179"/>
      <c r="S443" s="179"/>
      <c r="T443" s="179"/>
      <c r="U443" s="179"/>
      <c r="V443" s="179"/>
      <c r="W443" s="179"/>
      <c r="X443" s="179"/>
      <c r="Y443" s="179"/>
      <c r="Z443" s="179"/>
      <c r="AA443" s="179"/>
      <c r="AB443" s="179"/>
      <c r="AC443" s="179"/>
      <c r="AD443" s="179"/>
      <c r="AE443" s="179"/>
      <c r="AF443" s="179"/>
      <c r="AG443" s="179"/>
      <c r="AH443" s="179"/>
      <c r="AI443" s="179"/>
      <c r="AJ443" s="179"/>
      <c r="AK443" s="179"/>
      <c r="AL443" s="179"/>
      <c r="AM443" s="179"/>
      <c r="AN443" s="179"/>
      <c r="AO443" s="179"/>
    </row>
    <row r="444" spans="1:41" x14ac:dyDescent="0.2">
      <c r="A444" s="18"/>
      <c r="B444" s="250"/>
      <c r="C444" s="19"/>
      <c r="D444" s="427" t="str">
        <f t="shared" si="34"/>
        <v/>
      </c>
      <c r="E444" s="434">
        <v>442</v>
      </c>
      <c r="F444" s="429">
        <f>Berechnung!Y448</f>
        <v>1</v>
      </c>
      <c r="G444" s="435" t="s">
        <v>279</v>
      </c>
      <c r="H444" s="431" t="s">
        <v>223</v>
      </c>
      <c r="I444" s="432" t="s">
        <v>845</v>
      </c>
      <c r="J444" s="7">
        <f t="shared" si="31"/>
        <v>0</v>
      </c>
      <c r="K444" s="356" t="e">
        <f t="shared" si="32"/>
        <v>#N/A</v>
      </c>
      <c r="L444" s="180" t="b">
        <f t="shared" si="33"/>
        <v>1</v>
      </c>
      <c r="M444" s="433"/>
      <c r="N444" s="179"/>
      <c r="O444" s="179"/>
      <c r="P444" s="179"/>
      <c r="Q444" s="179"/>
      <c r="R444" s="179"/>
      <c r="S444" s="179"/>
      <c r="T444" s="179"/>
      <c r="U444" s="179"/>
      <c r="V444" s="179"/>
      <c r="W444" s="179"/>
      <c r="X444" s="179"/>
      <c r="Y444" s="179"/>
      <c r="Z444" s="179"/>
      <c r="AA444" s="179"/>
      <c r="AB444" s="179"/>
      <c r="AC444" s="179"/>
      <c r="AD444" s="179"/>
      <c r="AE444" s="179"/>
      <c r="AF444" s="179"/>
      <c r="AG444" s="179"/>
      <c r="AH444" s="179"/>
      <c r="AI444" s="179"/>
      <c r="AJ444" s="179"/>
      <c r="AK444" s="179"/>
      <c r="AL444" s="179"/>
      <c r="AM444" s="179"/>
      <c r="AN444" s="179"/>
      <c r="AO444" s="179"/>
    </row>
    <row r="445" spans="1:41" x14ac:dyDescent="0.2">
      <c r="A445" s="18"/>
      <c r="B445" s="250"/>
      <c r="C445" s="19"/>
      <c r="D445" s="427" t="str">
        <f t="shared" si="34"/>
        <v/>
      </c>
      <c r="E445" s="428">
        <v>443</v>
      </c>
      <c r="F445" s="429">
        <f>Berechnung!Y449</f>
        <v>1</v>
      </c>
      <c r="G445" s="435" t="s">
        <v>279</v>
      </c>
      <c r="H445" s="431" t="s">
        <v>223</v>
      </c>
      <c r="I445" s="432" t="s">
        <v>846</v>
      </c>
      <c r="J445" s="7">
        <f t="shared" si="31"/>
        <v>0</v>
      </c>
      <c r="K445" s="356" t="e">
        <f t="shared" si="32"/>
        <v>#N/A</v>
      </c>
      <c r="L445" s="180" t="b">
        <f t="shared" si="33"/>
        <v>1</v>
      </c>
      <c r="M445" s="433"/>
      <c r="N445" s="179"/>
      <c r="O445" s="179"/>
      <c r="P445" s="179"/>
      <c r="Q445" s="179"/>
      <c r="R445" s="179"/>
      <c r="S445" s="179"/>
      <c r="T445" s="179"/>
      <c r="U445" s="179"/>
      <c r="V445" s="179"/>
      <c r="W445" s="179"/>
      <c r="X445" s="179"/>
      <c r="Y445" s="179"/>
      <c r="Z445" s="179"/>
      <c r="AA445" s="179"/>
      <c r="AB445" s="179"/>
      <c r="AC445" s="179"/>
      <c r="AD445" s="179"/>
      <c r="AE445" s="179"/>
      <c r="AF445" s="179"/>
      <c r="AG445" s="179"/>
      <c r="AH445" s="179"/>
      <c r="AI445" s="179"/>
      <c r="AJ445" s="179"/>
      <c r="AK445" s="179"/>
      <c r="AL445" s="179"/>
      <c r="AM445" s="179"/>
      <c r="AN445" s="179"/>
      <c r="AO445" s="179"/>
    </row>
    <row r="446" spans="1:41" x14ac:dyDescent="0.2">
      <c r="A446" s="18"/>
      <c r="B446" s="250"/>
      <c r="C446" s="19"/>
      <c r="D446" s="427" t="str">
        <f t="shared" si="34"/>
        <v/>
      </c>
      <c r="E446" s="434">
        <v>444</v>
      </c>
      <c r="F446" s="429">
        <f>Berechnung!Y450</f>
        <v>1</v>
      </c>
      <c r="G446" s="435" t="s">
        <v>279</v>
      </c>
      <c r="H446" s="431" t="s">
        <v>223</v>
      </c>
      <c r="I446" s="432" t="s">
        <v>796</v>
      </c>
      <c r="J446" s="7">
        <f t="shared" si="31"/>
        <v>0</v>
      </c>
      <c r="K446" s="356" t="e">
        <f t="shared" si="32"/>
        <v>#N/A</v>
      </c>
      <c r="L446" s="180" t="b">
        <f t="shared" si="33"/>
        <v>1</v>
      </c>
      <c r="M446" s="433"/>
      <c r="N446" s="179"/>
      <c r="O446" s="179"/>
      <c r="P446" s="179"/>
      <c r="Q446" s="179"/>
      <c r="R446" s="179"/>
      <c r="S446" s="179"/>
      <c r="T446" s="179"/>
      <c r="U446" s="179"/>
      <c r="V446" s="179"/>
      <c r="W446" s="179"/>
      <c r="X446" s="179"/>
      <c r="Y446" s="179"/>
      <c r="Z446" s="179"/>
      <c r="AA446" s="179"/>
      <c r="AB446" s="179"/>
      <c r="AC446" s="179"/>
      <c r="AD446" s="179"/>
      <c r="AE446" s="179"/>
      <c r="AF446" s="179"/>
      <c r="AG446" s="179"/>
      <c r="AH446" s="179"/>
      <c r="AI446" s="179"/>
      <c r="AJ446" s="179"/>
      <c r="AK446" s="179"/>
      <c r="AL446" s="179"/>
      <c r="AM446" s="179"/>
      <c r="AN446" s="179"/>
      <c r="AO446" s="179"/>
    </row>
    <row r="447" spans="1:41" x14ac:dyDescent="0.2">
      <c r="A447" s="18"/>
      <c r="B447" s="250"/>
      <c r="C447" s="19"/>
      <c r="D447" s="427" t="str">
        <f t="shared" si="34"/>
        <v/>
      </c>
      <c r="E447" s="428">
        <v>445</v>
      </c>
      <c r="F447" s="429">
        <f>Berechnung!Y451</f>
        <v>0.5</v>
      </c>
      <c r="G447" s="435"/>
      <c r="H447" s="431" t="s">
        <v>223</v>
      </c>
      <c r="I447" s="432" t="s">
        <v>280</v>
      </c>
      <c r="J447" s="7">
        <f t="shared" si="31"/>
        <v>0</v>
      </c>
      <c r="K447" s="356" t="e">
        <f t="shared" si="32"/>
        <v>#N/A</v>
      </c>
      <c r="L447" s="180" t="b">
        <f t="shared" si="33"/>
        <v>1</v>
      </c>
      <c r="M447" s="433"/>
      <c r="N447" s="179"/>
      <c r="O447" s="179"/>
      <c r="P447" s="179"/>
      <c r="Q447" s="179"/>
      <c r="R447" s="179"/>
      <c r="S447" s="179"/>
      <c r="T447" s="179"/>
      <c r="U447" s="179"/>
      <c r="V447" s="179"/>
      <c r="W447" s="179"/>
      <c r="X447" s="179"/>
      <c r="Y447" s="179"/>
      <c r="Z447" s="179"/>
      <c r="AA447" s="179"/>
      <c r="AB447" s="179"/>
      <c r="AC447" s="179"/>
      <c r="AD447" s="179"/>
      <c r="AE447" s="179"/>
      <c r="AF447" s="179"/>
      <c r="AG447" s="179"/>
      <c r="AH447" s="179"/>
      <c r="AI447" s="179"/>
      <c r="AJ447" s="179"/>
      <c r="AK447" s="179"/>
      <c r="AL447" s="179"/>
      <c r="AM447" s="179"/>
      <c r="AN447" s="179"/>
      <c r="AO447" s="179"/>
    </row>
    <row r="448" spans="1:41" x14ac:dyDescent="0.2">
      <c r="A448" s="18"/>
      <c r="B448" s="250"/>
      <c r="C448" s="19"/>
      <c r="D448" s="427" t="str">
        <f t="shared" si="34"/>
        <v/>
      </c>
      <c r="E448" s="434">
        <v>446</v>
      </c>
      <c r="F448" s="429">
        <f>Berechnung!Y452</f>
        <v>4</v>
      </c>
      <c r="G448" s="435" t="s">
        <v>282</v>
      </c>
      <c r="H448" s="452" t="s">
        <v>281</v>
      </c>
      <c r="I448" s="432" t="s">
        <v>855</v>
      </c>
      <c r="J448" s="7">
        <f t="shared" si="31"/>
        <v>0</v>
      </c>
      <c r="K448" s="356" t="e">
        <f t="shared" si="32"/>
        <v>#N/A</v>
      </c>
      <c r="L448" s="180" t="b">
        <f t="shared" si="33"/>
        <v>1</v>
      </c>
      <c r="M448" s="433"/>
      <c r="N448" s="179"/>
      <c r="O448" s="179"/>
      <c r="P448" s="179"/>
      <c r="Q448" s="179"/>
      <c r="R448" s="179"/>
      <c r="S448" s="179"/>
      <c r="T448" s="179"/>
      <c r="U448" s="179"/>
      <c r="V448" s="179"/>
      <c r="W448" s="179"/>
      <c r="X448" s="179"/>
      <c r="Y448" s="179"/>
      <c r="Z448" s="179"/>
      <c r="AA448" s="179"/>
      <c r="AB448" s="179"/>
      <c r="AC448" s="179"/>
      <c r="AD448" s="179"/>
      <c r="AE448" s="179"/>
      <c r="AF448" s="179"/>
      <c r="AG448" s="179"/>
      <c r="AH448" s="179"/>
      <c r="AI448" s="179"/>
      <c r="AJ448" s="179"/>
      <c r="AK448" s="179"/>
      <c r="AL448" s="179"/>
      <c r="AM448" s="179"/>
      <c r="AN448" s="179"/>
      <c r="AO448" s="179"/>
    </row>
    <row r="449" spans="1:41" x14ac:dyDescent="0.2">
      <c r="A449" s="18"/>
      <c r="B449" s="250"/>
      <c r="C449" s="19"/>
      <c r="D449" s="427" t="str">
        <f t="shared" si="34"/>
        <v/>
      </c>
      <c r="E449" s="428">
        <v>447</v>
      </c>
      <c r="F449" s="429">
        <f>Berechnung!Y453</f>
        <v>4</v>
      </c>
      <c r="G449" s="435" t="s">
        <v>282</v>
      </c>
      <c r="H449" s="452" t="s">
        <v>281</v>
      </c>
      <c r="I449" s="432" t="s">
        <v>856</v>
      </c>
      <c r="J449" s="7">
        <f t="shared" si="31"/>
        <v>0</v>
      </c>
      <c r="K449" s="356" t="e">
        <f t="shared" si="32"/>
        <v>#N/A</v>
      </c>
      <c r="L449" s="180" t="b">
        <f t="shared" si="33"/>
        <v>1</v>
      </c>
      <c r="M449" s="433"/>
      <c r="N449" s="179"/>
      <c r="O449" s="179"/>
      <c r="P449" s="179"/>
      <c r="Q449" s="179"/>
      <c r="R449" s="179"/>
      <c r="S449" s="179"/>
      <c r="T449" s="179"/>
      <c r="U449" s="179"/>
      <c r="V449" s="179"/>
      <c r="W449" s="179"/>
      <c r="X449" s="179"/>
      <c r="Y449" s="179"/>
      <c r="Z449" s="179"/>
      <c r="AA449" s="179"/>
      <c r="AB449" s="179"/>
      <c r="AC449" s="179"/>
      <c r="AD449" s="179"/>
      <c r="AE449" s="179"/>
      <c r="AF449" s="179"/>
      <c r="AG449" s="179"/>
      <c r="AH449" s="179"/>
      <c r="AI449" s="179"/>
      <c r="AJ449" s="179"/>
      <c r="AK449" s="179"/>
      <c r="AL449" s="179"/>
      <c r="AM449" s="179"/>
      <c r="AN449" s="179"/>
      <c r="AO449" s="179"/>
    </row>
    <row r="450" spans="1:41" x14ac:dyDescent="0.2">
      <c r="A450" s="18"/>
      <c r="B450" s="250"/>
      <c r="C450" s="19"/>
      <c r="D450" s="427" t="str">
        <f t="shared" si="34"/>
        <v/>
      </c>
      <c r="E450" s="434">
        <v>448</v>
      </c>
      <c r="F450" s="429">
        <f>Berechnung!Y455</f>
        <v>8</v>
      </c>
      <c r="G450" s="435" t="s">
        <v>282</v>
      </c>
      <c r="H450" s="452" t="s">
        <v>281</v>
      </c>
      <c r="I450" s="432" t="s">
        <v>743</v>
      </c>
      <c r="J450" s="7">
        <f t="shared" si="31"/>
        <v>0</v>
      </c>
      <c r="K450" s="356" t="e">
        <f t="shared" si="32"/>
        <v>#N/A</v>
      </c>
      <c r="L450" s="180" t="b">
        <f t="shared" si="33"/>
        <v>1</v>
      </c>
      <c r="M450" s="433"/>
      <c r="N450" s="179"/>
      <c r="O450" s="179"/>
      <c r="P450" s="179"/>
      <c r="Q450" s="179"/>
      <c r="R450" s="179"/>
      <c r="S450" s="179"/>
      <c r="T450" s="179"/>
      <c r="U450" s="179"/>
      <c r="V450" s="179"/>
      <c r="W450" s="179"/>
      <c r="X450" s="179"/>
      <c r="Y450" s="179"/>
      <c r="Z450" s="179"/>
      <c r="AA450" s="179"/>
      <c r="AB450" s="179"/>
      <c r="AC450" s="179"/>
      <c r="AD450" s="179"/>
      <c r="AE450" s="179"/>
      <c r="AF450" s="179"/>
      <c r="AG450" s="179"/>
      <c r="AH450" s="179"/>
      <c r="AI450" s="179"/>
      <c r="AJ450" s="179"/>
      <c r="AK450" s="179"/>
      <c r="AL450" s="179"/>
      <c r="AM450" s="179"/>
      <c r="AN450" s="179"/>
      <c r="AO450" s="179"/>
    </row>
    <row r="451" spans="1:41" x14ac:dyDescent="0.2">
      <c r="A451" s="18"/>
      <c r="B451" s="250"/>
      <c r="C451" s="19"/>
      <c r="D451" s="427" t="str">
        <f t="shared" si="34"/>
        <v/>
      </c>
      <c r="E451" s="428">
        <v>449</v>
      </c>
      <c r="F451" s="429">
        <f>Berechnung!Y456</f>
        <v>8</v>
      </c>
      <c r="G451" s="435" t="s">
        <v>282</v>
      </c>
      <c r="H451" s="452" t="s">
        <v>281</v>
      </c>
      <c r="I451" s="453" t="s">
        <v>862</v>
      </c>
      <c r="J451" s="7">
        <f t="shared" si="31"/>
        <v>0</v>
      </c>
      <c r="K451" s="356" t="e">
        <f t="shared" si="32"/>
        <v>#N/A</v>
      </c>
      <c r="L451" s="180" t="b">
        <f t="shared" si="33"/>
        <v>1</v>
      </c>
      <c r="M451" s="433"/>
      <c r="N451" s="179"/>
      <c r="O451" s="179"/>
      <c r="P451" s="179"/>
      <c r="Q451" s="179"/>
      <c r="R451" s="179"/>
      <c r="S451" s="179"/>
      <c r="T451" s="179"/>
      <c r="U451" s="179"/>
      <c r="V451" s="179"/>
      <c r="W451" s="179"/>
      <c r="X451" s="179"/>
      <c r="Y451" s="179"/>
      <c r="Z451" s="179"/>
      <c r="AA451" s="179"/>
      <c r="AB451" s="179"/>
      <c r="AC451" s="179"/>
      <c r="AD451" s="179"/>
      <c r="AE451" s="179"/>
      <c r="AF451" s="179"/>
      <c r="AG451" s="179"/>
      <c r="AH451" s="179"/>
      <c r="AI451" s="179"/>
      <c r="AJ451" s="179"/>
      <c r="AK451" s="179"/>
      <c r="AL451" s="179"/>
      <c r="AM451" s="179"/>
      <c r="AN451" s="179"/>
      <c r="AO451" s="179"/>
    </row>
    <row r="452" spans="1:41" x14ac:dyDescent="0.2">
      <c r="A452" s="18"/>
      <c r="B452" s="250"/>
      <c r="C452" s="19"/>
      <c r="D452" s="427" t="str">
        <f t="shared" si="34"/>
        <v/>
      </c>
      <c r="E452" s="434">
        <v>450</v>
      </c>
      <c r="F452" s="429">
        <f>Berechnung!Y458</f>
        <v>8</v>
      </c>
      <c r="G452" s="435" t="s">
        <v>282</v>
      </c>
      <c r="H452" s="454" t="s">
        <v>281</v>
      </c>
      <c r="I452" s="453" t="s">
        <v>863</v>
      </c>
      <c r="J452" s="7">
        <f t="shared" si="31"/>
        <v>0</v>
      </c>
      <c r="K452" s="356" t="e">
        <f t="shared" si="32"/>
        <v>#N/A</v>
      </c>
      <c r="L452" s="180" t="b">
        <f t="shared" si="33"/>
        <v>1</v>
      </c>
      <c r="M452" s="433"/>
      <c r="N452" s="179"/>
      <c r="O452" s="179"/>
      <c r="P452" s="179"/>
      <c r="Q452" s="179"/>
      <c r="R452" s="179"/>
      <c r="S452" s="179"/>
      <c r="T452" s="179"/>
      <c r="U452" s="179"/>
      <c r="V452" s="179"/>
      <c r="W452" s="179"/>
      <c r="X452" s="179"/>
      <c r="Y452" s="179"/>
      <c r="Z452" s="179"/>
      <c r="AA452" s="179"/>
      <c r="AB452" s="179"/>
      <c r="AC452" s="179"/>
      <c r="AD452" s="179"/>
      <c r="AE452" s="179"/>
      <c r="AF452" s="179"/>
      <c r="AG452" s="179"/>
      <c r="AH452" s="179"/>
      <c r="AI452" s="179"/>
      <c r="AJ452" s="179"/>
      <c r="AK452" s="179"/>
      <c r="AL452" s="179"/>
      <c r="AM452" s="179"/>
      <c r="AN452" s="179"/>
      <c r="AO452" s="179"/>
    </row>
    <row r="453" spans="1:41" x14ac:dyDescent="0.2">
      <c r="A453" s="18"/>
      <c r="B453" s="250"/>
      <c r="C453" s="19"/>
      <c r="D453" s="427" t="str">
        <f t="shared" si="34"/>
        <v/>
      </c>
      <c r="E453" s="428">
        <v>451</v>
      </c>
      <c r="F453" s="429">
        <f>Berechnung!Y459</f>
        <v>4</v>
      </c>
      <c r="G453" s="435" t="s">
        <v>282</v>
      </c>
      <c r="H453" s="452" t="s">
        <v>281</v>
      </c>
      <c r="I453" s="453" t="s">
        <v>1186</v>
      </c>
      <c r="J453" s="7">
        <f t="shared" ref="J453:J516" si="35">IF(L453=TRUE,0,K453)</f>
        <v>0</v>
      </c>
      <c r="K453" s="356" t="e">
        <f t="shared" si="32"/>
        <v>#N/A</v>
      </c>
      <c r="L453" s="180" t="b">
        <f t="shared" si="33"/>
        <v>1</v>
      </c>
      <c r="M453" s="433"/>
      <c r="N453" s="179"/>
      <c r="O453" s="179"/>
      <c r="P453" s="179"/>
      <c r="Q453" s="179"/>
      <c r="R453" s="179"/>
      <c r="S453" s="179"/>
      <c r="T453" s="179"/>
      <c r="U453" s="179"/>
      <c r="V453" s="179"/>
      <c r="W453" s="179"/>
      <c r="X453" s="179"/>
      <c r="Y453" s="179"/>
      <c r="Z453" s="179"/>
      <c r="AA453" s="179"/>
      <c r="AB453" s="179"/>
      <c r="AC453" s="179"/>
      <c r="AD453" s="179"/>
      <c r="AE453" s="179"/>
      <c r="AF453" s="179"/>
      <c r="AG453" s="179"/>
      <c r="AH453" s="179"/>
      <c r="AI453" s="179"/>
      <c r="AJ453" s="179"/>
      <c r="AK453" s="179"/>
      <c r="AL453" s="179"/>
      <c r="AM453" s="179"/>
      <c r="AN453" s="179"/>
      <c r="AO453" s="179"/>
    </row>
    <row r="454" spans="1:41" x14ac:dyDescent="0.2">
      <c r="A454" s="18"/>
      <c r="B454" s="250"/>
      <c r="C454" s="19"/>
      <c r="D454" s="427" t="str">
        <f t="shared" si="34"/>
        <v/>
      </c>
      <c r="E454" s="434">
        <v>452</v>
      </c>
      <c r="F454" s="429">
        <f>Berechnung!Y460</f>
        <v>2</v>
      </c>
      <c r="G454" s="435" t="s">
        <v>282</v>
      </c>
      <c r="H454" s="452" t="s">
        <v>281</v>
      </c>
      <c r="I454" s="453" t="s">
        <v>283</v>
      </c>
      <c r="J454" s="7">
        <f t="shared" si="35"/>
        <v>0</v>
      </c>
      <c r="K454" s="356" t="e">
        <f t="shared" ref="K454:K517" si="36">IF(I454="","",VLOOKUP(I454,$B$2:$C$906,2,FALSE))</f>
        <v>#N/A</v>
      </c>
      <c r="L454" s="180" t="b">
        <f t="shared" ref="L454:L517" si="37">ISNA(K454&lt;=0)</f>
        <v>1</v>
      </c>
      <c r="M454" s="433"/>
      <c r="N454" s="179"/>
      <c r="O454" s="179"/>
      <c r="P454" s="179"/>
      <c r="Q454" s="179"/>
      <c r="R454" s="179"/>
      <c r="S454" s="179"/>
      <c r="T454" s="179"/>
      <c r="U454" s="179"/>
      <c r="V454" s="179"/>
      <c r="W454" s="179"/>
      <c r="X454" s="179"/>
      <c r="Y454" s="179"/>
      <c r="Z454" s="179"/>
      <c r="AA454" s="179"/>
      <c r="AB454" s="179"/>
      <c r="AC454" s="179"/>
      <c r="AD454" s="179"/>
      <c r="AE454" s="179"/>
      <c r="AF454" s="179"/>
      <c r="AG454" s="179"/>
      <c r="AH454" s="179"/>
      <c r="AI454" s="179"/>
      <c r="AJ454" s="179"/>
      <c r="AK454" s="179"/>
      <c r="AL454" s="179"/>
      <c r="AM454" s="179"/>
      <c r="AN454" s="179"/>
      <c r="AO454" s="179"/>
    </row>
    <row r="455" spans="1:41" x14ac:dyDescent="0.2">
      <c r="A455" s="18"/>
      <c r="B455" s="250"/>
      <c r="C455" s="19"/>
      <c r="D455" s="427" t="str">
        <f t="shared" si="34"/>
        <v/>
      </c>
      <c r="E455" s="428">
        <v>453</v>
      </c>
      <c r="F455" s="429">
        <f>Berechnung!Y461</f>
        <v>2</v>
      </c>
      <c r="G455" s="435" t="s">
        <v>282</v>
      </c>
      <c r="H455" s="452" t="s">
        <v>281</v>
      </c>
      <c r="I455" s="453" t="s">
        <v>284</v>
      </c>
      <c r="J455" s="7">
        <f t="shared" si="35"/>
        <v>0</v>
      </c>
      <c r="K455" s="356" t="e">
        <f t="shared" si="36"/>
        <v>#N/A</v>
      </c>
      <c r="L455" s="180" t="b">
        <f t="shared" si="37"/>
        <v>1</v>
      </c>
      <c r="M455" s="433"/>
      <c r="N455" s="179"/>
      <c r="O455" s="179"/>
      <c r="P455" s="179"/>
      <c r="Q455" s="179"/>
      <c r="R455" s="179"/>
      <c r="S455" s="179"/>
      <c r="T455" s="179"/>
      <c r="U455" s="179"/>
      <c r="V455" s="179"/>
      <c r="W455" s="179"/>
      <c r="X455" s="179"/>
      <c r="Y455" s="179"/>
      <c r="Z455" s="179"/>
      <c r="AA455" s="179"/>
      <c r="AB455" s="179"/>
      <c r="AC455" s="179"/>
      <c r="AD455" s="179"/>
      <c r="AE455" s="179"/>
      <c r="AF455" s="179"/>
      <c r="AG455" s="179"/>
      <c r="AH455" s="179"/>
      <c r="AI455" s="179"/>
      <c r="AJ455" s="179"/>
      <c r="AK455" s="179"/>
      <c r="AL455" s="179"/>
      <c r="AM455" s="179"/>
      <c r="AN455" s="179"/>
      <c r="AO455" s="179"/>
    </row>
    <row r="456" spans="1:41" x14ac:dyDescent="0.2">
      <c r="A456" s="18"/>
      <c r="B456" s="250"/>
      <c r="C456" s="19"/>
      <c r="D456" s="427" t="str">
        <f t="shared" si="34"/>
        <v/>
      </c>
      <c r="E456" s="434">
        <v>454</v>
      </c>
      <c r="F456" s="429">
        <f>Berechnung!Y462</f>
        <v>4</v>
      </c>
      <c r="G456" s="435" t="s">
        <v>282</v>
      </c>
      <c r="H456" s="452" t="s">
        <v>281</v>
      </c>
      <c r="I456" s="453" t="s">
        <v>2701</v>
      </c>
      <c r="J456" s="7">
        <f t="shared" si="35"/>
        <v>0</v>
      </c>
      <c r="K456" s="356" t="e">
        <f t="shared" si="36"/>
        <v>#N/A</v>
      </c>
      <c r="L456" s="180" t="b">
        <f t="shared" si="37"/>
        <v>1</v>
      </c>
      <c r="M456" s="433"/>
      <c r="N456" s="179"/>
      <c r="O456" s="179"/>
      <c r="P456" s="179"/>
      <c r="Q456" s="179"/>
      <c r="R456" s="179"/>
      <c r="S456" s="179"/>
      <c r="T456" s="179"/>
      <c r="U456" s="179"/>
      <c r="V456" s="179"/>
      <c r="W456" s="179"/>
      <c r="X456" s="179"/>
      <c r="Y456" s="179"/>
      <c r="Z456" s="179"/>
      <c r="AA456" s="179"/>
      <c r="AB456" s="179"/>
      <c r="AC456" s="179"/>
      <c r="AD456" s="179"/>
      <c r="AE456" s="179"/>
      <c r="AF456" s="179"/>
      <c r="AG456" s="179"/>
      <c r="AH456" s="179"/>
      <c r="AI456" s="179"/>
      <c r="AJ456" s="179"/>
      <c r="AK456" s="179"/>
      <c r="AL456" s="179"/>
      <c r="AM456" s="179"/>
      <c r="AN456" s="179"/>
      <c r="AO456" s="179"/>
    </row>
    <row r="457" spans="1:41" x14ac:dyDescent="0.2">
      <c r="A457" s="18"/>
      <c r="B457" s="250"/>
      <c r="C457" s="19"/>
      <c r="D457" s="427" t="str">
        <f t="shared" ref="D457:D520" si="38">IF(B457="","",VLOOKUP(B457,$I$2:$I$851,1,FALSE))</f>
        <v/>
      </c>
      <c r="E457" s="428">
        <v>455</v>
      </c>
      <c r="F457" s="429">
        <f>Berechnung!Y463</f>
        <v>4</v>
      </c>
      <c r="G457" s="435" t="s">
        <v>282</v>
      </c>
      <c r="H457" s="452" t="s">
        <v>281</v>
      </c>
      <c r="I457" s="453" t="s">
        <v>285</v>
      </c>
      <c r="J457" s="7">
        <f t="shared" si="35"/>
        <v>0</v>
      </c>
      <c r="K457" s="356" t="e">
        <f t="shared" si="36"/>
        <v>#N/A</v>
      </c>
      <c r="L457" s="180" t="b">
        <f t="shared" si="37"/>
        <v>1</v>
      </c>
      <c r="M457" s="433"/>
      <c r="N457" s="179"/>
      <c r="O457" s="179"/>
      <c r="P457" s="179"/>
      <c r="Q457" s="179"/>
      <c r="R457" s="179"/>
      <c r="S457" s="179"/>
      <c r="T457" s="179"/>
      <c r="U457" s="179"/>
      <c r="V457" s="179"/>
      <c r="W457" s="179"/>
      <c r="X457" s="179"/>
      <c r="Y457" s="179"/>
      <c r="Z457" s="179"/>
      <c r="AA457" s="179"/>
      <c r="AB457" s="179"/>
      <c r="AC457" s="179"/>
      <c r="AD457" s="179"/>
      <c r="AE457" s="179"/>
      <c r="AF457" s="179"/>
      <c r="AG457" s="179"/>
      <c r="AH457" s="179"/>
      <c r="AI457" s="179"/>
      <c r="AJ457" s="179"/>
      <c r="AK457" s="179"/>
      <c r="AL457" s="179"/>
      <c r="AM457" s="179"/>
      <c r="AN457" s="179"/>
      <c r="AO457" s="179"/>
    </row>
    <row r="458" spans="1:41" x14ac:dyDescent="0.2">
      <c r="A458" s="18"/>
      <c r="B458" s="250"/>
      <c r="C458" s="19"/>
      <c r="D458" s="427" t="str">
        <f t="shared" si="38"/>
        <v/>
      </c>
      <c r="E458" s="434">
        <v>456</v>
      </c>
      <c r="F458" s="429">
        <f>Berechnung!Y464</f>
        <v>8</v>
      </c>
      <c r="G458" s="435" t="s">
        <v>290</v>
      </c>
      <c r="H458" s="452" t="s">
        <v>281</v>
      </c>
      <c r="I458" s="453" t="s">
        <v>286</v>
      </c>
      <c r="J458" s="7">
        <f t="shared" si="35"/>
        <v>0</v>
      </c>
      <c r="K458" s="356" t="e">
        <f t="shared" si="36"/>
        <v>#N/A</v>
      </c>
      <c r="L458" s="180" t="b">
        <f t="shared" si="37"/>
        <v>1</v>
      </c>
      <c r="M458" s="433"/>
      <c r="N458" s="179"/>
      <c r="O458" s="179"/>
      <c r="P458" s="179"/>
      <c r="Q458" s="179"/>
      <c r="R458" s="179"/>
      <c r="S458" s="179"/>
      <c r="T458" s="179"/>
      <c r="U458" s="179"/>
      <c r="V458" s="179"/>
      <c r="W458" s="179"/>
      <c r="X458" s="179"/>
      <c r="Y458" s="179"/>
      <c r="Z458" s="179"/>
      <c r="AA458" s="179"/>
      <c r="AB458" s="179"/>
      <c r="AC458" s="179"/>
      <c r="AD458" s="179"/>
      <c r="AE458" s="179"/>
      <c r="AF458" s="179"/>
      <c r="AG458" s="179"/>
      <c r="AH458" s="179"/>
      <c r="AI458" s="179"/>
      <c r="AJ458" s="179"/>
      <c r="AK458" s="179"/>
      <c r="AL458" s="179"/>
      <c r="AM458" s="179"/>
      <c r="AN458" s="179"/>
      <c r="AO458" s="179"/>
    </row>
    <row r="459" spans="1:41" x14ac:dyDescent="0.2">
      <c r="A459" s="18"/>
      <c r="B459" s="250"/>
      <c r="C459" s="19"/>
      <c r="D459" s="427" t="str">
        <f t="shared" si="38"/>
        <v/>
      </c>
      <c r="E459" s="428">
        <v>457</v>
      </c>
      <c r="F459" s="429">
        <f>Berechnung!Y465</f>
        <v>2</v>
      </c>
      <c r="G459" s="435" t="s">
        <v>290</v>
      </c>
      <c r="H459" s="452" t="s">
        <v>281</v>
      </c>
      <c r="I459" s="453" t="s">
        <v>867</v>
      </c>
      <c r="J459" s="7">
        <f t="shared" si="35"/>
        <v>0</v>
      </c>
      <c r="K459" s="356" t="e">
        <f t="shared" si="36"/>
        <v>#N/A</v>
      </c>
      <c r="L459" s="180" t="b">
        <f t="shared" si="37"/>
        <v>1</v>
      </c>
      <c r="M459" s="433"/>
      <c r="N459" s="179"/>
      <c r="O459" s="179"/>
      <c r="P459" s="179"/>
      <c r="Q459" s="179"/>
      <c r="R459" s="179"/>
      <c r="S459" s="179"/>
      <c r="T459" s="179"/>
      <c r="U459" s="179"/>
      <c r="V459" s="179"/>
      <c r="W459" s="179"/>
      <c r="X459" s="179"/>
      <c r="Y459" s="179"/>
      <c r="Z459" s="179"/>
      <c r="AA459" s="179"/>
      <c r="AB459" s="179"/>
      <c r="AC459" s="179"/>
      <c r="AD459" s="179"/>
      <c r="AE459" s="179"/>
      <c r="AF459" s="179"/>
      <c r="AG459" s="179"/>
      <c r="AH459" s="179"/>
      <c r="AI459" s="179"/>
      <c r="AJ459" s="179"/>
      <c r="AK459" s="179"/>
      <c r="AL459" s="179"/>
      <c r="AM459" s="179"/>
      <c r="AN459" s="179"/>
      <c r="AO459" s="179"/>
    </row>
    <row r="460" spans="1:41" x14ac:dyDescent="0.2">
      <c r="A460" s="18"/>
      <c r="B460" s="250"/>
      <c r="C460" s="19"/>
      <c r="D460" s="427" t="str">
        <f t="shared" si="38"/>
        <v/>
      </c>
      <c r="E460" s="434">
        <v>458</v>
      </c>
      <c r="F460" s="429">
        <f>Berechnung!Y466</f>
        <v>4</v>
      </c>
      <c r="G460" s="435" t="s">
        <v>290</v>
      </c>
      <c r="H460" s="452" t="s">
        <v>281</v>
      </c>
      <c r="I460" s="453" t="s">
        <v>287</v>
      </c>
      <c r="J460" s="7">
        <f t="shared" si="35"/>
        <v>0</v>
      </c>
      <c r="K460" s="356" t="e">
        <f t="shared" si="36"/>
        <v>#N/A</v>
      </c>
      <c r="L460" s="180" t="b">
        <f t="shared" si="37"/>
        <v>1</v>
      </c>
      <c r="M460" s="433"/>
      <c r="N460" s="179"/>
      <c r="O460" s="179"/>
      <c r="P460" s="179"/>
      <c r="Q460" s="179"/>
      <c r="R460" s="179"/>
      <c r="S460" s="179"/>
      <c r="T460" s="179"/>
      <c r="U460" s="179"/>
      <c r="V460" s="179"/>
      <c r="W460" s="179"/>
      <c r="X460" s="179"/>
      <c r="Y460" s="179"/>
      <c r="Z460" s="179"/>
      <c r="AA460" s="179"/>
      <c r="AB460" s="179"/>
      <c r="AC460" s="179"/>
      <c r="AD460" s="179"/>
      <c r="AE460" s="179"/>
      <c r="AF460" s="179"/>
      <c r="AG460" s="179"/>
      <c r="AH460" s="179"/>
      <c r="AI460" s="179"/>
      <c r="AJ460" s="179"/>
      <c r="AK460" s="179"/>
      <c r="AL460" s="179"/>
      <c r="AM460" s="179"/>
      <c r="AN460" s="179"/>
      <c r="AO460" s="179"/>
    </row>
    <row r="461" spans="1:41" x14ac:dyDescent="0.2">
      <c r="A461" s="18"/>
      <c r="B461" s="250"/>
      <c r="C461" s="19"/>
      <c r="D461" s="427" t="str">
        <f t="shared" si="38"/>
        <v/>
      </c>
      <c r="E461" s="428">
        <v>459</v>
      </c>
      <c r="F461" s="429">
        <f>Berechnung!Y467</f>
        <v>4</v>
      </c>
      <c r="G461" s="435" t="s">
        <v>290</v>
      </c>
      <c r="H461" s="452" t="s">
        <v>281</v>
      </c>
      <c r="I461" s="455" t="s">
        <v>288</v>
      </c>
      <c r="J461" s="7">
        <f t="shared" si="35"/>
        <v>0</v>
      </c>
      <c r="K461" s="356" t="e">
        <f t="shared" si="36"/>
        <v>#N/A</v>
      </c>
      <c r="L461" s="180" t="b">
        <f t="shared" si="37"/>
        <v>1</v>
      </c>
      <c r="M461" s="433"/>
      <c r="N461" s="179"/>
      <c r="O461" s="179"/>
      <c r="P461" s="179"/>
      <c r="Q461" s="179"/>
      <c r="R461" s="179"/>
      <c r="S461" s="179"/>
      <c r="T461" s="179"/>
      <c r="U461" s="179"/>
      <c r="V461" s="179"/>
      <c r="W461" s="179"/>
      <c r="X461" s="179"/>
      <c r="Y461" s="179"/>
      <c r="Z461" s="179"/>
      <c r="AA461" s="179"/>
      <c r="AB461" s="179"/>
      <c r="AC461" s="179"/>
      <c r="AD461" s="179"/>
      <c r="AE461" s="179"/>
      <c r="AF461" s="179"/>
      <c r="AG461" s="179"/>
      <c r="AH461" s="179"/>
      <c r="AI461" s="179"/>
      <c r="AJ461" s="179"/>
      <c r="AK461" s="179"/>
      <c r="AL461" s="179"/>
      <c r="AM461" s="179"/>
      <c r="AN461" s="179"/>
      <c r="AO461" s="179"/>
    </row>
    <row r="462" spans="1:41" x14ac:dyDescent="0.2">
      <c r="A462" s="18"/>
      <c r="B462" s="250"/>
      <c r="C462" s="19"/>
      <c r="D462" s="427" t="str">
        <f t="shared" si="38"/>
        <v/>
      </c>
      <c r="E462" s="434">
        <v>460</v>
      </c>
      <c r="F462" s="429">
        <f>Berechnung!Y468</f>
        <v>4</v>
      </c>
      <c r="G462" s="435" t="s">
        <v>290</v>
      </c>
      <c r="H462" s="452" t="s">
        <v>281</v>
      </c>
      <c r="I462" s="453" t="s">
        <v>289</v>
      </c>
      <c r="J462" s="7">
        <f t="shared" si="35"/>
        <v>0</v>
      </c>
      <c r="K462" s="356" t="e">
        <f t="shared" si="36"/>
        <v>#N/A</v>
      </c>
      <c r="L462" s="180" t="b">
        <f t="shared" si="37"/>
        <v>1</v>
      </c>
      <c r="M462" s="433"/>
      <c r="N462" s="179"/>
      <c r="O462" s="179"/>
      <c r="P462" s="179"/>
      <c r="Q462" s="179"/>
      <c r="R462" s="179"/>
      <c r="S462" s="179"/>
      <c r="T462" s="179"/>
      <c r="U462" s="179"/>
      <c r="V462" s="179"/>
      <c r="W462" s="179"/>
      <c r="X462" s="179"/>
      <c r="Y462" s="179"/>
      <c r="Z462" s="179"/>
      <c r="AA462" s="179"/>
      <c r="AB462" s="179"/>
      <c r="AC462" s="179"/>
      <c r="AD462" s="179"/>
      <c r="AE462" s="179"/>
      <c r="AF462" s="179"/>
      <c r="AG462" s="179"/>
      <c r="AH462" s="179"/>
      <c r="AI462" s="179"/>
      <c r="AJ462" s="179"/>
      <c r="AK462" s="179"/>
      <c r="AL462" s="179"/>
      <c r="AM462" s="179"/>
      <c r="AN462" s="179"/>
      <c r="AO462" s="179"/>
    </row>
    <row r="463" spans="1:41" x14ac:dyDescent="0.2">
      <c r="A463" s="18"/>
      <c r="B463" s="250"/>
      <c r="C463" s="19"/>
      <c r="D463" s="427" t="str">
        <f t="shared" si="38"/>
        <v/>
      </c>
      <c r="E463" s="428">
        <v>461</v>
      </c>
      <c r="F463" s="429">
        <f>Berechnung!Y469</f>
        <v>4</v>
      </c>
      <c r="G463" s="435" t="s">
        <v>290</v>
      </c>
      <c r="H463" s="452" t="s">
        <v>281</v>
      </c>
      <c r="I463" s="453" t="s">
        <v>864</v>
      </c>
      <c r="J463" s="7">
        <f t="shared" si="35"/>
        <v>0</v>
      </c>
      <c r="K463" s="356" t="e">
        <f t="shared" si="36"/>
        <v>#N/A</v>
      </c>
      <c r="L463" s="180" t="b">
        <f t="shared" si="37"/>
        <v>1</v>
      </c>
      <c r="M463" s="433"/>
      <c r="N463" s="179"/>
      <c r="O463" s="179"/>
      <c r="P463" s="179"/>
      <c r="Q463" s="179"/>
      <c r="R463" s="179"/>
      <c r="S463" s="179"/>
      <c r="T463" s="179"/>
      <c r="U463" s="179"/>
      <c r="V463" s="179"/>
      <c r="W463" s="179"/>
      <c r="X463" s="179"/>
      <c r="Y463" s="179"/>
      <c r="Z463" s="179"/>
      <c r="AA463" s="179"/>
      <c r="AB463" s="179"/>
      <c r="AC463" s="179"/>
      <c r="AD463" s="179"/>
      <c r="AE463" s="179"/>
      <c r="AF463" s="179"/>
      <c r="AG463" s="179"/>
      <c r="AH463" s="179"/>
      <c r="AI463" s="179"/>
      <c r="AJ463" s="179"/>
      <c r="AK463" s="179"/>
      <c r="AL463" s="179"/>
      <c r="AM463" s="179"/>
      <c r="AN463" s="179"/>
      <c r="AO463" s="179"/>
    </row>
    <row r="464" spans="1:41" x14ac:dyDescent="0.2">
      <c r="A464" s="18"/>
      <c r="B464" s="250"/>
      <c r="C464" s="19"/>
      <c r="D464" s="427" t="str">
        <f t="shared" si="38"/>
        <v/>
      </c>
      <c r="E464" s="434">
        <v>462</v>
      </c>
      <c r="F464" s="429">
        <f>Berechnung!Y470</f>
        <v>4</v>
      </c>
      <c r="G464" s="435" t="s">
        <v>290</v>
      </c>
      <c r="H464" s="452" t="s">
        <v>281</v>
      </c>
      <c r="I464" s="453" t="s">
        <v>865</v>
      </c>
      <c r="J464" s="7">
        <f t="shared" si="35"/>
        <v>0</v>
      </c>
      <c r="K464" s="356" t="e">
        <f t="shared" si="36"/>
        <v>#N/A</v>
      </c>
      <c r="L464" s="180" t="b">
        <f t="shared" si="37"/>
        <v>1</v>
      </c>
      <c r="M464" s="433"/>
      <c r="N464" s="179"/>
      <c r="O464" s="179"/>
      <c r="P464" s="179"/>
      <c r="Q464" s="179"/>
      <c r="R464" s="179"/>
      <c r="S464" s="179"/>
      <c r="T464" s="179"/>
      <c r="U464" s="179"/>
      <c r="V464" s="179"/>
      <c r="W464" s="179"/>
      <c r="X464" s="179"/>
      <c r="Y464" s="179"/>
      <c r="Z464" s="179"/>
      <c r="AA464" s="179"/>
      <c r="AB464" s="179"/>
      <c r="AC464" s="179"/>
      <c r="AD464" s="179"/>
      <c r="AE464" s="179"/>
      <c r="AF464" s="179"/>
      <c r="AG464" s="179"/>
      <c r="AH464" s="179"/>
      <c r="AI464" s="179"/>
      <c r="AJ464" s="179"/>
      <c r="AK464" s="179"/>
      <c r="AL464" s="179"/>
      <c r="AM464" s="179"/>
      <c r="AN464" s="179"/>
      <c r="AO464" s="179"/>
    </row>
    <row r="465" spans="1:41" x14ac:dyDescent="0.2">
      <c r="A465" s="18"/>
      <c r="B465" s="250"/>
      <c r="C465" s="19"/>
      <c r="D465" s="427" t="str">
        <f t="shared" si="38"/>
        <v/>
      </c>
      <c r="E465" s="428">
        <v>463</v>
      </c>
      <c r="F465" s="429">
        <f>Berechnung!Y471</f>
        <v>4</v>
      </c>
      <c r="G465" s="435" t="s">
        <v>290</v>
      </c>
      <c r="H465" s="452" t="s">
        <v>281</v>
      </c>
      <c r="I465" s="453" t="s">
        <v>291</v>
      </c>
      <c r="J465" s="7">
        <f t="shared" si="35"/>
        <v>0</v>
      </c>
      <c r="K465" s="356" t="e">
        <f t="shared" si="36"/>
        <v>#N/A</v>
      </c>
      <c r="L465" s="180" t="b">
        <f t="shared" si="37"/>
        <v>1</v>
      </c>
      <c r="M465" s="433"/>
      <c r="N465" s="179"/>
      <c r="O465" s="179"/>
      <c r="P465" s="179"/>
      <c r="Q465" s="179"/>
      <c r="R465" s="179"/>
      <c r="S465" s="179"/>
      <c r="T465" s="179"/>
      <c r="U465" s="179"/>
      <c r="V465" s="179"/>
      <c r="W465" s="179"/>
      <c r="X465" s="179"/>
      <c r="Y465" s="179"/>
      <c r="Z465" s="179"/>
      <c r="AA465" s="179"/>
      <c r="AB465" s="179"/>
      <c r="AC465" s="179"/>
      <c r="AD465" s="179"/>
      <c r="AE465" s="179"/>
      <c r="AF465" s="179"/>
      <c r="AG465" s="179"/>
      <c r="AH465" s="179"/>
      <c r="AI465" s="179"/>
      <c r="AJ465" s="179"/>
      <c r="AK465" s="179"/>
      <c r="AL465" s="179"/>
      <c r="AM465" s="179"/>
      <c r="AN465" s="179"/>
      <c r="AO465" s="179"/>
    </row>
    <row r="466" spans="1:41" x14ac:dyDescent="0.2">
      <c r="A466" s="18"/>
      <c r="B466" s="250"/>
      <c r="C466" s="19"/>
      <c r="D466" s="427" t="str">
        <f t="shared" si="38"/>
        <v/>
      </c>
      <c r="E466" s="434">
        <v>464</v>
      </c>
      <c r="F466" s="429">
        <f>Berechnung!Y472</f>
        <v>4</v>
      </c>
      <c r="G466" s="435" t="s">
        <v>296</v>
      </c>
      <c r="H466" s="452" t="s">
        <v>281</v>
      </c>
      <c r="I466" s="453" t="s">
        <v>866</v>
      </c>
      <c r="J466" s="7">
        <f t="shared" si="35"/>
        <v>0</v>
      </c>
      <c r="K466" s="356" t="e">
        <f t="shared" si="36"/>
        <v>#N/A</v>
      </c>
      <c r="L466" s="180" t="b">
        <f t="shared" si="37"/>
        <v>1</v>
      </c>
      <c r="M466" s="433"/>
      <c r="N466" s="179"/>
      <c r="O466" s="179"/>
      <c r="P466" s="179"/>
      <c r="Q466" s="179"/>
      <c r="R466" s="179"/>
      <c r="S466" s="179"/>
      <c r="T466" s="179"/>
      <c r="U466" s="179"/>
      <c r="V466" s="179"/>
      <c r="W466" s="179"/>
      <c r="X466" s="179"/>
      <c r="Y466" s="179"/>
      <c r="Z466" s="179"/>
      <c r="AA466" s="179"/>
      <c r="AB466" s="179"/>
      <c r="AC466" s="179"/>
      <c r="AD466" s="179"/>
      <c r="AE466" s="179"/>
      <c r="AF466" s="179"/>
      <c r="AG466" s="179"/>
      <c r="AH466" s="179"/>
      <c r="AI466" s="179"/>
      <c r="AJ466" s="179"/>
      <c r="AK466" s="179"/>
      <c r="AL466" s="179"/>
      <c r="AM466" s="179"/>
      <c r="AN466" s="179"/>
      <c r="AO466" s="179"/>
    </row>
    <row r="467" spans="1:41" x14ac:dyDescent="0.2">
      <c r="A467" s="18"/>
      <c r="B467" s="250"/>
      <c r="C467" s="19"/>
      <c r="D467" s="427" t="str">
        <f t="shared" si="38"/>
        <v/>
      </c>
      <c r="E467" s="428">
        <v>465</v>
      </c>
      <c r="F467" s="429">
        <f>Berechnung!Y473</f>
        <v>8</v>
      </c>
      <c r="G467" s="435" t="s">
        <v>298</v>
      </c>
      <c r="H467" s="452" t="s">
        <v>281</v>
      </c>
      <c r="I467" s="453" t="s">
        <v>292</v>
      </c>
      <c r="J467" s="7">
        <f t="shared" si="35"/>
        <v>0</v>
      </c>
      <c r="K467" s="356" t="e">
        <f t="shared" si="36"/>
        <v>#N/A</v>
      </c>
      <c r="L467" s="180" t="b">
        <f t="shared" si="37"/>
        <v>1</v>
      </c>
      <c r="M467" s="433"/>
      <c r="N467" s="179"/>
      <c r="O467" s="179"/>
      <c r="P467" s="179"/>
      <c r="Q467" s="179"/>
      <c r="R467" s="179"/>
      <c r="S467" s="179"/>
      <c r="T467" s="179"/>
      <c r="U467" s="179"/>
      <c r="V467" s="179"/>
      <c r="W467" s="179"/>
      <c r="X467" s="179"/>
      <c r="Y467" s="179"/>
      <c r="Z467" s="179"/>
      <c r="AA467" s="179"/>
      <c r="AB467" s="179"/>
      <c r="AC467" s="179"/>
      <c r="AD467" s="179"/>
      <c r="AE467" s="179"/>
      <c r="AF467" s="179"/>
      <c r="AG467" s="179"/>
      <c r="AH467" s="179"/>
      <c r="AI467" s="179"/>
      <c r="AJ467" s="179"/>
      <c r="AK467" s="179"/>
      <c r="AL467" s="179"/>
      <c r="AM467" s="179"/>
      <c r="AN467" s="179"/>
      <c r="AO467" s="179"/>
    </row>
    <row r="468" spans="1:41" x14ac:dyDescent="0.2">
      <c r="A468" s="18"/>
      <c r="B468" s="250"/>
      <c r="C468" s="19"/>
      <c r="D468" s="427" t="str">
        <f t="shared" si="38"/>
        <v/>
      </c>
      <c r="E468" s="434">
        <v>466</v>
      </c>
      <c r="F468" s="429">
        <f>Berechnung!Y474</f>
        <v>8</v>
      </c>
      <c r="G468" s="435" t="s">
        <v>298</v>
      </c>
      <c r="H468" s="452" t="s">
        <v>281</v>
      </c>
      <c r="I468" s="453" t="s">
        <v>293</v>
      </c>
      <c r="J468" s="7">
        <f t="shared" si="35"/>
        <v>0</v>
      </c>
      <c r="K468" s="356" t="e">
        <f t="shared" si="36"/>
        <v>#N/A</v>
      </c>
      <c r="L468" s="180" t="b">
        <f t="shared" si="37"/>
        <v>1</v>
      </c>
      <c r="M468" s="433"/>
      <c r="N468" s="179"/>
      <c r="O468" s="179"/>
      <c r="P468" s="179"/>
      <c r="Q468" s="179"/>
      <c r="R468" s="179"/>
      <c r="S468" s="179"/>
      <c r="T468" s="179"/>
      <c r="U468" s="179"/>
      <c r="V468" s="179"/>
      <c r="W468" s="179"/>
      <c r="X468" s="179"/>
      <c r="Y468" s="179"/>
      <c r="Z468" s="179"/>
      <c r="AA468" s="179"/>
      <c r="AB468" s="179"/>
      <c r="AC468" s="179"/>
      <c r="AD468" s="179"/>
      <c r="AE468" s="179"/>
      <c r="AF468" s="179"/>
      <c r="AG468" s="179"/>
      <c r="AH468" s="179"/>
      <c r="AI468" s="179"/>
      <c r="AJ468" s="179"/>
      <c r="AK468" s="179"/>
      <c r="AL468" s="179"/>
      <c r="AM468" s="179"/>
      <c r="AN468" s="179"/>
      <c r="AO468" s="179"/>
    </row>
    <row r="469" spans="1:41" x14ac:dyDescent="0.2">
      <c r="A469" s="18"/>
      <c r="B469" s="250"/>
      <c r="C469" s="19"/>
      <c r="D469" s="427" t="str">
        <f t="shared" si="38"/>
        <v/>
      </c>
      <c r="E469" s="428">
        <v>467</v>
      </c>
      <c r="F469" s="429">
        <f>Berechnung!Y475</f>
        <v>8</v>
      </c>
      <c r="G469" s="435" t="s">
        <v>301</v>
      </c>
      <c r="H469" s="452" t="s">
        <v>281</v>
      </c>
      <c r="I469" s="453" t="s">
        <v>294</v>
      </c>
      <c r="J469" s="7">
        <f t="shared" si="35"/>
        <v>0</v>
      </c>
      <c r="K469" s="356" t="e">
        <f t="shared" si="36"/>
        <v>#N/A</v>
      </c>
      <c r="L469" s="180" t="b">
        <f t="shared" si="37"/>
        <v>1</v>
      </c>
      <c r="M469" s="433"/>
      <c r="N469" s="179"/>
      <c r="O469" s="179"/>
      <c r="P469" s="179"/>
      <c r="Q469" s="179"/>
      <c r="R469" s="179"/>
      <c r="S469" s="179"/>
      <c r="T469" s="179"/>
      <c r="U469" s="179"/>
      <c r="V469" s="179"/>
      <c r="W469" s="179"/>
      <c r="X469" s="179"/>
      <c r="Y469" s="179"/>
      <c r="Z469" s="179"/>
      <c r="AA469" s="179"/>
      <c r="AB469" s="179"/>
      <c r="AC469" s="179"/>
      <c r="AD469" s="179"/>
      <c r="AE469" s="179"/>
      <c r="AF469" s="179"/>
      <c r="AG469" s="179"/>
      <c r="AH469" s="179"/>
      <c r="AI469" s="179"/>
      <c r="AJ469" s="179"/>
      <c r="AK469" s="179"/>
      <c r="AL469" s="179"/>
      <c r="AM469" s="179"/>
      <c r="AN469" s="179"/>
      <c r="AO469" s="179"/>
    </row>
    <row r="470" spans="1:41" x14ac:dyDescent="0.2">
      <c r="A470" s="18"/>
      <c r="B470" s="250"/>
      <c r="C470" s="19"/>
      <c r="D470" s="427" t="str">
        <f t="shared" si="38"/>
        <v/>
      </c>
      <c r="E470" s="434">
        <v>468</v>
      </c>
      <c r="F470" s="429">
        <f>Berechnung!Y476</f>
        <v>8</v>
      </c>
      <c r="G470" s="435" t="s">
        <v>301</v>
      </c>
      <c r="H470" s="452" t="s">
        <v>281</v>
      </c>
      <c r="I470" s="453" t="s">
        <v>295</v>
      </c>
      <c r="J470" s="7">
        <f t="shared" si="35"/>
        <v>0</v>
      </c>
      <c r="K470" s="356" t="e">
        <f t="shared" si="36"/>
        <v>#N/A</v>
      </c>
      <c r="L470" s="180" t="b">
        <f t="shared" si="37"/>
        <v>1</v>
      </c>
      <c r="M470" s="433"/>
      <c r="N470" s="179"/>
      <c r="O470" s="179"/>
      <c r="P470" s="179"/>
      <c r="Q470" s="179"/>
      <c r="R470" s="179"/>
      <c r="S470" s="179"/>
      <c r="T470" s="179"/>
      <c r="U470" s="179"/>
      <c r="V470" s="179"/>
      <c r="W470" s="179"/>
      <c r="X470" s="179"/>
      <c r="Y470" s="179"/>
      <c r="Z470" s="179"/>
      <c r="AA470" s="179"/>
      <c r="AB470" s="179"/>
      <c r="AC470" s="179"/>
      <c r="AD470" s="179"/>
      <c r="AE470" s="179"/>
      <c r="AF470" s="179"/>
      <c r="AG470" s="179"/>
      <c r="AH470" s="179"/>
      <c r="AI470" s="179"/>
      <c r="AJ470" s="179"/>
      <c r="AK470" s="179"/>
      <c r="AL470" s="179"/>
      <c r="AM470" s="179"/>
      <c r="AN470" s="179"/>
      <c r="AO470" s="179"/>
    </row>
    <row r="471" spans="1:41" x14ac:dyDescent="0.2">
      <c r="A471" s="18"/>
      <c r="B471" s="250"/>
      <c r="C471" s="19"/>
      <c r="D471" s="427" t="str">
        <f t="shared" si="38"/>
        <v/>
      </c>
      <c r="E471" s="428">
        <v>469</v>
      </c>
      <c r="F471" s="429">
        <f>Berechnung!Y477</f>
        <v>8</v>
      </c>
      <c r="G471" s="435" t="s">
        <v>301</v>
      </c>
      <c r="H471" s="452" t="s">
        <v>281</v>
      </c>
      <c r="I471" s="453" t="s">
        <v>870</v>
      </c>
      <c r="J471" s="7">
        <f t="shared" si="35"/>
        <v>0</v>
      </c>
      <c r="K471" s="356" t="e">
        <f t="shared" si="36"/>
        <v>#N/A</v>
      </c>
      <c r="L471" s="180" t="b">
        <f t="shared" si="37"/>
        <v>1</v>
      </c>
      <c r="M471" s="433"/>
      <c r="N471" s="179"/>
      <c r="O471" s="179"/>
      <c r="P471" s="179"/>
      <c r="Q471" s="179"/>
      <c r="R471" s="179"/>
      <c r="S471" s="179"/>
      <c r="T471" s="179"/>
      <c r="U471" s="179"/>
      <c r="V471" s="179"/>
      <c r="W471" s="179"/>
      <c r="X471" s="179"/>
      <c r="Y471" s="179"/>
      <c r="Z471" s="179"/>
      <c r="AA471" s="179"/>
      <c r="AB471" s="179"/>
      <c r="AC471" s="179"/>
      <c r="AD471" s="179"/>
      <c r="AE471" s="179"/>
      <c r="AF471" s="179"/>
      <c r="AG471" s="179"/>
      <c r="AH471" s="179"/>
      <c r="AI471" s="179"/>
      <c r="AJ471" s="179"/>
      <c r="AK471" s="179"/>
      <c r="AL471" s="179"/>
      <c r="AM471" s="179"/>
      <c r="AN471" s="179"/>
      <c r="AO471" s="179"/>
    </row>
    <row r="472" spans="1:41" x14ac:dyDescent="0.2">
      <c r="A472" s="18"/>
      <c r="B472" s="250"/>
      <c r="C472" s="19"/>
      <c r="D472" s="427" t="str">
        <f t="shared" si="38"/>
        <v/>
      </c>
      <c r="E472" s="434">
        <v>470</v>
      </c>
      <c r="F472" s="429">
        <f>Berechnung!Y478</f>
        <v>8</v>
      </c>
      <c r="G472" s="435" t="s">
        <v>301</v>
      </c>
      <c r="H472" s="452" t="s">
        <v>281</v>
      </c>
      <c r="I472" s="453" t="s">
        <v>297</v>
      </c>
      <c r="J472" s="7">
        <f t="shared" si="35"/>
        <v>0</v>
      </c>
      <c r="K472" s="356" t="e">
        <f t="shared" si="36"/>
        <v>#N/A</v>
      </c>
      <c r="L472" s="180" t="b">
        <f t="shared" si="37"/>
        <v>1</v>
      </c>
      <c r="M472" s="433"/>
      <c r="N472" s="179"/>
      <c r="O472" s="179"/>
      <c r="P472" s="179"/>
      <c r="Q472" s="179"/>
      <c r="R472" s="179"/>
      <c r="S472" s="179"/>
      <c r="T472" s="179"/>
      <c r="U472" s="179"/>
      <c r="V472" s="179"/>
      <c r="W472" s="179"/>
      <c r="X472" s="179"/>
      <c r="Y472" s="179"/>
      <c r="Z472" s="179"/>
      <c r="AA472" s="179"/>
      <c r="AB472" s="179"/>
      <c r="AC472" s="179"/>
      <c r="AD472" s="179"/>
      <c r="AE472" s="179"/>
      <c r="AF472" s="179"/>
      <c r="AG472" s="179"/>
      <c r="AH472" s="179"/>
      <c r="AI472" s="179"/>
      <c r="AJ472" s="179"/>
      <c r="AK472" s="179"/>
      <c r="AL472" s="179"/>
      <c r="AM472" s="179"/>
      <c r="AN472" s="179"/>
      <c r="AO472" s="179"/>
    </row>
    <row r="473" spans="1:41" x14ac:dyDescent="0.2">
      <c r="A473" s="18"/>
      <c r="B473" s="250"/>
      <c r="C473" s="19"/>
      <c r="D473" s="427" t="str">
        <f t="shared" si="38"/>
        <v/>
      </c>
      <c r="E473" s="428">
        <v>471</v>
      </c>
      <c r="F473" s="429">
        <f>Berechnung!Y479</f>
        <v>8</v>
      </c>
      <c r="G473" s="435" t="s">
        <v>303</v>
      </c>
      <c r="H473" s="452" t="s">
        <v>281</v>
      </c>
      <c r="I473" s="453" t="s">
        <v>299</v>
      </c>
      <c r="J473" s="7">
        <f t="shared" si="35"/>
        <v>0</v>
      </c>
      <c r="K473" s="356" t="e">
        <f t="shared" si="36"/>
        <v>#N/A</v>
      </c>
      <c r="L473" s="180" t="b">
        <f t="shared" si="37"/>
        <v>1</v>
      </c>
      <c r="M473" s="433"/>
      <c r="N473" s="179"/>
      <c r="O473" s="179"/>
      <c r="P473" s="179"/>
      <c r="Q473" s="179"/>
      <c r="R473" s="179"/>
      <c r="S473" s="179"/>
      <c r="T473" s="179"/>
      <c r="U473" s="179"/>
      <c r="V473" s="179"/>
      <c r="W473" s="179"/>
      <c r="X473" s="179"/>
      <c r="Y473" s="179"/>
      <c r="Z473" s="179"/>
      <c r="AA473" s="179"/>
      <c r="AB473" s="179"/>
      <c r="AC473" s="179"/>
      <c r="AD473" s="179"/>
      <c r="AE473" s="179"/>
      <c r="AF473" s="179"/>
      <c r="AG473" s="179"/>
      <c r="AH473" s="179"/>
      <c r="AI473" s="179"/>
      <c r="AJ473" s="179"/>
      <c r="AK473" s="179"/>
      <c r="AL473" s="179"/>
      <c r="AM473" s="179"/>
      <c r="AN473" s="179"/>
      <c r="AO473" s="179"/>
    </row>
    <row r="474" spans="1:41" x14ac:dyDescent="0.2">
      <c r="A474" s="18"/>
      <c r="B474" s="250"/>
      <c r="C474" s="19"/>
      <c r="D474" s="427" t="str">
        <f t="shared" si="38"/>
        <v/>
      </c>
      <c r="E474" s="434">
        <v>472</v>
      </c>
      <c r="F474" s="429">
        <f>Berechnung!Y480</f>
        <v>8</v>
      </c>
      <c r="G474" s="435" t="s">
        <v>303</v>
      </c>
      <c r="H474" s="452" t="s">
        <v>281</v>
      </c>
      <c r="I474" s="453" t="s">
        <v>1396</v>
      </c>
      <c r="J474" s="7">
        <f t="shared" si="35"/>
        <v>0</v>
      </c>
      <c r="K474" s="356" t="e">
        <f t="shared" si="36"/>
        <v>#N/A</v>
      </c>
      <c r="L474" s="180" t="b">
        <f t="shared" si="37"/>
        <v>1</v>
      </c>
      <c r="M474" s="433"/>
      <c r="N474" s="179"/>
      <c r="O474" s="179"/>
      <c r="P474" s="179"/>
      <c r="Q474" s="179"/>
      <c r="R474" s="179"/>
      <c r="S474" s="179"/>
      <c r="T474" s="179"/>
      <c r="U474" s="179"/>
      <c r="V474" s="179"/>
      <c r="W474" s="179"/>
      <c r="X474" s="179"/>
      <c r="Y474" s="179"/>
      <c r="Z474" s="179"/>
      <c r="AA474" s="179"/>
      <c r="AB474" s="179"/>
      <c r="AC474" s="179"/>
      <c r="AD474" s="179"/>
      <c r="AE474" s="179"/>
      <c r="AF474" s="179"/>
      <c r="AG474" s="179"/>
      <c r="AH474" s="179"/>
      <c r="AI474" s="179"/>
      <c r="AJ474" s="179"/>
      <c r="AK474" s="179"/>
      <c r="AL474" s="179"/>
      <c r="AM474" s="179"/>
      <c r="AN474" s="179"/>
      <c r="AO474" s="179"/>
    </row>
    <row r="475" spans="1:41" x14ac:dyDescent="0.2">
      <c r="A475" s="18"/>
      <c r="B475" s="250"/>
      <c r="C475" s="19"/>
      <c r="D475" s="427" t="str">
        <f t="shared" si="38"/>
        <v/>
      </c>
      <c r="E475" s="428">
        <v>473</v>
      </c>
      <c r="F475" s="429">
        <f>Berechnung!Y481</f>
        <v>8</v>
      </c>
      <c r="G475" s="435" t="s">
        <v>303</v>
      </c>
      <c r="H475" s="452" t="s">
        <v>281</v>
      </c>
      <c r="I475" s="453" t="s">
        <v>300</v>
      </c>
      <c r="J475" s="7">
        <f t="shared" si="35"/>
        <v>0</v>
      </c>
      <c r="K475" s="356" t="e">
        <f t="shared" si="36"/>
        <v>#N/A</v>
      </c>
      <c r="L475" s="180" t="b">
        <f t="shared" si="37"/>
        <v>1</v>
      </c>
      <c r="M475" s="433"/>
      <c r="N475" s="179"/>
      <c r="O475" s="179"/>
      <c r="P475" s="179"/>
      <c r="Q475" s="179"/>
      <c r="R475" s="179"/>
      <c r="S475" s="179"/>
      <c r="T475" s="179"/>
      <c r="U475" s="179"/>
      <c r="V475" s="179"/>
      <c r="W475" s="179"/>
      <c r="X475" s="179"/>
      <c r="Y475" s="179"/>
      <c r="Z475" s="179"/>
      <c r="AA475" s="179"/>
      <c r="AB475" s="179"/>
      <c r="AC475" s="179"/>
      <c r="AD475" s="179"/>
      <c r="AE475" s="179"/>
      <c r="AF475" s="179"/>
      <c r="AG475" s="179"/>
      <c r="AH475" s="179"/>
      <c r="AI475" s="179"/>
      <c r="AJ475" s="179"/>
      <c r="AK475" s="179"/>
      <c r="AL475" s="179"/>
      <c r="AM475" s="179"/>
      <c r="AN475" s="179"/>
      <c r="AO475" s="179"/>
    </row>
    <row r="476" spans="1:41" x14ac:dyDescent="0.2">
      <c r="A476" s="18"/>
      <c r="B476" s="250"/>
      <c r="C476" s="19"/>
      <c r="D476" s="427" t="str">
        <f t="shared" si="38"/>
        <v/>
      </c>
      <c r="E476" s="434">
        <v>474</v>
      </c>
      <c r="F476" s="429">
        <f>Berechnung!Y482</f>
        <v>2</v>
      </c>
      <c r="G476" s="435" t="s">
        <v>314</v>
      </c>
      <c r="H476" s="456" t="s">
        <v>307</v>
      </c>
      <c r="I476" s="453" t="s">
        <v>302</v>
      </c>
      <c r="J476" s="7">
        <f t="shared" si="35"/>
        <v>0</v>
      </c>
      <c r="K476" s="356" t="e">
        <f t="shared" si="36"/>
        <v>#N/A</v>
      </c>
      <c r="L476" s="180" t="b">
        <f t="shared" si="37"/>
        <v>1</v>
      </c>
      <c r="M476" s="433"/>
      <c r="N476" s="179"/>
      <c r="O476" s="179"/>
      <c r="P476" s="179"/>
      <c r="Q476" s="179"/>
      <c r="R476" s="179"/>
      <c r="S476" s="179"/>
      <c r="T476" s="179"/>
      <c r="U476" s="179"/>
      <c r="V476" s="179"/>
      <c r="W476" s="179"/>
      <c r="X476" s="179"/>
      <c r="Y476" s="179"/>
      <c r="Z476" s="179"/>
      <c r="AA476" s="179"/>
      <c r="AB476" s="179"/>
      <c r="AC476" s="179"/>
      <c r="AD476" s="179"/>
      <c r="AE476" s="179"/>
      <c r="AF476" s="179"/>
      <c r="AG476" s="179"/>
      <c r="AH476" s="179"/>
      <c r="AI476" s="179"/>
      <c r="AJ476" s="179"/>
      <c r="AK476" s="179"/>
      <c r="AL476" s="179"/>
      <c r="AM476" s="179"/>
      <c r="AN476" s="179"/>
      <c r="AO476" s="179"/>
    </row>
    <row r="477" spans="1:41" x14ac:dyDescent="0.2">
      <c r="A477" s="18"/>
      <c r="B477" s="250"/>
      <c r="C477" s="19"/>
      <c r="D477" s="427" t="str">
        <f t="shared" si="38"/>
        <v/>
      </c>
      <c r="E477" s="428">
        <v>475</v>
      </c>
      <c r="F477" s="429">
        <f>Berechnung!Y483</f>
        <v>0.5</v>
      </c>
      <c r="G477" s="435" t="s">
        <v>877</v>
      </c>
      <c r="H477" s="456" t="s">
        <v>307</v>
      </c>
      <c r="I477" s="453" t="s">
        <v>869</v>
      </c>
      <c r="J477" s="7">
        <f t="shared" si="35"/>
        <v>0</v>
      </c>
      <c r="K477" s="356" t="e">
        <f t="shared" si="36"/>
        <v>#N/A</v>
      </c>
      <c r="L477" s="180" t="b">
        <f t="shared" si="37"/>
        <v>1</v>
      </c>
      <c r="M477" s="433"/>
      <c r="N477" s="179"/>
      <c r="O477" s="179"/>
      <c r="P477" s="179"/>
      <c r="Q477" s="179"/>
      <c r="R477" s="179"/>
      <c r="S477" s="179"/>
      <c r="T477" s="179"/>
      <c r="U477" s="179"/>
      <c r="V477" s="179"/>
      <c r="W477" s="179"/>
      <c r="X477" s="179"/>
      <c r="Y477" s="179"/>
      <c r="Z477" s="179"/>
      <c r="AA477" s="179"/>
      <c r="AB477" s="179"/>
      <c r="AC477" s="179"/>
      <c r="AD477" s="179"/>
      <c r="AE477" s="179"/>
      <c r="AF477" s="179"/>
      <c r="AG477" s="179"/>
      <c r="AH477" s="179"/>
      <c r="AI477" s="179"/>
      <c r="AJ477" s="179"/>
      <c r="AK477" s="179"/>
      <c r="AL477" s="179"/>
      <c r="AM477" s="179"/>
      <c r="AN477" s="179"/>
      <c r="AO477" s="179"/>
    </row>
    <row r="478" spans="1:41" x14ac:dyDescent="0.2">
      <c r="A478" s="18"/>
      <c r="B478" s="250"/>
      <c r="C478" s="19"/>
      <c r="D478" s="427" t="str">
        <f t="shared" si="38"/>
        <v/>
      </c>
      <c r="E478" s="434">
        <v>476</v>
      </c>
      <c r="F478" s="429">
        <f>Berechnung!Y484</f>
        <v>16</v>
      </c>
      <c r="G478" s="435" t="s">
        <v>877</v>
      </c>
      <c r="H478" s="456" t="s">
        <v>307</v>
      </c>
      <c r="I478" s="453" t="s">
        <v>304</v>
      </c>
      <c r="J478" s="7">
        <f t="shared" si="35"/>
        <v>0</v>
      </c>
      <c r="K478" s="356" t="e">
        <f t="shared" si="36"/>
        <v>#N/A</v>
      </c>
      <c r="L478" s="180" t="b">
        <f t="shared" si="37"/>
        <v>1</v>
      </c>
      <c r="M478" s="433"/>
      <c r="N478" s="179"/>
      <c r="O478" s="179"/>
      <c r="P478" s="179"/>
      <c r="Q478" s="179"/>
      <c r="R478" s="179"/>
      <c r="S478" s="179"/>
      <c r="T478" s="179"/>
      <c r="U478" s="179"/>
      <c r="V478" s="179"/>
      <c r="W478" s="179"/>
      <c r="X478" s="179"/>
      <c r="Y478" s="179"/>
      <c r="Z478" s="179"/>
      <c r="AA478" s="179"/>
      <c r="AB478" s="179"/>
      <c r="AC478" s="179"/>
      <c r="AD478" s="179"/>
      <c r="AE478" s="179"/>
      <c r="AF478" s="179"/>
      <c r="AG478" s="179"/>
      <c r="AH478" s="179"/>
      <c r="AI478" s="179"/>
      <c r="AJ478" s="179"/>
      <c r="AK478" s="179"/>
      <c r="AL478" s="179"/>
      <c r="AM478" s="179"/>
      <c r="AN478" s="179"/>
      <c r="AO478" s="179"/>
    </row>
    <row r="479" spans="1:41" x14ac:dyDescent="0.2">
      <c r="A479" s="18"/>
      <c r="B479" s="250"/>
      <c r="C479" s="19"/>
      <c r="D479" s="427" t="str">
        <f t="shared" si="38"/>
        <v/>
      </c>
      <c r="E479" s="428">
        <v>477</v>
      </c>
      <c r="F479" s="429">
        <f>Berechnung!Y485</f>
        <v>4</v>
      </c>
      <c r="G479" s="435" t="s">
        <v>316</v>
      </c>
      <c r="H479" s="456" t="s">
        <v>307</v>
      </c>
      <c r="I479" s="453" t="s">
        <v>305</v>
      </c>
      <c r="J479" s="7">
        <f t="shared" si="35"/>
        <v>0</v>
      </c>
      <c r="K479" s="356" t="e">
        <f t="shared" si="36"/>
        <v>#N/A</v>
      </c>
      <c r="L479" s="180" t="b">
        <f t="shared" si="37"/>
        <v>1</v>
      </c>
      <c r="M479" s="433"/>
      <c r="N479" s="179"/>
      <c r="O479" s="179"/>
      <c r="P479" s="179"/>
      <c r="Q479" s="179"/>
      <c r="R479" s="179"/>
      <c r="S479" s="179"/>
      <c r="T479" s="179"/>
      <c r="U479" s="179"/>
      <c r="V479" s="179"/>
      <c r="W479" s="179"/>
      <c r="X479" s="179"/>
      <c r="Y479" s="179"/>
      <c r="Z479" s="179"/>
      <c r="AA479" s="179"/>
      <c r="AB479" s="179"/>
      <c r="AC479" s="179"/>
      <c r="AD479" s="179"/>
      <c r="AE479" s="179"/>
      <c r="AF479" s="179"/>
      <c r="AG479" s="179"/>
      <c r="AH479" s="179"/>
      <c r="AI479" s="179"/>
      <c r="AJ479" s="179"/>
      <c r="AK479" s="179"/>
      <c r="AL479" s="179"/>
      <c r="AM479" s="179"/>
      <c r="AN479" s="179"/>
      <c r="AO479" s="179"/>
    </row>
    <row r="480" spans="1:41" x14ac:dyDescent="0.2">
      <c r="A480" s="18"/>
      <c r="B480" s="250"/>
      <c r="C480" s="19"/>
      <c r="D480" s="427" t="str">
        <f t="shared" si="38"/>
        <v/>
      </c>
      <c r="E480" s="434">
        <v>478</v>
      </c>
      <c r="F480" s="429">
        <f>Berechnung!Y486</f>
        <v>4</v>
      </c>
      <c r="G480" s="435" t="s">
        <v>309</v>
      </c>
      <c r="H480" s="456" t="s">
        <v>307</v>
      </c>
      <c r="I480" s="453" t="s">
        <v>306</v>
      </c>
      <c r="J480" s="7">
        <f t="shared" si="35"/>
        <v>0</v>
      </c>
      <c r="K480" s="356" t="e">
        <f t="shared" si="36"/>
        <v>#N/A</v>
      </c>
      <c r="L480" s="180" t="b">
        <f t="shared" si="37"/>
        <v>1</v>
      </c>
      <c r="M480" s="433"/>
      <c r="N480" s="179"/>
      <c r="O480" s="179"/>
      <c r="P480" s="179"/>
      <c r="Q480" s="179"/>
      <c r="R480" s="179"/>
      <c r="S480" s="179"/>
      <c r="T480" s="179"/>
      <c r="U480" s="179"/>
      <c r="V480" s="179"/>
      <c r="W480" s="179"/>
      <c r="X480" s="179"/>
      <c r="Y480" s="179"/>
      <c r="Z480" s="179"/>
      <c r="AA480" s="179"/>
      <c r="AB480" s="179"/>
      <c r="AC480" s="179"/>
      <c r="AD480" s="179"/>
      <c r="AE480" s="179"/>
      <c r="AF480" s="179"/>
      <c r="AG480" s="179"/>
      <c r="AH480" s="179"/>
      <c r="AI480" s="179"/>
      <c r="AJ480" s="179"/>
      <c r="AK480" s="179"/>
      <c r="AL480" s="179"/>
      <c r="AM480" s="179"/>
      <c r="AN480" s="179"/>
      <c r="AO480" s="179"/>
    </row>
    <row r="481" spans="1:41" x14ac:dyDescent="0.2">
      <c r="A481" s="18"/>
      <c r="B481" s="250"/>
      <c r="C481" s="19"/>
      <c r="D481" s="427" t="str">
        <f t="shared" si="38"/>
        <v/>
      </c>
      <c r="E481" s="428">
        <v>479</v>
      </c>
      <c r="F481" s="429">
        <f>Berechnung!Y487</f>
        <v>2</v>
      </c>
      <c r="G481" s="435" t="s">
        <v>311</v>
      </c>
      <c r="H481" s="456" t="s">
        <v>307</v>
      </c>
      <c r="I481" s="445" t="s">
        <v>313</v>
      </c>
      <c r="J481" s="7">
        <f t="shared" si="35"/>
        <v>0</v>
      </c>
      <c r="K481" s="356" t="e">
        <f t="shared" si="36"/>
        <v>#N/A</v>
      </c>
      <c r="L481" s="180" t="b">
        <f t="shared" si="37"/>
        <v>1</v>
      </c>
      <c r="M481" s="433"/>
      <c r="N481" s="179"/>
      <c r="O481" s="179"/>
      <c r="P481" s="179"/>
      <c r="Q481" s="179"/>
      <c r="R481" s="179"/>
      <c r="S481" s="179"/>
      <c r="T481" s="179"/>
      <c r="U481" s="179"/>
      <c r="V481" s="179"/>
      <c r="W481" s="179"/>
      <c r="X481" s="179"/>
      <c r="Y481" s="179"/>
      <c r="Z481" s="179"/>
      <c r="AA481" s="179"/>
      <c r="AB481" s="179"/>
      <c r="AC481" s="179"/>
      <c r="AD481" s="179"/>
      <c r="AE481" s="179"/>
      <c r="AF481" s="179"/>
      <c r="AG481" s="179"/>
      <c r="AH481" s="179"/>
      <c r="AI481" s="179"/>
      <c r="AJ481" s="179"/>
      <c r="AK481" s="179"/>
      <c r="AL481" s="179"/>
      <c r="AM481" s="179"/>
      <c r="AN481" s="179"/>
      <c r="AO481" s="179"/>
    </row>
    <row r="482" spans="1:41" x14ac:dyDescent="0.2">
      <c r="A482" s="18"/>
      <c r="B482" s="250"/>
      <c r="C482" s="19"/>
      <c r="D482" s="427" t="str">
        <f t="shared" si="38"/>
        <v/>
      </c>
      <c r="E482" s="434">
        <v>480</v>
      </c>
      <c r="F482" s="429">
        <f>Berechnung!Y488</f>
        <v>4</v>
      </c>
      <c r="G482" s="435" t="s">
        <v>311</v>
      </c>
      <c r="H482" s="456" t="s">
        <v>307</v>
      </c>
      <c r="I482" s="445" t="s">
        <v>876</v>
      </c>
      <c r="J482" s="7">
        <f t="shared" si="35"/>
        <v>0</v>
      </c>
      <c r="K482" s="356" t="e">
        <f t="shared" si="36"/>
        <v>#N/A</v>
      </c>
      <c r="L482" s="180" t="b">
        <f t="shared" si="37"/>
        <v>1</v>
      </c>
      <c r="M482" s="433"/>
      <c r="N482" s="179"/>
      <c r="O482" s="179"/>
      <c r="P482" s="179"/>
      <c r="Q482" s="179"/>
      <c r="R482" s="179"/>
      <c r="S482" s="179"/>
      <c r="T482" s="179"/>
      <c r="U482" s="179"/>
      <c r="V482" s="179"/>
      <c r="W482" s="179"/>
      <c r="X482" s="179"/>
      <c r="Y482" s="179"/>
      <c r="Z482" s="179"/>
      <c r="AA482" s="179"/>
      <c r="AB482" s="179"/>
      <c r="AC482" s="179"/>
      <c r="AD482" s="179"/>
      <c r="AE482" s="179"/>
      <c r="AF482" s="179"/>
      <c r="AG482" s="179"/>
      <c r="AH482" s="179"/>
      <c r="AI482" s="179"/>
      <c r="AJ482" s="179"/>
      <c r="AK482" s="179"/>
      <c r="AL482" s="179"/>
      <c r="AM482" s="179"/>
      <c r="AN482" s="179"/>
      <c r="AO482" s="179"/>
    </row>
    <row r="483" spans="1:41" x14ac:dyDescent="0.2">
      <c r="A483" s="18"/>
      <c r="B483" s="250"/>
      <c r="C483" s="19"/>
      <c r="D483" s="427" t="str">
        <f t="shared" si="38"/>
        <v/>
      </c>
      <c r="E483" s="428">
        <v>481</v>
      </c>
      <c r="F483" s="429">
        <f>Berechnung!Y489</f>
        <v>2</v>
      </c>
      <c r="G483" s="435" t="s">
        <v>311</v>
      </c>
      <c r="H483" s="456" t="s">
        <v>307</v>
      </c>
      <c r="I483" s="445" t="s">
        <v>884</v>
      </c>
      <c r="J483" s="7">
        <f t="shared" si="35"/>
        <v>0</v>
      </c>
      <c r="K483" s="356" t="e">
        <f t="shared" si="36"/>
        <v>#N/A</v>
      </c>
      <c r="L483" s="180" t="b">
        <f t="shared" si="37"/>
        <v>1</v>
      </c>
      <c r="M483" s="433"/>
      <c r="N483" s="179"/>
      <c r="O483" s="179"/>
      <c r="P483" s="179"/>
      <c r="Q483" s="179"/>
      <c r="R483" s="179"/>
      <c r="S483" s="179"/>
      <c r="T483" s="179"/>
      <c r="U483" s="179"/>
      <c r="V483" s="179"/>
      <c r="W483" s="179"/>
      <c r="X483" s="179"/>
      <c r="Y483" s="179"/>
      <c r="Z483" s="179"/>
      <c r="AA483" s="179"/>
      <c r="AB483" s="179"/>
      <c r="AC483" s="179"/>
      <c r="AD483" s="179"/>
      <c r="AE483" s="179"/>
      <c r="AF483" s="179"/>
      <c r="AG483" s="179"/>
      <c r="AH483" s="179"/>
      <c r="AI483" s="179"/>
      <c r="AJ483" s="179"/>
      <c r="AK483" s="179"/>
      <c r="AL483" s="179"/>
      <c r="AM483" s="179"/>
      <c r="AN483" s="179"/>
      <c r="AO483" s="179"/>
    </row>
    <row r="484" spans="1:41" x14ac:dyDescent="0.2">
      <c r="A484" s="18"/>
      <c r="B484" s="250"/>
      <c r="C484" s="19"/>
      <c r="D484" s="427" t="str">
        <f t="shared" si="38"/>
        <v/>
      </c>
      <c r="E484" s="434">
        <v>482</v>
      </c>
      <c r="F484" s="429">
        <f>Berechnung!Y490</f>
        <v>2</v>
      </c>
      <c r="G484" s="435" t="s">
        <v>310</v>
      </c>
      <c r="H484" s="456" t="s">
        <v>307</v>
      </c>
      <c r="I484" s="445" t="s">
        <v>315</v>
      </c>
      <c r="J484" s="7">
        <f t="shared" si="35"/>
        <v>0</v>
      </c>
      <c r="K484" s="356" t="e">
        <f t="shared" si="36"/>
        <v>#N/A</v>
      </c>
      <c r="L484" s="180" t="b">
        <f t="shared" si="37"/>
        <v>1</v>
      </c>
      <c r="M484" s="433"/>
      <c r="N484" s="179"/>
      <c r="O484" s="179"/>
      <c r="P484" s="179"/>
      <c r="Q484" s="179"/>
      <c r="R484" s="179"/>
      <c r="S484" s="179"/>
      <c r="T484" s="179"/>
      <c r="U484" s="179"/>
      <c r="V484" s="179"/>
      <c r="W484" s="179"/>
      <c r="X484" s="179"/>
      <c r="Y484" s="179"/>
      <c r="Z484" s="179"/>
      <c r="AA484" s="179"/>
      <c r="AB484" s="179"/>
      <c r="AC484" s="179"/>
      <c r="AD484" s="179"/>
      <c r="AE484" s="179"/>
      <c r="AF484" s="179"/>
      <c r="AG484" s="179"/>
      <c r="AH484" s="179"/>
      <c r="AI484" s="179"/>
      <c r="AJ484" s="179"/>
      <c r="AK484" s="179"/>
      <c r="AL484" s="179"/>
      <c r="AM484" s="179"/>
      <c r="AN484" s="179"/>
      <c r="AO484" s="179"/>
    </row>
    <row r="485" spans="1:41" x14ac:dyDescent="0.2">
      <c r="A485" s="18"/>
      <c r="B485" s="250"/>
      <c r="C485" s="19"/>
      <c r="D485" s="427" t="str">
        <f t="shared" si="38"/>
        <v/>
      </c>
      <c r="E485" s="428">
        <v>483</v>
      </c>
      <c r="F485" s="429">
        <f>Berechnung!Y491</f>
        <v>1</v>
      </c>
      <c r="G485" s="435" t="s">
        <v>310</v>
      </c>
      <c r="H485" s="456" t="s">
        <v>307</v>
      </c>
      <c r="I485" s="445" t="s">
        <v>308</v>
      </c>
      <c r="J485" s="7">
        <f t="shared" si="35"/>
        <v>0</v>
      </c>
      <c r="K485" s="356" t="e">
        <f t="shared" si="36"/>
        <v>#N/A</v>
      </c>
      <c r="L485" s="180" t="b">
        <f t="shared" si="37"/>
        <v>1</v>
      </c>
      <c r="M485" s="433"/>
      <c r="N485" s="179"/>
      <c r="O485" s="179"/>
      <c r="P485" s="179"/>
      <c r="Q485" s="179"/>
      <c r="R485" s="179"/>
      <c r="S485" s="179"/>
      <c r="T485" s="179"/>
      <c r="U485" s="179"/>
      <c r="V485" s="179"/>
      <c r="W485" s="179"/>
      <c r="X485" s="179"/>
      <c r="Y485" s="179"/>
      <c r="Z485" s="179"/>
      <c r="AA485" s="179"/>
      <c r="AB485" s="179"/>
      <c r="AC485" s="179"/>
      <c r="AD485" s="179"/>
      <c r="AE485" s="179"/>
      <c r="AF485" s="179"/>
      <c r="AG485" s="179"/>
      <c r="AH485" s="179"/>
      <c r="AI485" s="179"/>
      <c r="AJ485" s="179"/>
      <c r="AK485" s="179"/>
      <c r="AL485" s="179"/>
      <c r="AM485" s="179"/>
      <c r="AN485" s="179"/>
      <c r="AO485" s="179"/>
    </row>
    <row r="486" spans="1:41" x14ac:dyDescent="0.2">
      <c r="A486" s="18"/>
      <c r="B486" s="250"/>
      <c r="C486" s="19"/>
      <c r="D486" s="427" t="str">
        <f t="shared" si="38"/>
        <v/>
      </c>
      <c r="E486" s="434">
        <v>484</v>
      </c>
      <c r="F486" s="429">
        <f>Berechnung!Y492</f>
        <v>1</v>
      </c>
      <c r="G486" s="435" t="s">
        <v>310</v>
      </c>
      <c r="H486" s="456" t="s">
        <v>307</v>
      </c>
      <c r="I486" s="445" t="s">
        <v>874</v>
      </c>
      <c r="J486" s="7">
        <f t="shared" si="35"/>
        <v>0</v>
      </c>
      <c r="K486" s="356" t="e">
        <f t="shared" si="36"/>
        <v>#N/A</v>
      </c>
      <c r="L486" s="180" t="b">
        <f t="shared" si="37"/>
        <v>1</v>
      </c>
      <c r="M486" s="433"/>
      <c r="N486" s="179"/>
      <c r="O486" s="179"/>
      <c r="P486" s="179"/>
      <c r="Q486" s="179"/>
      <c r="R486" s="179"/>
      <c r="S486" s="179"/>
      <c r="T486" s="179"/>
      <c r="U486" s="179"/>
      <c r="V486" s="179"/>
      <c r="W486" s="179"/>
      <c r="X486" s="179"/>
      <c r="Y486" s="179"/>
      <c r="Z486" s="179"/>
      <c r="AA486" s="179"/>
      <c r="AB486" s="179"/>
      <c r="AC486" s="179"/>
      <c r="AD486" s="179"/>
      <c r="AE486" s="179"/>
      <c r="AF486" s="179"/>
      <c r="AG486" s="179"/>
      <c r="AH486" s="179"/>
      <c r="AI486" s="179"/>
      <c r="AJ486" s="179"/>
      <c r="AK486" s="179"/>
      <c r="AL486" s="179"/>
      <c r="AM486" s="179"/>
      <c r="AN486" s="179"/>
      <c r="AO486" s="179"/>
    </row>
    <row r="487" spans="1:41" x14ac:dyDescent="0.2">
      <c r="A487" s="18"/>
      <c r="B487" s="250"/>
      <c r="C487" s="19"/>
      <c r="D487" s="427" t="str">
        <f t="shared" si="38"/>
        <v/>
      </c>
      <c r="E487" s="428">
        <v>485</v>
      </c>
      <c r="F487" s="429">
        <f>Berechnung!Y493</f>
        <v>2</v>
      </c>
      <c r="G487" s="435" t="s">
        <v>318</v>
      </c>
      <c r="H487" s="456" t="s">
        <v>307</v>
      </c>
      <c r="I487" s="445" t="s">
        <v>875</v>
      </c>
      <c r="J487" s="7">
        <f t="shared" si="35"/>
        <v>0</v>
      </c>
      <c r="K487" s="356" t="e">
        <f t="shared" si="36"/>
        <v>#N/A</v>
      </c>
      <c r="L487" s="180" t="b">
        <f t="shared" si="37"/>
        <v>1</v>
      </c>
      <c r="M487" s="433"/>
      <c r="N487" s="179"/>
      <c r="O487" s="179"/>
      <c r="P487" s="179"/>
      <c r="Q487" s="179"/>
      <c r="R487" s="179"/>
      <c r="S487" s="179"/>
      <c r="T487" s="179"/>
      <c r="U487" s="179"/>
      <c r="V487" s="179"/>
      <c r="W487" s="179"/>
      <c r="X487" s="179"/>
      <c r="Y487" s="179"/>
      <c r="Z487" s="179"/>
      <c r="AA487" s="179"/>
      <c r="AB487" s="179"/>
      <c r="AC487" s="179"/>
      <c r="AD487" s="179"/>
      <c r="AE487" s="179"/>
      <c r="AF487" s="179"/>
      <c r="AG487" s="179"/>
      <c r="AH487" s="179"/>
      <c r="AI487" s="179"/>
      <c r="AJ487" s="179"/>
      <c r="AK487" s="179"/>
      <c r="AL487" s="179"/>
      <c r="AM487" s="179"/>
      <c r="AN487" s="179"/>
      <c r="AO487" s="179"/>
    </row>
    <row r="488" spans="1:41" x14ac:dyDescent="0.2">
      <c r="A488" s="18"/>
      <c r="B488" s="250"/>
      <c r="C488" s="19"/>
      <c r="D488" s="427" t="str">
        <f t="shared" si="38"/>
        <v/>
      </c>
      <c r="E488" s="434">
        <v>486</v>
      </c>
      <c r="F488" s="429">
        <f>Berechnung!Y494</f>
        <v>2</v>
      </c>
      <c r="G488" s="435" t="s">
        <v>318</v>
      </c>
      <c r="H488" s="456" t="s">
        <v>307</v>
      </c>
      <c r="I488" s="445" t="s">
        <v>312</v>
      </c>
      <c r="J488" s="7">
        <f t="shared" si="35"/>
        <v>0</v>
      </c>
      <c r="K488" s="356" t="e">
        <f t="shared" si="36"/>
        <v>#N/A</v>
      </c>
      <c r="L488" s="180" t="b">
        <f t="shared" si="37"/>
        <v>1</v>
      </c>
      <c r="M488" s="433"/>
      <c r="N488" s="179"/>
      <c r="O488" s="179"/>
      <c r="P488" s="179"/>
      <c r="Q488" s="179"/>
      <c r="R488" s="179"/>
      <c r="S488" s="179"/>
      <c r="T488" s="179"/>
      <c r="U488" s="179"/>
      <c r="V488" s="179"/>
      <c r="W488" s="179"/>
      <c r="X488" s="179"/>
      <c r="Y488" s="179"/>
      <c r="Z488" s="179"/>
      <c r="AA488" s="179"/>
      <c r="AB488" s="179"/>
      <c r="AC488" s="179"/>
      <c r="AD488" s="179"/>
      <c r="AE488" s="179"/>
      <c r="AF488" s="179"/>
      <c r="AG488" s="179"/>
      <c r="AH488" s="179"/>
      <c r="AI488" s="179"/>
      <c r="AJ488" s="179"/>
      <c r="AK488" s="179"/>
      <c r="AL488" s="179"/>
      <c r="AM488" s="179"/>
      <c r="AN488" s="179"/>
      <c r="AO488" s="179"/>
    </row>
    <row r="489" spans="1:41" x14ac:dyDescent="0.2">
      <c r="A489" s="18"/>
      <c r="B489" s="250"/>
      <c r="C489" s="19"/>
      <c r="D489" s="427" t="str">
        <f t="shared" si="38"/>
        <v/>
      </c>
      <c r="E489" s="428">
        <v>487</v>
      </c>
      <c r="F489" s="429">
        <f>Berechnung!Y495</f>
        <v>2</v>
      </c>
      <c r="G489" s="435" t="s">
        <v>318</v>
      </c>
      <c r="H489" s="456" t="s">
        <v>307</v>
      </c>
      <c r="I489" s="445" t="s">
        <v>883</v>
      </c>
      <c r="J489" s="7">
        <f t="shared" si="35"/>
        <v>0</v>
      </c>
      <c r="K489" s="356" t="e">
        <f t="shared" si="36"/>
        <v>#N/A</v>
      </c>
      <c r="L489" s="180" t="b">
        <f t="shared" si="37"/>
        <v>1</v>
      </c>
      <c r="M489" s="433"/>
      <c r="N489" s="179"/>
      <c r="O489" s="179"/>
      <c r="P489" s="179"/>
      <c r="Q489" s="179"/>
      <c r="R489" s="179"/>
      <c r="S489" s="179"/>
      <c r="T489" s="179"/>
      <c r="U489" s="179"/>
      <c r="V489" s="179"/>
      <c r="W489" s="179"/>
      <c r="X489" s="179"/>
      <c r="Y489" s="179"/>
      <c r="Z489" s="179"/>
      <c r="AA489" s="179"/>
      <c r="AB489" s="179"/>
      <c r="AC489" s="179"/>
      <c r="AD489" s="179"/>
      <c r="AE489" s="179"/>
      <c r="AF489" s="179"/>
      <c r="AG489" s="179"/>
      <c r="AH489" s="179"/>
      <c r="AI489" s="179"/>
      <c r="AJ489" s="179"/>
      <c r="AK489" s="179"/>
      <c r="AL489" s="179"/>
      <c r="AM489" s="179"/>
      <c r="AN489" s="179"/>
      <c r="AO489" s="179"/>
    </row>
    <row r="490" spans="1:41" x14ac:dyDescent="0.2">
      <c r="A490" s="18"/>
      <c r="B490" s="250"/>
      <c r="C490" s="19"/>
      <c r="D490" s="427" t="str">
        <f t="shared" si="38"/>
        <v/>
      </c>
      <c r="E490" s="434">
        <v>488</v>
      </c>
      <c r="F490" s="429">
        <f>Berechnung!Y496</f>
        <v>2</v>
      </c>
      <c r="G490" s="435" t="s">
        <v>318</v>
      </c>
      <c r="H490" s="456" t="s">
        <v>307</v>
      </c>
      <c r="I490" s="445" t="s">
        <v>891</v>
      </c>
      <c r="J490" s="7">
        <f t="shared" si="35"/>
        <v>0</v>
      </c>
      <c r="K490" s="356" t="e">
        <f t="shared" si="36"/>
        <v>#N/A</v>
      </c>
      <c r="L490" s="180" t="b">
        <f t="shared" si="37"/>
        <v>1</v>
      </c>
      <c r="M490" s="433"/>
      <c r="N490" s="179"/>
      <c r="O490" s="179"/>
      <c r="P490" s="179"/>
      <c r="Q490" s="179"/>
      <c r="R490" s="179"/>
      <c r="S490" s="179"/>
      <c r="T490" s="179"/>
      <c r="U490" s="179"/>
      <c r="V490" s="179"/>
      <c r="W490" s="179"/>
      <c r="X490" s="179"/>
      <c r="Y490" s="179"/>
      <c r="Z490" s="179"/>
      <c r="AA490" s="179"/>
      <c r="AB490" s="179"/>
      <c r="AC490" s="179"/>
      <c r="AD490" s="179"/>
      <c r="AE490" s="179"/>
      <c r="AF490" s="179"/>
      <c r="AG490" s="179"/>
      <c r="AH490" s="179"/>
      <c r="AI490" s="179"/>
      <c r="AJ490" s="179"/>
      <c r="AK490" s="179"/>
      <c r="AL490" s="179"/>
      <c r="AM490" s="179"/>
      <c r="AN490" s="179"/>
      <c r="AO490" s="179"/>
    </row>
    <row r="491" spans="1:41" x14ac:dyDescent="0.2">
      <c r="A491" s="18"/>
      <c r="B491" s="250"/>
      <c r="C491" s="19"/>
      <c r="D491" s="427" t="str">
        <f t="shared" si="38"/>
        <v/>
      </c>
      <c r="E491" s="428">
        <v>489</v>
      </c>
      <c r="F491" s="429">
        <f>Berechnung!Y497</f>
        <v>4</v>
      </c>
      <c r="G491" s="435" t="s">
        <v>318</v>
      </c>
      <c r="H491" s="456" t="s">
        <v>307</v>
      </c>
      <c r="I491" s="445" t="s">
        <v>892</v>
      </c>
      <c r="J491" s="7">
        <f t="shared" si="35"/>
        <v>0</v>
      </c>
      <c r="K491" s="356" t="e">
        <f t="shared" si="36"/>
        <v>#N/A</v>
      </c>
      <c r="L491" s="180" t="b">
        <f t="shared" si="37"/>
        <v>1</v>
      </c>
      <c r="M491" s="433"/>
      <c r="N491" s="179"/>
      <c r="O491" s="179"/>
      <c r="P491" s="179"/>
      <c r="Q491" s="179"/>
      <c r="R491" s="179"/>
      <c r="S491" s="179"/>
      <c r="T491" s="179"/>
      <c r="U491" s="179"/>
      <c r="V491" s="179"/>
      <c r="W491" s="179"/>
      <c r="X491" s="179"/>
      <c r="Y491" s="179"/>
      <c r="Z491" s="179"/>
      <c r="AA491" s="179"/>
      <c r="AB491" s="179"/>
      <c r="AC491" s="179"/>
      <c r="AD491" s="179"/>
      <c r="AE491" s="179"/>
      <c r="AF491" s="179"/>
      <c r="AG491" s="179"/>
      <c r="AH491" s="179"/>
      <c r="AI491" s="179"/>
      <c r="AJ491" s="179"/>
      <c r="AK491" s="179"/>
      <c r="AL491" s="179"/>
      <c r="AM491" s="179"/>
      <c r="AN491" s="179"/>
      <c r="AO491" s="179"/>
    </row>
    <row r="492" spans="1:41" x14ac:dyDescent="0.2">
      <c r="A492" s="18"/>
      <c r="B492" s="250"/>
      <c r="C492" s="19"/>
      <c r="D492" s="427" t="str">
        <f t="shared" si="38"/>
        <v/>
      </c>
      <c r="E492" s="434">
        <v>490</v>
      </c>
      <c r="F492" s="429">
        <f>Berechnung!Y498</f>
        <v>2</v>
      </c>
      <c r="G492" s="435" t="s">
        <v>318</v>
      </c>
      <c r="H492" s="456" t="s">
        <v>307</v>
      </c>
      <c r="I492" s="445" t="s">
        <v>317</v>
      </c>
      <c r="J492" s="7">
        <f t="shared" si="35"/>
        <v>0</v>
      </c>
      <c r="K492" s="356" t="e">
        <f t="shared" si="36"/>
        <v>#N/A</v>
      </c>
      <c r="L492" s="180" t="b">
        <f t="shared" si="37"/>
        <v>1</v>
      </c>
      <c r="M492" s="433"/>
      <c r="N492" s="179"/>
      <c r="O492" s="179"/>
      <c r="P492" s="179"/>
      <c r="Q492" s="179"/>
      <c r="R492" s="179"/>
      <c r="S492" s="179"/>
      <c r="T492" s="179"/>
      <c r="U492" s="179"/>
      <c r="V492" s="179"/>
      <c r="W492" s="179"/>
      <c r="X492" s="179"/>
      <c r="Y492" s="179"/>
      <c r="Z492" s="179"/>
      <c r="AA492" s="179"/>
      <c r="AB492" s="179"/>
      <c r="AC492" s="179"/>
      <c r="AD492" s="179"/>
      <c r="AE492" s="179"/>
      <c r="AF492" s="179"/>
      <c r="AG492" s="179"/>
      <c r="AH492" s="179"/>
      <c r="AI492" s="179"/>
      <c r="AJ492" s="179"/>
      <c r="AK492" s="179"/>
      <c r="AL492" s="179"/>
      <c r="AM492" s="179"/>
      <c r="AN492" s="179"/>
      <c r="AO492" s="179"/>
    </row>
    <row r="493" spans="1:41" x14ac:dyDescent="0.2">
      <c r="A493" s="18"/>
      <c r="B493" s="250"/>
      <c r="C493" s="19"/>
      <c r="D493" s="427" t="str">
        <f t="shared" si="38"/>
        <v/>
      </c>
      <c r="E493" s="428">
        <v>491</v>
      </c>
      <c r="F493" s="429">
        <f>Berechnung!Y499</f>
        <v>1</v>
      </c>
      <c r="G493" s="435" t="s">
        <v>318</v>
      </c>
      <c r="H493" s="456" t="s">
        <v>307</v>
      </c>
      <c r="I493" s="445" t="s">
        <v>319</v>
      </c>
      <c r="J493" s="7">
        <f t="shared" si="35"/>
        <v>0</v>
      </c>
      <c r="K493" s="356" t="e">
        <f t="shared" si="36"/>
        <v>#N/A</v>
      </c>
      <c r="L493" s="180" t="b">
        <f t="shared" si="37"/>
        <v>1</v>
      </c>
      <c r="M493" s="433"/>
      <c r="N493" s="179"/>
      <c r="O493" s="179"/>
      <c r="P493" s="179"/>
      <c r="Q493" s="179"/>
      <c r="R493" s="179"/>
      <c r="S493" s="179"/>
      <c r="T493" s="179"/>
      <c r="U493" s="179"/>
      <c r="V493" s="179"/>
      <c r="W493" s="179"/>
      <c r="X493" s="179"/>
      <c r="Y493" s="179"/>
      <c r="Z493" s="179"/>
      <c r="AA493" s="179"/>
      <c r="AB493" s="179"/>
      <c r="AC493" s="179"/>
      <c r="AD493" s="179"/>
      <c r="AE493" s="179"/>
      <c r="AF493" s="179"/>
      <c r="AG493" s="179"/>
      <c r="AH493" s="179"/>
      <c r="AI493" s="179"/>
      <c r="AJ493" s="179"/>
      <c r="AK493" s="179"/>
      <c r="AL493" s="179"/>
      <c r="AM493" s="179"/>
      <c r="AN493" s="179"/>
      <c r="AO493" s="179"/>
    </row>
    <row r="494" spans="1:41" x14ac:dyDescent="0.2">
      <c r="A494" s="18"/>
      <c r="B494" s="250"/>
      <c r="C494" s="19"/>
      <c r="D494" s="427" t="str">
        <f t="shared" si="38"/>
        <v/>
      </c>
      <c r="E494" s="434">
        <v>492</v>
      </c>
      <c r="F494" s="429">
        <f>Berechnung!Y500</f>
        <v>2</v>
      </c>
      <c r="G494" s="435" t="s">
        <v>318</v>
      </c>
      <c r="H494" s="456" t="s">
        <v>307</v>
      </c>
      <c r="I494" s="445" t="s">
        <v>320</v>
      </c>
      <c r="J494" s="7">
        <f t="shared" si="35"/>
        <v>0</v>
      </c>
      <c r="K494" s="356" t="e">
        <f t="shared" si="36"/>
        <v>#N/A</v>
      </c>
      <c r="L494" s="180" t="b">
        <f t="shared" si="37"/>
        <v>1</v>
      </c>
      <c r="M494" s="433"/>
      <c r="N494" s="179"/>
      <c r="O494" s="179"/>
      <c r="P494" s="179"/>
      <c r="Q494" s="179"/>
      <c r="R494" s="179"/>
      <c r="S494" s="179"/>
      <c r="T494" s="179"/>
      <c r="U494" s="179"/>
      <c r="V494" s="179"/>
      <c r="W494" s="179"/>
      <c r="X494" s="179"/>
      <c r="Y494" s="179"/>
      <c r="Z494" s="179"/>
      <c r="AA494" s="179"/>
      <c r="AB494" s="179"/>
      <c r="AC494" s="179"/>
      <c r="AD494" s="179"/>
      <c r="AE494" s="179"/>
      <c r="AF494" s="179"/>
      <c r="AG494" s="179"/>
      <c r="AH494" s="179"/>
      <c r="AI494" s="179"/>
      <c r="AJ494" s="179"/>
      <c r="AK494" s="179"/>
      <c r="AL494" s="179"/>
      <c r="AM494" s="179"/>
      <c r="AN494" s="179"/>
      <c r="AO494" s="179"/>
    </row>
    <row r="495" spans="1:41" x14ac:dyDescent="0.2">
      <c r="A495" s="18"/>
      <c r="B495" s="250"/>
      <c r="C495" s="19"/>
      <c r="D495" s="427" t="str">
        <f t="shared" si="38"/>
        <v/>
      </c>
      <c r="E495" s="428">
        <v>493</v>
      </c>
      <c r="F495" s="429">
        <f>Berechnung!Y501</f>
        <v>1</v>
      </c>
      <c r="G495" s="435" t="s">
        <v>318</v>
      </c>
      <c r="H495" s="456" t="s">
        <v>307</v>
      </c>
      <c r="I495" s="445" t="s">
        <v>321</v>
      </c>
      <c r="J495" s="7">
        <f t="shared" si="35"/>
        <v>0</v>
      </c>
      <c r="K495" s="356" t="e">
        <f t="shared" si="36"/>
        <v>#N/A</v>
      </c>
      <c r="L495" s="180" t="b">
        <f t="shared" si="37"/>
        <v>1</v>
      </c>
      <c r="M495" s="433"/>
      <c r="N495" s="179"/>
      <c r="O495" s="179"/>
      <c r="P495" s="179"/>
      <c r="Q495" s="179"/>
      <c r="R495" s="179"/>
      <c r="S495" s="179"/>
      <c r="T495" s="179"/>
      <c r="U495" s="179"/>
      <c r="V495" s="179"/>
      <c r="W495" s="179"/>
      <c r="X495" s="179"/>
      <c r="Y495" s="179"/>
      <c r="Z495" s="179"/>
      <c r="AA495" s="179"/>
      <c r="AB495" s="179"/>
      <c r="AC495" s="179"/>
      <c r="AD495" s="179"/>
      <c r="AE495" s="179"/>
      <c r="AF495" s="179"/>
      <c r="AG495" s="179"/>
      <c r="AH495" s="179"/>
      <c r="AI495" s="179"/>
      <c r="AJ495" s="179"/>
      <c r="AK495" s="179"/>
      <c r="AL495" s="179"/>
      <c r="AM495" s="179"/>
      <c r="AN495" s="179"/>
      <c r="AO495" s="179"/>
    </row>
    <row r="496" spans="1:41" x14ac:dyDescent="0.2">
      <c r="A496" s="18"/>
      <c r="B496" s="250"/>
      <c r="C496" s="19"/>
      <c r="D496" s="427" t="str">
        <f t="shared" si="38"/>
        <v/>
      </c>
      <c r="E496" s="434">
        <v>494</v>
      </c>
      <c r="F496" s="429">
        <f>Berechnung!Y502</f>
        <v>2</v>
      </c>
      <c r="G496" s="435" t="s">
        <v>318</v>
      </c>
      <c r="H496" s="456" t="s">
        <v>307</v>
      </c>
      <c r="I496" s="445" t="s">
        <v>885</v>
      </c>
      <c r="J496" s="7">
        <f t="shared" si="35"/>
        <v>0</v>
      </c>
      <c r="K496" s="356" t="e">
        <f t="shared" si="36"/>
        <v>#N/A</v>
      </c>
      <c r="L496" s="180" t="b">
        <f t="shared" si="37"/>
        <v>1</v>
      </c>
      <c r="M496" s="433"/>
      <c r="N496" s="179"/>
      <c r="O496" s="179"/>
      <c r="P496" s="179"/>
      <c r="Q496" s="179"/>
      <c r="R496" s="179"/>
      <c r="S496" s="179"/>
      <c r="T496" s="179"/>
      <c r="U496" s="179"/>
      <c r="V496" s="179"/>
      <c r="W496" s="179"/>
      <c r="X496" s="179"/>
      <c r="Y496" s="179"/>
      <c r="Z496" s="179"/>
      <c r="AA496" s="179"/>
      <c r="AB496" s="179"/>
      <c r="AC496" s="179"/>
      <c r="AD496" s="179"/>
      <c r="AE496" s="179"/>
      <c r="AF496" s="179"/>
      <c r="AG496" s="179"/>
      <c r="AH496" s="179"/>
      <c r="AI496" s="179"/>
      <c r="AJ496" s="179"/>
      <c r="AK496" s="179"/>
      <c r="AL496" s="179"/>
      <c r="AM496" s="179"/>
      <c r="AN496" s="179"/>
      <c r="AO496" s="179"/>
    </row>
    <row r="497" spans="1:41" x14ac:dyDescent="0.2">
      <c r="A497" s="18"/>
      <c r="B497" s="250"/>
      <c r="C497" s="19"/>
      <c r="D497" s="427" t="str">
        <f t="shared" si="38"/>
        <v/>
      </c>
      <c r="E497" s="428">
        <v>495</v>
      </c>
      <c r="F497" s="429">
        <f>Berechnung!Y503</f>
        <v>2</v>
      </c>
      <c r="G497" s="435" t="s">
        <v>318</v>
      </c>
      <c r="H497" s="456" t="s">
        <v>307</v>
      </c>
      <c r="I497" s="445" t="s">
        <v>886</v>
      </c>
      <c r="J497" s="7">
        <f t="shared" si="35"/>
        <v>0</v>
      </c>
      <c r="K497" s="356" t="e">
        <f t="shared" si="36"/>
        <v>#N/A</v>
      </c>
      <c r="L497" s="180" t="b">
        <f t="shared" si="37"/>
        <v>1</v>
      </c>
      <c r="M497" s="433"/>
      <c r="N497" s="179"/>
      <c r="O497" s="179"/>
      <c r="P497" s="179"/>
      <c r="Q497" s="179"/>
      <c r="R497" s="179"/>
      <c r="S497" s="179"/>
      <c r="T497" s="179"/>
      <c r="U497" s="179"/>
      <c r="V497" s="179"/>
      <c r="W497" s="179"/>
      <c r="X497" s="179"/>
      <c r="Y497" s="179"/>
      <c r="Z497" s="179"/>
      <c r="AA497" s="179"/>
      <c r="AB497" s="179"/>
      <c r="AC497" s="179"/>
      <c r="AD497" s="179"/>
      <c r="AE497" s="179"/>
      <c r="AF497" s="179"/>
      <c r="AG497" s="179"/>
      <c r="AH497" s="179"/>
      <c r="AI497" s="179"/>
      <c r="AJ497" s="179"/>
      <c r="AK497" s="179"/>
      <c r="AL497" s="179"/>
      <c r="AM497" s="179"/>
      <c r="AN497" s="179"/>
      <c r="AO497" s="179"/>
    </row>
    <row r="498" spans="1:41" x14ac:dyDescent="0.2">
      <c r="A498" s="18"/>
      <c r="B498" s="250"/>
      <c r="C498" s="19"/>
      <c r="D498" s="427" t="str">
        <f t="shared" si="38"/>
        <v/>
      </c>
      <c r="E498" s="434">
        <v>496</v>
      </c>
      <c r="F498" s="429">
        <f>Berechnung!Y504</f>
        <v>2</v>
      </c>
      <c r="G498" s="435" t="s">
        <v>318</v>
      </c>
      <c r="H498" s="456" t="s">
        <v>307</v>
      </c>
      <c r="I498" s="447" t="s">
        <v>893</v>
      </c>
      <c r="J498" s="7">
        <f t="shared" si="35"/>
        <v>0</v>
      </c>
      <c r="K498" s="356" t="e">
        <f t="shared" si="36"/>
        <v>#N/A</v>
      </c>
      <c r="L498" s="180" t="b">
        <f t="shared" si="37"/>
        <v>1</v>
      </c>
      <c r="M498" s="433"/>
      <c r="N498" s="179"/>
      <c r="O498" s="179"/>
      <c r="P498" s="179"/>
      <c r="Q498" s="179"/>
      <c r="R498" s="179"/>
      <c r="S498" s="179"/>
      <c r="T498" s="179"/>
      <c r="U498" s="179"/>
      <c r="V498" s="179"/>
      <c r="W498" s="179"/>
      <c r="X498" s="179"/>
      <c r="Y498" s="179"/>
      <c r="Z498" s="179"/>
      <c r="AA498" s="179"/>
      <c r="AB498" s="179"/>
      <c r="AC498" s="179"/>
      <c r="AD498" s="179"/>
      <c r="AE498" s="179"/>
      <c r="AF498" s="179"/>
      <c r="AG498" s="179"/>
      <c r="AH498" s="179"/>
      <c r="AI498" s="179"/>
      <c r="AJ498" s="179"/>
      <c r="AK498" s="179"/>
      <c r="AL498" s="179"/>
      <c r="AM498" s="179"/>
      <c r="AN498" s="179"/>
      <c r="AO498" s="179"/>
    </row>
    <row r="499" spans="1:41" x14ac:dyDescent="0.2">
      <c r="A499" s="18"/>
      <c r="B499" s="250"/>
      <c r="C499" s="19"/>
      <c r="D499" s="427" t="str">
        <f t="shared" si="38"/>
        <v/>
      </c>
      <c r="E499" s="428">
        <v>497</v>
      </c>
      <c r="F499" s="429">
        <f>Berechnung!Y505</f>
        <v>4</v>
      </c>
      <c r="G499" s="435" t="s">
        <v>318</v>
      </c>
      <c r="H499" s="456" t="s">
        <v>307</v>
      </c>
      <c r="I499" s="445" t="s">
        <v>322</v>
      </c>
      <c r="J499" s="7">
        <f t="shared" si="35"/>
        <v>0</v>
      </c>
      <c r="K499" s="356" t="e">
        <f t="shared" si="36"/>
        <v>#N/A</v>
      </c>
      <c r="L499" s="180" t="b">
        <f t="shared" si="37"/>
        <v>1</v>
      </c>
      <c r="M499" s="433"/>
      <c r="N499" s="179"/>
      <c r="O499" s="179"/>
      <c r="P499" s="179"/>
      <c r="Q499" s="179"/>
      <c r="R499" s="179"/>
      <c r="S499" s="179"/>
      <c r="T499" s="179"/>
      <c r="U499" s="179"/>
      <c r="V499" s="179"/>
      <c r="W499" s="179"/>
      <c r="X499" s="179"/>
      <c r="Y499" s="179"/>
      <c r="Z499" s="179"/>
      <c r="AA499" s="179"/>
      <c r="AB499" s="179"/>
      <c r="AC499" s="179"/>
      <c r="AD499" s="179"/>
      <c r="AE499" s="179"/>
      <c r="AF499" s="179"/>
      <c r="AG499" s="179"/>
      <c r="AH499" s="179"/>
      <c r="AI499" s="179"/>
      <c r="AJ499" s="179"/>
      <c r="AK499" s="179"/>
      <c r="AL499" s="179"/>
      <c r="AM499" s="179"/>
      <c r="AN499" s="179"/>
      <c r="AO499" s="179"/>
    </row>
    <row r="500" spans="1:41" x14ac:dyDescent="0.2">
      <c r="A500" s="18"/>
      <c r="B500" s="250"/>
      <c r="C500" s="19"/>
      <c r="D500" s="427" t="str">
        <f t="shared" si="38"/>
        <v/>
      </c>
      <c r="E500" s="434">
        <v>498</v>
      </c>
      <c r="F500" s="429">
        <f>Berechnung!Y506</f>
        <v>2</v>
      </c>
      <c r="G500" s="435" t="s">
        <v>318</v>
      </c>
      <c r="H500" s="456" t="s">
        <v>307</v>
      </c>
      <c r="I500" s="445" t="s">
        <v>323</v>
      </c>
      <c r="J500" s="7">
        <f t="shared" si="35"/>
        <v>0</v>
      </c>
      <c r="K500" s="356" t="e">
        <f t="shared" si="36"/>
        <v>#N/A</v>
      </c>
      <c r="L500" s="180" t="b">
        <f t="shared" si="37"/>
        <v>1</v>
      </c>
      <c r="M500" s="433"/>
      <c r="N500" s="179"/>
      <c r="O500" s="179"/>
      <c r="P500" s="179"/>
      <c r="Q500" s="179"/>
      <c r="R500" s="179"/>
      <c r="S500" s="179"/>
      <c r="T500" s="179"/>
      <c r="U500" s="179"/>
      <c r="V500" s="179"/>
      <c r="W500" s="179"/>
      <c r="X500" s="179"/>
      <c r="Y500" s="179"/>
      <c r="Z500" s="179"/>
      <c r="AA500" s="179"/>
      <c r="AB500" s="179"/>
      <c r="AC500" s="179"/>
      <c r="AD500" s="179"/>
      <c r="AE500" s="179"/>
      <c r="AF500" s="179"/>
      <c r="AG500" s="179"/>
      <c r="AH500" s="179"/>
      <c r="AI500" s="179"/>
      <c r="AJ500" s="179"/>
      <c r="AK500" s="179"/>
      <c r="AL500" s="179"/>
      <c r="AM500" s="179"/>
      <c r="AN500" s="179"/>
      <c r="AO500" s="179"/>
    </row>
    <row r="501" spans="1:41" x14ac:dyDescent="0.2">
      <c r="A501" s="18"/>
      <c r="B501" s="250"/>
      <c r="C501" s="19"/>
      <c r="D501" s="427" t="str">
        <f t="shared" si="38"/>
        <v/>
      </c>
      <c r="E501" s="428">
        <v>499</v>
      </c>
      <c r="F501" s="429">
        <f>Berechnung!Y507</f>
        <v>4</v>
      </c>
      <c r="G501" s="435" t="s">
        <v>327</v>
      </c>
      <c r="H501" s="456" t="s">
        <v>307</v>
      </c>
      <c r="I501" s="447" t="s">
        <v>894</v>
      </c>
      <c r="J501" s="7">
        <f t="shared" si="35"/>
        <v>0</v>
      </c>
      <c r="K501" s="356" t="e">
        <f t="shared" si="36"/>
        <v>#N/A</v>
      </c>
      <c r="L501" s="180" t="b">
        <f t="shared" si="37"/>
        <v>1</v>
      </c>
      <c r="M501" s="433"/>
      <c r="N501" s="179"/>
      <c r="O501" s="179"/>
      <c r="P501" s="179"/>
      <c r="Q501" s="179"/>
      <c r="R501" s="179"/>
      <c r="S501" s="179"/>
      <c r="T501" s="179"/>
      <c r="U501" s="179"/>
      <c r="V501" s="179"/>
      <c r="W501" s="179"/>
      <c r="X501" s="179"/>
      <c r="Y501" s="179"/>
      <c r="Z501" s="179"/>
      <c r="AA501" s="179"/>
      <c r="AB501" s="179"/>
      <c r="AC501" s="179"/>
      <c r="AD501" s="179"/>
      <c r="AE501" s="179"/>
      <c r="AF501" s="179"/>
      <c r="AG501" s="179"/>
      <c r="AH501" s="179"/>
      <c r="AI501" s="179"/>
      <c r="AJ501" s="179"/>
      <c r="AK501" s="179"/>
      <c r="AL501" s="179"/>
      <c r="AM501" s="179"/>
      <c r="AN501" s="179"/>
      <c r="AO501" s="179"/>
    </row>
    <row r="502" spans="1:41" x14ac:dyDescent="0.2">
      <c r="A502" s="18"/>
      <c r="B502" s="250"/>
      <c r="C502" s="19"/>
      <c r="D502" s="427" t="str">
        <f t="shared" si="38"/>
        <v/>
      </c>
      <c r="E502" s="434">
        <v>500</v>
      </c>
      <c r="F502" s="429">
        <f>Berechnung!Y508</f>
        <v>2</v>
      </c>
      <c r="G502" s="435" t="s">
        <v>327</v>
      </c>
      <c r="H502" s="456" t="s">
        <v>307</v>
      </c>
      <c r="I502" s="445" t="s">
        <v>895</v>
      </c>
      <c r="J502" s="7">
        <f t="shared" si="35"/>
        <v>0</v>
      </c>
      <c r="K502" s="356" t="e">
        <f t="shared" si="36"/>
        <v>#N/A</v>
      </c>
      <c r="L502" s="180" t="b">
        <f t="shared" si="37"/>
        <v>1</v>
      </c>
      <c r="M502" s="433"/>
      <c r="N502" s="179"/>
      <c r="O502" s="179"/>
      <c r="P502" s="179"/>
      <c r="Q502" s="179"/>
      <c r="R502" s="179"/>
      <c r="S502" s="179"/>
      <c r="T502" s="179"/>
      <c r="U502" s="179"/>
      <c r="V502" s="179"/>
      <c r="W502" s="179"/>
      <c r="X502" s="179"/>
      <c r="Y502" s="179"/>
      <c r="Z502" s="179"/>
      <c r="AA502" s="179"/>
      <c r="AB502" s="179"/>
      <c r="AC502" s="179"/>
      <c r="AD502" s="179"/>
      <c r="AE502" s="179"/>
      <c r="AF502" s="179"/>
      <c r="AG502" s="179"/>
      <c r="AH502" s="179"/>
      <c r="AI502" s="179"/>
      <c r="AJ502" s="179"/>
      <c r="AK502" s="179"/>
      <c r="AL502" s="179"/>
      <c r="AM502" s="179"/>
      <c r="AN502" s="179"/>
      <c r="AO502" s="179"/>
    </row>
    <row r="503" spans="1:41" x14ac:dyDescent="0.2">
      <c r="A503" s="18"/>
      <c r="B503" s="250"/>
      <c r="C503" s="19"/>
      <c r="D503" s="427" t="str">
        <f t="shared" si="38"/>
        <v/>
      </c>
      <c r="E503" s="428">
        <v>501</v>
      </c>
      <c r="F503" s="429">
        <f>Berechnung!Y509</f>
        <v>1</v>
      </c>
      <c r="G503" s="435" t="s">
        <v>327</v>
      </c>
      <c r="H503" s="456" t="s">
        <v>307</v>
      </c>
      <c r="I503" s="445" t="s">
        <v>896</v>
      </c>
      <c r="J503" s="7">
        <f t="shared" si="35"/>
        <v>0</v>
      </c>
      <c r="K503" s="356" t="e">
        <f t="shared" si="36"/>
        <v>#N/A</v>
      </c>
      <c r="L503" s="180" t="b">
        <f t="shared" si="37"/>
        <v>1</v>
      </c>
      <c r="M503" s="433"/>
      <c r="N503" s="179"/>
      <c r="O503" s="179"/>
      <c r="P503" s="179"/>
      <c r="Q503" s="179"/>
      <c r="R503" s="179"/>
      <c r="S503" s="179"/>
      <c r="T503" s="179"/>
      <c r="U503" s="179"/>
      <c r="V503" s="179"/>
      <c r="W503" s="179"/>
      <c r="X503" s="179"/>
      <c r="Y503" s="179"/>
      <c r="Z503" s="179"/>
      <c r="AA503" s="179"/>
      <c r="AB503" s="179"/>
      <c r="AC503" s="179"/>
      <c r="AD503" s="179"/>
      <c r="AE503" s="179"/>
      <c r="AF503" s="179"/>
      <c r="AG503" s="179"/>
      <c r="AH503" s="179"/>
      <c r="AI503" s="179"/>
      <c r="AJ503" s="179"/>
      <c r="AK503" s="179"/>
      <c r="AL503" s="179"/>
      <c r="AM503" s="179"/>
      <c r="AN503" s="179"/>
      <c r="AO503" s="179"/>
    </row>
    <row r="504" spans="1:41" x14ac:dyDescent="0.2">
      <c r="A504" s="18"/>
      <c r="B504" s="250"/>
      <c r="C504" s="19"/>
      <c r="D504" s="427" t="str">
        <f t="shared" si="38"/>
        <v/>
      </c>
      <c r="E504" s="434">
        <v>502</v>
      </c>
      <c r="F504" s="429">
        <f>Berechnung!Y510</f>
        <v>1</v>
      </c>
      <c r="G504" s="435" t="s">
        <v>327</v>
      </c>
      <c r="H504" s="456" t="s">
        <v>307</v>
      </c>
      <c r="I504" s="445" t="s">
        <v>324</v>
      </c>
      <c r="J504" s="7">
        <f t="shared" si="35"/>
        <v>0</v>
      </c>
      <c r="K504" s="356" t="e">
        <f t="shared" si="36"/>
        <v>#N/A</v>
      </c>
      <c r="L504" s="180" t="b">
        <f t="shared" si="37"/>
        <v>1</v>
      </c>
      <c r="M504" s="433"/>
      <c r="N504" s="179"/>
      <c r="O504" s="179"/>
      <c r="P504" s="179"/>
      <c r="Q504" s="179"/>
      <c r="R504" s="179"/>
      <c r="S504" s="179"/>
      <c r="T504" s="179"/>
      <c r="U504" s="179"/>
      <c r="V504" s="179"/>
      <c r="W504" s="179"/>
      <c r="X504" s="179"/>
      <c r="Y504" s="179"/>
      <c r="Z504" s="179"/>
      <c r="AA504" s="179"/>
      <c r="AB504" s="179"/>
      <c r="AC504" s="179"/>
      <c r="AD504" s="179"/>
      <c r="AE504" s="179"/>
      <c r="AF504" s="179"/>
      <c r="AG504" s="179"/>
      <c r="AH504" s="179"/>
      <c r="AI504" s="179"/>
      <c r="AJ504" s="179"/>
      <c r="AK504" s="179"/>
      <c r="AL504" s="179"/>
      <c r="AM504" s="179"/>
      <c r="AN504" s="179"/>
      <c r="AO504" s="179"/>
    </row>
    <row r="505" spans="1:41" x14ac:dyDescent="0.2">
      <c r="A505" s="18"/>
      <c r="B505" s="250"/>
      <c r="C505" s="19"/>
      <c r="D505" s="427" t="str">
        <f t="shared" si="38"/>
        <v/>
      </c>
      <c r="E505" s="428">
        <v>503</v>
      </c>
      <c r="F505" s="429">
        <f>Berechnung!Y511</f>
        <v>1</v>
      </c>
      <c r="G505" s="435" t="s">
        <v>327</v>
      </c>
      <c r="H505" s="456" t="s">
        <v>307</v>
      </c>
      <c r="I505" s="445" t="s">
        <v>325</v>
      </c>
      <c r="J505" s="7">
        <f t="shared" si="35"/>
        <v>0</v>
      </c>
      <c r="K505" s="356" t="e">
        <f t="shared" si="36"/>
        <v>#N/A</v>
      </c>
      <c r="L505" s="180" t="b">
        <f t="shared" si="37"/>
        <v>1</v>
      </c>
      <c r="M505" s="433"/>
      <c r="N505" s="179"/>
      <c r="O505" s="179"/>
      <c r="P505" s="179"/>
      <c r="Q505" s="179"/>
      <c r="R505" s="179"/>
      <c r="S505" s="179"/>
      <c r="T505" s="179"/>
      <c r="U505" s="179"/>
      <c r="V505" s="179"/>
      <c r="W505" s="179"/>
      <c r="X505" s="179"/>
      <c r="Y505" s="179"/>
      <c r="Z505" s="179"/>
      <c r="AA505" s="179"/>
      <c r="AB505" s="179"/>
      <c r="AC505" s="179"/>
      <c r="AD505" s="179"/>
      <c r="AE505" s="179"/>
      <c r="AF505" s="179"/>
      <c r="AG505" s="179"/>
      <c r="AH505" s="179"/>
      <c r="AI505" s="179"/>
      <c r="AJ505" s="179"/>
      <c r="AK505" s="179"/>
      <c r="AL505" s="179"/>
      <c r="AM505" s="179"/>
      <c r="AN505" s="179"/>
      <c r="AO505" s="179"/>
    </row>
    <row r="506" spans="1:41" x14ac:dyDescent="0.2">
      <c r="A506" s="18"/>
      <c r="B506" s="250"/>
      <c r="C506" s="19"/>
      <c r="D506" s="427" t="str">
        <f t="shared" si="38"/>
        <v/>
      </c>
      <c r="E506" s="434">
        <v>504</v>
      </c>
      <c r="F506" s="429">
        <f>Berechnung!Y512</f>
        <v>2</v>
      </c>
      <c r="G506" s="435" t="s">
        <v>330</v>
      </c>
      <c r="H506" s="456" t="s">
        <v>307</v>
      </c>
      <c r="I506" s="445" t="s">
        <v>873</v>
      </c>
      <c r="J506" s="7">
        <f t="shared" si="35"/>
        <v>0</v>
      </c>
      <c r="K506" s="356" t="e">
        <f t="shared" si="36"/>
        <v>#N/A</v>
      </c>
      <c r="L506" s="180" t="b">
        <f t="shared" si="37"/>
        <v>1</v>
      </c>
      <c r="M506" s="433"/>
      <c r="N506" s="179"/>
      <c r="O506" s="179"/>
      <c r="P506" s="179"/>
      <c r="Q506" s="179"/>
      <c r="R506" s="179"/>
      <c r="S506" s="179"/>
      <c r="T506" s="179"/>
      <c r="U506" s="179"/>
      <c r="V506" s="179"/>
      <c r="W506" s="179"/>
      <c r="X506" s="179"/>
      <c r="Y506" s="179"/>
      <c r="Z506" s="179"/>
      <c r="AA506" s="179"/>
      <c r="AB506" s="179"/>
      <c r="AC506" s="179"/>
      <c r="AD506" s="179"/>
      <c r="AE506" s="179"/>
      <c r="AF506" s="179"/>
      <c r="AG506" s="179"/>
      <c r="AH506" s="179"/>
      <c r="AI506" s="179"/>
      <c r="AJ506" s="179"/>
      <c r="AK506" s="179"/>
      <c r="AL506" s="179"/>
      <c r="AM506" s="179"/>
      <c r="AN506" s="179"/>
      <c r="AO506" s="179"/>
    </row>
    <row r="507" spans="1:41" x14ac:dyDescent="0.2">
      <c r="A507" s="18"/>
      <c r="B507" s="250"/>
      <c r="C507" s="19"/>
      <c r="D507" s="427" t="str">
        <f t="shared" si="38"/>
        <v/>
      </c>
      <c r="E507" s="428">
        <v>505</v>
      </c>
      <c r="F507" s="429">
        <f>Berechnung!Y513</f>
        <v>2</v>
      </c>
      <c r="G507" s="435" t="s">
        <v>330</v>
      </c>
      <c r="H507" s="456" t="s">
        <v>307</v>
      </c>
      <c r="I507" s="445" t="s">
        <v>326</v>
      </c>
      <c r="J507" s="7">
        <f t="shared" si="35"/>
        <v>0</v>
      </c>
      <c r="K507" s="356" t="e">
        <f t="shared" si="36"/>
        <v>#N/A</v>
      </c>
      <c r="L507" s="180" t="b">
        <f t="shared" si="37"/>
        <v>1</v>
      </c>
      <c r="M507" s="433"/>
      <c r="N507" s="179"/>
      <c r="O507" s="179"/>
      <c r="P507" s="179"/>
      <c r="Q507" s="179"/>
      <c r="R507" s="179"/>
      <c r="S507" s="179"/>
      <c r="T507" s="179"/>
      <c r="U507" s="179"/>
      <c r="V507" s="179"/>
      <c r="W507" s="179"/>
      <c r="X507" s="179"/>
      <c r="Y507" s="179"/>
      <c r="Z507" s="179"/>
      <c r="AA507" s="179"/>
      <c r="AB507" s="179"/>
      <c r="AC507" s="179"/>
      <c r="AD507" s="179"/>
      <c r="AE507" s="179"/>
      <c r="AF507" s="179"/>
      <c r="AG507" s="179"/>
      <c r="AH507" s="179"/>
      <c r="AI507" s="179"/>
      <c r="AJ507" s="179"/>
      <c r="AK507" s="179"/>
      <c r="AL507" s="179"/>
      <c r="AM507" s="179"/>
      <c r="AN507" s="179"/>
      <c r="AO507" s="179"/>
    </row>
    <row r="508" spans="1:41" x14ac:dyDescent="0.2">
      <c r="A508" s="18"/>
      <c r="B508" s="250"/>
      <c r="C508" s="19"/>
      <c r="D508" s="427" t="str">
        <f t="shared" si="38"/>
        <v/>
      </c>
      <c r="E508" s="434">
        <v>506</v>
      </c>
      <c r="F508" s="429">
        <f>Berechnung!Y514</f>
        <v>2</v>
      </c>
      <c r="G508" s="435" t="s">
        <v>330</v>
      </c>
      <c r="H508" s="456" t="s">
        <v>307</v>
      </c>
      <c r="I508" s="445" t="s">
        <v>328</v>
      </c>
      <c r="J508" s="7">
        <f t="shared" si="35"/>
        <v>0</v>
      </c>
      <c r="K508" s="356" t="e">
        <f t="shared" si="36"/>
        <v>#N/A</v>
      </c>
      <c r="L508" s="180" t="b">
        <f t="shared" si="37"/>
        <v>1</v>
      </c>
      <c r="M508" s="433"/>
      <c r="N508" s="179"/>
      <c r="O508" s="179"/>
      <c r="P508" s="179"/>
      <c r="Q508" s="179"/>
      <c r="R508" s="179"/>
      <c r="S508" s="179"/>
      <c r="T508" s="179"/>
      <c r="U508" s="179"/>
      <c r="V508" s="179"/>
      <c r="W508" s="179"/>
      <c r="X508" s="179"/>
      <c r="Y508" s="179"/>
      <c r="Z508" s="179"/>
      <c r="AA508" s="179"/>
      <c r="AB508" s="179"/>
      <c r="AC508" s="179"/>
      <c r="AD508" s="179"/>
      <c r="AE508" s="179"/>
      <c r="AF508" s="179"/>
      <c r="AG508" s="179"/>
      <c r="AH508" s="179"/>
      <c r="AI508" s="179"/>
      <c r="AJ508" s="179"/>
      <c r="AK508" s="179"/>
      <c r="AL508" s="179"/>
      <c r="AM508" s="179"/>
      <c r="AN508" s="179"/>
      <c r="AO508" s="179"/>
    </row>
    <row r="509" spans="1:41" x14ac:dyDescent="0.2">
      <c r="A509" s="18"/>
      <c r="B509" s="250"/>
      <c r="C509" s="19"/>
      <c r="D509" s="427" t="str">
        <f t="shared" si="38"/>
        <v/>
      </c>
      <c r="E509" s="428">
        <v>507</v>
      </c>
      <c r="F509" s="429">
        <f>Berechnung!Y515</f>
        <v>8</v>
      </c>
      <c r="G509" s="435" t="s">
        <v>330</v>
      </c>
      <c r="H509" s="456" t="s">
        <v>307</v>
      </c>
      <c r="I509" s="445" t="s">
        <v>887</v>
      </c>
      <c r="J509" s="7">
        <f t="shared" si="35"/>
        <v>0</v>
      </c>
      <c r="K509" s="356" t="e">
        <f t="shared" si="36"/>
        <v>#N/A</v>
      </c>
      <c r="L509" s="180" t="b">
        <f t="shared" si="37"/>
        <v>1</v>
      </c>
      <c r="M509" s="433"/>
      <c r="N509" s="179"/>
      <c r="O509" s="179"/>
      <c r="P509" s="179"/>
      <c r="Q509" s="179"/>
      <c r="R509" s="179"/>
      <c r="S509" s="179"/>
      <c r="T509" s="179"/>
      <c r="U509" s="179"/>
      <c r="V509" s="179"/>
      <c r="W509" s="179"/>
      <c r="X509" s="179"/>
      <c r="Y509" s="179"/>
      <c r="Z509" s="179"/>
      <c r="AA509" s="179"/>
      <c r="AB509" s="179"/>
      <c r="AC509" s="179"/>
      <c r="AD509" s="179"/>
      <c r="AE509" s="179"/>
      <c r="AF509" s="179"/>
      <c r="AG509" s="179"/>
      <c r="AH509" s="179"/>
      <c r="AI509" s="179"/>
      <c r="AJ509" s="179"/>
      <c r="AK509" s="179"/>
      <c r="AL509" s="179"/>
      <c r="AM509" s="179"/>
      <c r="AN509" s="179"/>
      <c r="AO509" s="179"/>
    </row>
    <row r="510" spans="1:41" x14ac:dyDescent="0.2">
      <c r="A510" s="18"/>
      <c r="B510" s="250"/>
      <c r="C510" s="19"/>
      <c r="D510" s="427" t="str">
        <f t="shared" si="38"/>
        <v/>
      </c>
      <c r="E510" s="434">
        <v>508</v>
      </c>
      <c r="F510" s="429">
        <f>Berechnung!Y516</f>
        <v>1</v>
      </c>
      <c r="G510" s="435" t="s">
        <v>330</v>
      </c>
      <c r="H510" s="456" t="s">
        <v>307</v>
      </c>
      <c r="I510" s="445" t="s">
        <v>888</v>
      </c>
      <c r="J510" s="7">
        <f t="shared" si="35"/>
        <v>0</v>
      </c>
      <c r="K510" s="356" t="e">
        <f t="shared" si="36"/>
        <v>#N/A</v>
      </c>
      <c r="L510" s="180" t="b">
        <f t="shared" si="37"/>
        <v>1</v>
      </c>
      <c r="M510" s="433"/>
      <c r="N510" s="179"/>
      <c r="O510" s="179"/>
      <c r="P510" s="179"/>
      <c r="Q510" s="179"/>
      <c r="R510" s="179"/>
      <c r="S510" s="179"/>
      <c r="T510" s="179"/>
      <c r="U510" s="179"/>
      <c r="V510" s="179"/>
      <c r="W510" s="179"/>
      <c r="X510" s="179"/>
      <c r="Y510" s="179"/>
      <c r="Z510" s="179"/>
      <c r="AA510" s="179"/>
      <c r="AB510" s="179"/>
      <c r="AC510" s="179"/>
      <c r="AD510" s="179"/>
      <c r="AE510" s="179"/>
      <c r="AF510" s="179"/>
      <c r="AG510" s="179"/>
      <c r="AH510" s="179"/>
      <c r="AI510" s="179"/>
      <c r="AJ510" s="179"/>
      <c r="AK510" s="179"/>
      <c r="AL510" s="179"/>
      <c r="AM510" s="179"/>
      <c r="AN510" s="179"/>
      <c r="AO510" s="179"/>
    </row>
    <row r="511" spans="1:41" x14ac:dyDescent="0.2">
      <c r="A511" s="18"/>
      <c r="B511" s="250"/>
      <c r="C511" s="19"/>
      <c r="D511" s="427" t="str">
        <f t="shared" si="38"/>
        <v/>
      </c>
      <c r="E511" s="428">
        <v>509</v>
      </c>
      <c r="F511" s="429">
        <f>Berechnung!Y517</f>
        <v>16</v>
      </c>
      <c r="G511" s="435" t="s">
        <v>330</v>
      </c>
      <c r="H511" s="456" t="s">
        <v>307</v>
      </c>
      <c r="I511" s="445" t="s">
        <v>329</v>
      </c>
      <c r="J511" s="7">
        <f t="shared" si="35"/>
        <v>0</v>
      </c>
      <c r="K511" s="356" t="e">
        <f t="shared" si="36"/>
        <v>#N/A</v>
      </c>
      <c r="L511" s="180" t="b">
        <f t="shared" si="37"/>
        <v>1</v>
      </c>
      <c r="M511" s="433"/>
      <c r="N511" s="179"/>
      <c r="O511" s="179"/>
      <c r="P511" s="179"/>
      <c r="Q511" s="179"/>
      <c r="R511" s="179"/>
      <c r="S511" s="179"/>
      <c r="T511" s="179"/>
      <c r="U511" s="179"/>
      <c r="V511" s="179"/>
      <c r="W511" s="179"/>
      <c r="X511" s="179"/>
      <c r="Y511" s="179"/>
      <c r="Z511" s="179"/>
      <c r="AA511" s="179"/>
      <c r="AB511" s="179"/>
      <c r="AC511" s="179"/>
      <c r="AD511" s="179"/>
      <c r="AE511" s="179"/>
      <c r="AF511" s="179"/>
      <c r="AG511" s="179"/>
      <c r="AH511" s="179"/>
      <c r="AI511" s="179"/>
      <c r="AJ511" s="179"/>
      <c r="AK511" s="179"/>
      <c r="AL511" s="179"/>
      <c r="AM511" s="179"/>
      <c r="AN511" s="179"/>
      <c r="AO511" s="179"/>
    </row>
    <row r="512" spans="1:41" x14ac:dyDescent="0.2">
      <c r="A512" s="18"/>
      <c r="B512" s="250"/>
      <c r="C512" s="19"/>
      <c r="D512" s="427" t="str">
        <f t="shared" si="38"/>
        <v/>
      </c>
      <c r="E512" s="434">
        <v>510</v>
      </c>
      <c r="F512" s="429">
        <f>Berechnung!Y518</f>
        <v>2</v>
      </c>
      <c r="G512" s="435" t="s">
        <v>330</v>
      </c>
      <c r="H512" s="456" t="s">
        <v>307</v>
      </c>
      <c r="I512" s="445" t="s">
        <v>331</v>
      </c>
      <c r="J512" s="7">
        <f t="shared" si="35"/>
        <v>0</v>
      </c>
      <c r="K512" s="356" t="e">
        <f t="shared" si="36"/>
        <v>#N/A</v>
      </c>
      <c r="L512" s="180" t="b">
        <f t="shared" si="37"/>
        <v>1</v>
      </c>
      <c r="M512" s="433"/>
      <c r="N512" s="179"/>
      <c r="O512" s="179"/>
      <c r="P512" s="179"/>
      <c r="Q512" s="179"/>
      <c r="R512" s="179"/>
      <c r="S512" s="179"/>
      <c r="T512" s="179"/>
      <c r="U512" s="179"/>
      <c r="V512" s="179"/>
      <c r="W512" s="179"/>
      <c r="X512" s="179"/>
      <c r="Y512" s="179"/>
      <c r="Z512" s="179"/>
      <c r="AA512" s="179"/>
      <c r="AB512" s="179"/>
      <c r="AC512" s="179"/>
      <c r="AD512" s="179"/>
      <c r="AE512" s="179"/>
      <c r="AF512" s="179"/>
      <c r="AG512" s="179"/>
      <c r="AH512" s="179"/>
      <c r="AI512" s="179"/>
      <c r="AJ512" s="179"/>
      <c r="AK512" s="179"/>
      <c r="AL512" s="179"/>
      <c r="AM512" s="179"/>
      <c r="AN512" s="179"/>
      <c r="AO512" s="179"/>
    </row>
    <row r="513" spans="1:41" x14ac:dyDescent="0.2">
      <c r="A513" s="18"/>
      <c r="B513" s="250"/>
      <c r="C513" s="19"/>
      <c r="D513" s="427" t="str">
        <f t="shared" si="38"/>
        <v/>
      </c>
      <c r="E513" s="428">
        <v>511</v>
      </c>
      <c r="F513" s="429">
        <f>Berechnung!Y519</f>
        <v>2</v>
      </c>
      <c r="G513" s="435" t="s">
        <v>330</v>
      </c>
      <c r="H513" s="456" t="s">
        <v>307</v>
      </c>
      <c r="I513" s="445" t="s">
        <v>871</v>
      </c>
      <c r="J513" s="7">
        <f t="shared" si="35"/>
        <v>0</v>
      </c>
      <c r="K513" s="356" t="e">
        <f t="shared" si="36"/>
        <v>#N/A</v>
      </c>
      <c r="L513" s="180" t="b">
        <f t="shared" si="37"/>
        <v>1</v>
      </c>
      <c r="M513" s="433"/>
      <c r="N513" s="179"/>
      <c r="O513" s="179"/>
      <c r="P513" s="179"/>
      <c r="Q513" s="179"/>
      <c r="R513" s="179"/>
      <c r="S513" s="179"/>
      <c r="T513" s="179"/>
      <c r="U513" s="179"/>
      <c r="V513" s="179"/>
      <c r="W513" s="179"/>
      <c r="X513" s="179"/>
      <c r="Y513" s="179"/>
      <c r="Z513" s="179"/>
      <c r="AA513" s="179"/>
      <c r="AB513" s="179"/>
      <c r="AC513" s="179"/>
      <c r="AD513" s="179"/>
      <c r="AE513" s="179"/>
      <c r="AF513" s="179"/>
      <c r="AG513" s="179"/>
      <c r="AH513" s="179"/>
      <c r="AI513" s="179"/>
      <c r="AJ513" s="179"/>
      <c r="AK513" s="179"/>
      <c r="AL513" s="179"/>
      <c r="AM513" s="179"/>
      <c r="AN513" s="179"/>
      <c r="AO513" s="179"/>
    </row>
    <row r="514" spans="1:41" x14ac:dyDescent="0.2">
      <c r="A514" s="18"/>
      <c r="B514" s="250"/>
      <c r="C514" s="19"/>
      <c r="D514" s="427" t="str">
        <f t="shared" si="38"/>
        <v/>
      </c>
      <c r="E514" s="434">
        <v>512</v>
      </c>
      <c r="F514" s="429">
        <f>Berechnung!Y520</f>
        <v>2</v>
      </c>
      <c r="G514" s="435" t="s">
        <v>330</v>
      </c>
      <c r="H514" s="456" t="s">
        <v>307</v>
      </c>
      <c r="I514" s="445" t="s">
        <v>332</v>
      </c>
      <c r="J514" s="7">
        <f t="shared" si="35"/>
        <v>0</v>
      </c>
      <c r="K514" s="356" t="e">
        <f t="shared" si="36"/>
        <v>#N/A</v>
      </c>
      <c r="L514" s="180" t="b">
        <f t="shared" si="37"/>
        <v>1</v>
      </c>
      <c r="M514" s="433"/>
      <c r="N514" s="179"/>
      <c r="O514" s="179"/>
      <c r="P514" s="179"/>
      <c r="Q514" s="179"/>
      <c r="R514" s="179"/>
      <c r="S514" s="179"/>
      <c r="T514" s="179"/>
      <c r="U514" s="179"/>
      <c r="V514" s="179"/>
      <c r="W514" s="179"/>
      <c r="X514" s="179"/>
      <c r="Y514" s="179"/>
      <c r="Z514" s="179"/>
      <c r="AA514" s="179"/>
      <c r="AB514" s="179"/>
      <c r="AC514" s="179"/>
      <c r="AD514" s="179"/>
      <c r="AE514" s="179"/>
      <c r="AF514" s="179"/>
      <c r="AG514" s="179"/>
      <c r="AH514" s="179"/>
      <c r="AI514" s="179"/>
      <c r="AJ514" s="179"/>
      <c r="AK514" s="179"/>
      <c r="AL514" s="179"/>
      <c r="AM514" s="179"/>
      <c r="AN514" s="179"/>
      <c r="AO514" s="179"/>
    </row>
    <row r="515" spans="1:41" x14ac:dyDescent="0.2">
      <c r="A515" s="18"/>
      <c r="B515" s="250"/>
      <c r="C515" s="19"/>
      <c r="D515" s="427" t="str">
        <f t="shared" si="38"/>
        <v/>
      </c>
      <c r="E515" s="428">
        <v>513</v>
      </c>
      <c r="F515" s="429">
        <f>Berechnung!Y521</f>
        <v>0.5</v>
      </c>
      <c r="G515" s="435" t="s">
        <v>330</v>
      </c>
      <c r="H515" s="456" t="s">
        <v>307</v>
      </c>
      <c r="I515" s="445" t="s">
        <v>333</v>
      </c>
      <c r="J515" s="7">
        <f t="shared" si="35"/>
        <v>0</v>
      </c>
      <c r="K515" s="356" t="e">
        <f t="shared" si="36"/>
        <v>#N/A</v>
      </c>
      <c r="L515" s="180" t="b">
        <f t="shared" si="37"/>
        <v>1</v>
      </c>
      <c r="M515" s="433"/>
      <c r="N515" s="179"/>
      <c r="O515" s="179"/>
      <c r="P515" s="179"/>
      <c r="Q515" s="179"/>
      <c r="R515" s="179"/>
      <c r="S515" s="179"/>
      <c r="T515" s="179"/>
      <c r="U515" s="179"/>
      <c r="V515" s="179"/>
      <c r="W515" s="179"/>
      <c r="X515" s="179"/>
      <c r="Y515" s="179"/>
      <c r="Z515" s="179"/>
      <c r="AA515" s="179"/>
      <c r="AB515" s="179"/>
      <c r="AC515" s="179"/>
      <c r="AD515" s="179"/>
      <c r="AE515" s="179"/>
      <c r="AF515" s="179"/>
      <c r="AG515" s="179"/>
      <c r="AH515" s="179"/>
      <c r="AI515" s="179"/>
      <c r="AJ515" s="179"/>
      <c r="AK515" s="179"/>
      <c r="AL515" s="179"/>
      <c r="AM515" s="179"/>
      <c r="AN515" s="179"/>
      <c r="AO515" s="179"/>
    </row>
    <row r="516" spans="1:41" x14ac:dyDescent="0.2">
      <c r="A516" s="18"/>
      <c r="B516" s="250"/>
      <c r="C516" s="19"/>
      <c r="D516" s="427" t="str">
        <f t="shared" si="38"/>
        <v/>
      </c>
      <c r="E516" s="434">
        <v>514</v>
      </c>
      <c r="F516" s="429">
        <f>Berechnung!Y522</f>
        <v>2</v>
      </c>
      <c r="G516" s="435" t="s">
        <v>330</v>
      </c>
      <c r="H516" s="456" t="s">
        <v>307</v>
      </c>
      <c r="I516" s="445" t="s">
        <v>872</v>
      </c>
      <c r="J516" s="7">
        <f t="shared" si="35"/>
        <v>0</v>
      </c>
      <c r="K516" s="356" t="e">
        <f t="shared" si="36"/>
        <v>#N/A</v>
      </c>
      <c r="L516" s="180" t="b">
        <f t="shared" si="37"/>
        <v>1</v>
      </c>
      <c r="M516" s="433"/>
      <c r="N516" s="179"/>
      <c r="O516" s="179"/>
      <c r="P516" s="179"/>
      <c r="Q516" s="179"/>
      <c r="R516" s="179"/>
      <c r="S516" s="179"/>
      <c r="T516" s="179"/>
      <c r="U516" s="179"/>
      <c r="V516" s="179"/>
      <c r="W516" s="179"/>
      <c r="X516" s="179"/>
      <c r="Y516" s="179"/>
      <c r="Z516" s="179"/>
      <c r="AA516" s="179"/>
      <c r="AB516" s="179"/>
      <c r="AC516" s="179"/>
      <c r="AD516" s="179"/>
      <c r="AE516" s="179"/>
      <c r="AF516" s="179"/>
      <c r="AG516" s="179"/>
      <c r="AH516" s="179"/>
      <c r="AI516" s="179"/>
      <c r="AJ516" s="179"/>
      <c r="AK516" s="179"/>
      <c r="AL516" s="179"/>
      <c r="AM516" s="179"/>
      <c r="AN516" s="179"/>
      <c r="AO516" s="179"/>
    </row>
    <row r="517" spans="1:41" x14ac:dyDescent="0.2">
      <c r="A517" s="18"/>
      <c r="B517" s="250"/>
      <c r="C517" s="19"/>
      <c r="D517" s="427" t="str">
        <f t="shared" si="38"/>
        <v/>
      </c>
      <c r="E517" s="428">
        <v>515</v>
      </c>
      <c r="F517" s="429">
        <f>Berechnung!Y523</f>
        <v>0.5</v>
      </c>
      <c r="G517" s="435" t="s">
        <v>330</v>
      </c>
      <c r="H517" s="456" t="s">
        <v>307</v>
      </c>
      <c r="I517" s="445" t="s">
        <v>334</v>
      </c>
      <c r="J517" s="7">
        <f t="shared" ref="J517:J580" si="39">IF(L517=TRUE,0,K517)</f>
        <v>0</v>
      </c>
      <c r="K517" s="356" t="e">
        <f t="shared" si="36"/>
        <v>#N/A</v>
      </c>
      <c r="L517" s="180" t="b">
        <f t="shared" si="37"/>
        <v>1</v>
      </c>
      <c r="M517" s="433"/>
      <c r="N517" s="179"/>
      <c r="O517" s="179"/>
      <c r="P517" s="179"/>
      <c r="Q517" s="179"/>
      <c r="R517" s="179"/>
      <c r="S517" s="179"/>
      <c r="T517" s="179"/>
      <c r="U517" s="179"/>
      <c r="V517" s="179"/>
      <c r="W517" s="179"/>
      <c r="X517" s="179"/>
      <c r="Y517" s="179"/>
      <c r="Z517" s="179"/>
      <c r="AA517" s="179"/>
      <c r="AB517" s="179"/>
      <c r="AC517" s="179"/>
      <c r="AD517" s="179"/>
      <c r="AE517" s="179"/>
      <c r="AF517" s="179"/>
      <c r="AG517" s="179"/>
      <c r="AH517" s="179"/>
      <c r="AI517" s="179"/>
      <c r="AJ517" s="179"/>
      <c r="AK517" s="179"/>
      <c r="AL517" s="179"/>
      <c r="AM517" s="179"/>
      <c r="AN517" s="179"/>
      <c r="AO517" s="179"/>
    </row>
    <row r="518" spans="1:41" x14ac:dyDescent="0.2">
      <c r="A518" s="18"/>
      <c r="B518" s="250"/>
      <c r="C518" s="19"/>
      <c r="D518" s="427" t="str">
        <f t="shared" si="38"/>
        <v/>
      </c>
      <c r="E518" s="434">
        <v>516</v>
      </c>
      <c r="F518" s="429">
        <f>Berechnung!Y524</f>
        <v>2</v>
      </c>
      <c r="G518" s="435" t="s">
        <v>330</v>
      </c>
      <c r="H518" s="456" t="s">
        <v>307</v>
      </c>
      <c r="I518" s="445" t="s">
        <v>335</v>
      </c>
      <c r="J518" s="7">
        <f t="shared" si="39"/>
        <v>0</v>
      </c>
      <c r="K518" s="356" t="e">
        <f t="shared" ref="K518:K581" si="40">IF(I518="","",VLOOKUP(I518,$B$2:$C$906,2,FALSE))</f>
        <v>#N/A</v>
      </c>
      <c r="L518" s="180" t="b">
        <f t="shared" ref="L518:L581" si="41">ISNA(K518&lt;=0)</f>
        <v>1</v>
      </c>
      <c r="M518" s="433"/>
      <c r="N518" s="179"/>
      <c r="O518" s="179"/>
      <c r="P518" s="179"/>
      <c r="Q518" s="179"/>
      <c r="R518" s="179"/>
      <c r="S518" s="179"/>
      <c r="T518" s="179"/>
      <c r="U518" s="179"/>
      <c r="V518" s="179"/>
      <c r="W518" s="179"/>
      <c r="X518" s="179"/>
      <c r="Y518" s="179"/>
      <c r="Z518" s="179"/>
      <c r="AA518" s="179"/>
      <c r="AB518" s="179"/>
      <c r="AC518" s="179"/>
      <c r="AD518" s="179"/>
      <c r="AE518" s="179"/>
      <c r="AF518" s="179"/>
      <c r="AG518" s="179"/>
      <c r="AH518" s="179"/>
      <c r="AI518" s="179"/>
      <c r="AJ518" s="179"/>
      <c r="AK518" s="179"/>
      <c r="AL518" s="179"/>
      <c r="AM518" s="179"/>
      <c r="AN518" s="179"/>
      <c r="AO518" s="179"/>
    </row>
    <row r="519" spans="1:41" x14ac:dyDescent="0.2">
      <c r="A519" s="18"/>
      <c r="B519" s="250"/>
      <c r="C519" s="19"/>
      <c r="D519" s="427" t="str">
        <f t="shared" si="38"/>
        <v/>
      </c>
      <c r="E519" s="428">
        <v>517</v>
      </c>
      <c r="F519" s="429">
        <f>Berechnung!Y525</f>
        <v>8</v>
      </c>
      <c r="G519" s="435" t="s">
        <v>330</v>
      </c>
      <c r="H519" s="456" t="s">
        <v>307</v>
      </c>
      <c r="I519" s="445" t="s">
        <v>878</v>
      </c>
      <c r="J519" s="7">
        <f t="shared" si="39"/>
        <v>0</v>
      </c>
      <c r="K519" s="356" t="e">
        <f t="shared" si="40"/>
        <v>#N/A</v>
      </c>
      <c r="L519" s="180" t="b">
        <f t="shared" si="41"/>
        <v>1</v>
      </c>
      <c r="M519" s="433"/>
      <c r="N519" s="179"/>
      <c r="O519" s="179"/>
      <c r="P519" s="179"/>
      <c r="Q519" s="179"/>
      <c r="R519" s="179"/>
      <c r="S519" s="179"/>
      <c r="T519" s="179"/>
      <c r="U519" s="179"/>
      <c r="V519" s="179"/>
      <c r="W519" s="179"/>
      <c r="X519" s="179"/>
      <c r="Y519" s="179"/>
      <c r="Z519" s="179"/>
      <c r="AA519" s="179"/>
      <c r="AB519" s="179"/>
      <c r="AC519" s="179"/>
      <c r="AD519" s="179"/>
      <c r="AE519" s="179"/>
      <c r="AF519" s="179"/>
      <c r="AG519" s="179"/>
      <c r="AH519" s="179"/>
      <c r="AI519" s="179"/>
      <c r="AJ519" s="179"/>
      <c r="AK519" s="179"/>
      <c r="AL519" s="179"/>
      <c r="AM519" s="179"/>
      <c r="AN519" s="179"/>
      <c r="AO519" s="179"/>
    </row>
    <row r="520" spans="1:41" x14ac:dyDescent="0.2">
      <c r="A520" s="18"/>
      <c r="B520" s="250"/>
      <c r="C520" s="19"/>
      <c r="D520" s="427" t="str">
        <f t="shared" si="38"/>
        <v/>
      </c>
      <c r="E520" s="434">
        <v>518</v>
      </c>
      <c r="F520" s="429">
        <f>Berechnung!Y526</f>
        <v>4</v>
      </c>
      <c r="G520" s="435" t="s">
        <v>330</v>
      </c>
      <c r="H520" s="456" t="s">
        <v>307</v>
      </c>
      <c r="I520" s="445" t="s">
        <v>879</v>
      </c>
      <c r="J520" s="7">
        <f t="shared" si="39"/>
        <v>0</v>
      </c>
      <c r="K520" s="356" t="e">
        <f t="shared" si="40"/>
        <v>#N/A</v>
      </c>
      <c r="L520" s="180" t="b">
        <f t="shared" si="41"/>
        <v>1</v>
      </c>
      <c r="M520" s="433"/>
      <c r="N520" s="179"/>
      <c r="O520" s="179"/>
      <c r="P520" s="179"/>
      <c r="Q520" s="179"/>
      <c r="R520" s="179"/>
      <c r="S520" s="179"/>
      <c r="T520" s="179"/>
      <c r="U520" s="179"/>
      <c r="V520" s="179"/>
      <c r="W520" s="179"/>
      <c r="X520" s="179"/>
      <c r="Y520" s="179"/>
      <c r="Z520" s="179"/>
      <c r="AA520" s="179"/>
      <c r="AB520" s="179"/>
      <c r="AC520" s="179"/>
      <c r="AD520" s="179"/>
      <c r="AE520" s="179"/>
      <c r="AF520" s="179"/>
      <c r="AG520" s="179"/>
      <c r="AH520" s="179"/>
      <c r="AI520" s="179"/>
      <c r="AJ520" s="179"/>
      <c r="AK520" s="179"/>
      <c r="AL520" s="179"/>
      <c r="AM520" s="179"/>
      <c r="AN520" s="179"/>
      <c r="AO520" s="179"/>
    </row>
    <row r="521" spans="1:41" x14ac:dyDescent="0.2">
      <c r="A521" s="18"/>
      <c r="B521" s="250"/>
      <c r="C521" s="19"/>
      <c r="D521" s="427" t="str">
        <f t="shared" ref="D521:D584" si="42">IF(B521="","",VLOOKUP(B521,$I$2:$I$851,1,FALSE))</f>
        <v/>
      </c>
      <c r="E521" s="428">
        <v>519</v>
      </c>
      <c r="F521" s="429">
        <f>Berechnung!Y527</f>
        <v>4</v>
      </c>
      <c r="G521" s="435" t="s">
        <v>330</v>
      </c>
      <c r="H521" s="456" t="s">
        <v>307</v>
      </c>
      <c r="I521" s="445" t="s">
        <v>336</v>
      </c>
      <c r="J521" s="7">
        <f t="shared" si="39"/>
        <v>0</v>
      </c>
      <c r="K521" s="356" t="e">
        <f t="shared" si="40"/>
        <v>#N/A</v>
      </c>
      <c r="L521" s="180" t="b">
        <f t="shared" si="41"/>
        <v>1</v>
      </c>
      <c r="M521" s="433"/>
      <c r="N521" s="179"/>
      <c r="O521" s="179"/>
      <c r="P521" s="179"/>
      <c r="Q521" s="179"/>
      <c r="R521" s="179"/>
      <c r="S521" s="179"/>
      <c r="T521" s="179"/>
      <c r="U521" s="179"/>
      <c r="V521" s="179"/>
      <c r="W521" s="179"/>
      <c r="X521" s="179"/>
      <c r="Y521" s="179"/>
      <c r="Z521" s="179"/>
      <c r="AA521" s="179"/>
      <c r="AB521" s="179"/>
      <c r="AC521" s="179"/>
      <c r="AD521" s="179"/>
      <c r="AE521" s="179"/>
      <c r="AF521" s="179"/>
      <c r="AG521" s="179"/>
      <c r="AH521" s="179"/>
      <c r="AI521" s="179"/>
      <c r="AJ521" s="179"/>
      <c r="AK521" s="179"/>
      <c r="AL521" s="179"/>
      <c r="AM521" s="179"/>
      <c r="AN521" s="179"/>
      <c r="AO521" s="179"/>
    </row>
    <row r="522" spans="1:41" x14ac:dyDescent="0.2">
      <c r="A522" s="18"/>
      <c r="B522" s="250"/>
      <c r="C522" s="19"/>
      <c r="D522" s="427" t="str">
        <f t="shared" si="42"/>
        <v/>
      </c>
      <c r="E522" s="434">
        <v>520</v>
      </c>
      <c r="F522" s="429">
        <f>Berechnung!Y528</f>
        <v>4</v>
      </c>
      <c r="G522" s="435" t="s">
        <v>330</v>
      </c>
      <c r="H522" s="456" t="s">
        <v>307</v>
      </c>
      <c r="I522" s="445" t="s">
        <v>880</v>
      </c>
      <c r="J522" s="7">
        <f t="shared" si="39"/>
        <v>0</v>
      </c>
      <c r="K522" s="356" t="e">
        <f t="shared" si="40"/>
        <v>#N/A</v>
      </c>
      <c r="L522" s="180" t="b">
        <f t="shared" si="41"/>
        <v>1</v>
      </c>
      <c r="M522" s="433"/>
      <c r="N522" s="179"/>
      <c r="O522" s="179"/>
      <c r="P522" s="179"/>
      <c r="Q522" s="179"/>
      <c r="R522" s="179"/>
      <c r="S522" s="179"/>
      <c r="T522" s="179"/>
      <c r="U522" s="179"/>
      <c r="V522" s="179"/>
      <c r="W522" s="179"/>
      <c r="X522" s="179"/>
      <c r="Y522" s="179"/>
      <c r="Z522" s="179"/>
      <c r="AA522" s="179"/>
      <c r="AB522" s="179"/>
      <c r="AC522" s="179"/>
      <c r="AD522" s="179"/>
      <c r="AE522" s="179"/>
      <c r="AF522" s="179"/>
      <c r="AG522" s="179"/>
      <c r="AH522" s="179"/>
      <c r="AI522" s="179"/>
      <c r="AJ522" s="179"/>
      <c r="AK522" s="179"/>
      <c r="AL522" s="179"/>
      <c r="AM522" s="179"/>
      <c r="AN522" s="179"/>
      <c r="AO522" s="179"/>
    </row>
    <row r="523" spans="1:41" x14ac:dyDescent="0.2">
      <c r="A523" s="18"/>
      <c r="B523" s="250"/>
      <c r="C523" s="19"/>
      <c r="D523" s="427" t="str">
        <f t="shared" si="42"/>
        <v/>
      </c>
      <c r="E523" s="428">
        <v>521</v>
      </c>
      <c r="F523" s="429">
        <f>Berechnung!Y529</f>
        <v>1</v>
      </c>
      <c r="G523" s="435" t="s">
        <v>330</v>
      </c>
      <c r="H523" s="456" t="s">
        <v>307</v>
      </c>
      <c r="I523" s="445" t="s">
        <v>337</v>
      </c>
      <c r="J523" s="7">
        <f t="shared" si="39"/>
        <v>0</v>
      </c>
      <c r="K523" s="356" t="e">
        <f t="shared" si="40"/>
        <v>#N/A</v>
      </c>
      <c r="L523" s="180" t="b">
        <f t="shared" si="41"/>
        <v>1</v>
      </c>
      <c r="M523" s="433"/>
      <c r="N523" s="179"/>
      <c r="O523" s="179"/>
      <c r="P523" s="179"/>
      <c r="Q523" s="179"/>
      <c r="R523" s="179"/>
      <c r="S523" s="179"/>
      <c r="T523" s="179"/>
      <c r="U523" s="179"/>
      <c r="V523" s="179"/>
      <c r="W523" s="179"/>
      <c r="X523" s="179"/>
      <c r="Y523" s="179"/>
      <c r="Z523" s="179"/>
      <c r="AA523" s="179"/>
      <c r="AB523" s="179"/>
      <c r="AC523" s="179"/>
      <c r="AD523" s="179"/>
      <c r="AE523" s="179"/>
      <c r="AF523" s="179"/>
      <c r="AG523" s="179"/>
      <c r="AH523" s="179"/>
      <c r="AI523" s="179"/>
      <c r="AJ523" s="179"/>
      <c r="AK523" s="179"/>
      <c r="AL523" s="179"/>
      <c r="AM523" s="179"/>
      <c r="AN523" s="179"/>
      <c r="AO523" s="179"/>
    </row>
    <row r="524" spans="1:41" x14ac:dyDescent="0.2">
      <c r="A524" s="18"/>
      <c r="B524" s="250"/>
      <c r="C524" s="19"/>
      <c r="D524" s="427" t="str">
        <f t="shared" si="42"/>
        <v/>
      </c>
      <c r="E524" s="434">
        <v>522</v>
      </c>
      <c r="F524" s="429">
        <f>Berechnung!Y530</f>
        <v>2</v>
      </c>
      <c r="G524" s="435" t="s">
        <v>330</v>
      </c>
      <c r="H524" s="456" t="s">
        <v>307</v>
      </c>
      <c r="I524" s="445" t="s">
        <v>338</v>
      </c>
      <c r="J524" s="7">
        <f t="shared" si="39"/>
        <v>0</v>
      </c>
      <c r="K524" s="356" t="e">
        <f t="shared" si="40"/>
        <v>#N/A</v>
      </c>
      <c r="L524" s="180" t="b">
        <f t="shared" si="41"/>
        <v>1</v>
      </c>
      <c r="M524" s="433"/>
      <c r="N524" s="179"/>
      <c r="O524" s="179"/>
      <c r="P524" s="179"/>
      <c r="Q524" s="179"/>
      <c r="R524" s="179"/>
      <c r="S524" s="179"/>
      <c r="T524" s="179"/>
      <c r="U524" s="179"/>
      <c r="V524" s="179"/>
      <c r="W524" s="179"/>
      <c r="X524" s="179"/>
      <c r="Y524" s="179"/>
      <c r="Z524" s="179"/>
      <c r="AA524" s="179"/>
      <c r="AB524" s="179"/>
      <c r="AC524" s="179"/>
      <c r="AD524" s="179"/>
      <c r="AE524" s="179"/>
      <c r="AF524" s="179"/>
      <c r="AG524" s="179"/>
      <c r="AH524" s="179"/>
      <c r="AI524" s="179"/>
      <c r="AJ524" s="179"/>
      <c r="AK524" s="179"/>
      <c r="AL524" s="179"/>
      <c r="AM524" s="179"/>
      <c r="AN524" s="179"/>
      <c r="AO524" s="179"/>
    </row>
    <row r="525" spans="1:41" x14ac:dyDescent="0.2">
      <c r="A525" s="18"/>
      <c r="B525" s="250"/>
      <c r="C525" s="19"/>
      <c r="D525" s="427" t="str">
        <f t="shared" si="42"/>
        <v/>
      </c>
      <c r="E525" s="428">
        <v>523</v>
      </c>
      <c r="F525" s="429">
        <f>Berechnung!Y531</f>
        <v>2</v>
      </c>
      <c r="G525" s="435" t="s">
        <v>330</v>
      </c>
      <c r="H525" s="456" t="s">
        <v>307</v>
      </c>
      <c r="I525" s="445" t="s">
        <v>881</v>
      </c>
      <c r="J525" s="7">
        <f t="shared" si="39"/>
        <v>0</v>
      </c>
      <c r="K525" s="356" t="e">
        <f t="shared" si="40"/>
        <v>#N/A</v>
      </c>
      <c r="L525" s="180" t="b">
        <f t="shared" si="41"/>
        <v>1</v>
      </c>
      <c r="M525" s="433"/>
      <c r="N525" s="179"/>
      <c r="O525" s="179"/>
      <c r="P525" s="179"/>
      <c r="Q525" s="179"/>
      <c r="R525" s="179"/>
      <c r="S525" s="179"/>
      <c r="T525" s="179"/>
      <c r="U525" s="179"/>
      <c r="V525" s="179"/>
      <c r="W525" s="179"/>
      <c r="X525" s="179"/>
      <c r="Y525" s="179"/>
      <c r="Z525" s="179"/>
      <c r="AA525" s="179"/>
      <c r="AB525" s="179"/>
      <c r="AC525" s="179"/>
      <c r="AD525" s="179"/>
      <c r="AE525" s="179"/>
      <c r="AF525" s="179"/>
      <c r="AG525" s="179"/>
      <c r="AH525" s="179"/>
      <c r="AI525" s="179"/>
      <c r="AJ525" s="179"/>
      <c r="AK525" s="179"/>
      <c r="AL525" s="179"/>
      <c r="AM525" s="179"/>
      <c r="AN525" s="179"/>
      <c r="AO525" s="179"/>
    </row>
    <row r="526" spans="1:41" x14ac:dyDescent="0.2">
      <c r="A526" s="18"/>
      <c r="B526" s="250"/>
      <c r="C526" s="19"/>
      <c r="D526" s="427" t="str">
        <f t="shared" si="42"/>
        <v/>
      </c>
      <c r="E526" s="434">
        <v>524</v>
      </c>
      <c r="F526" s="429">
        <f>Berechnung!Y532</f>
        <v>2</v>
      </c>
      <c r="G526" s="435" t="s">
        <v>330</v>
      </c>
      <c r="H526" s="456" t="s">
        <v>307</v>
      </c>
      <c r="I526" s="445" t="s">
        <v>882</v>
      </c>
      <c r="J526" s="7">
        <f t="shared" si="39"/>
        <v>0</v>
      </c>
      <c r="K526" s="356" t="e">
        <f t="shared" si="40"/>
        <v>#N/A</v>
      </c>
      <c r="L526" s="180" t="b">
        <f t="shared" si="41"/>
        <v>1</v>
      </c>
      <c r="M526" s="433"/>
      <c r="N526" s="179"/>
      <c r="O526" s="179"/>
      <c r="P526" s="179"/>
      <c r="Q526" s="179"/>
      <c r="R526" s="179"/>
      <c r="S526" s="179"/>
      <c r="T526" s="179"/>
      <c r="U526" s="179"/>
      <c r="V526" s="179"/>
      <c r="W526" s="179"/>
      <c r="X526" s="179"/>
      <c r="Y526" s="179"/>
      <c r="Z526" s="179"/>
      <c r="AA526" s="179"/>
      <c r="AB526" s="179"/>
      <c r="AC526" s="179"/>
      <c r="AD526" s="179"/>
      <c r="AE526" s="179"/>
      <c r="AF526" s="179"/>
      <c r="AG526" s="179"/>
      <c r="AH526" s="179"/>
      <c r="AI526" s="179"/>
      <c r="AJ526" s="179"/>
      <c r="AK526" s="179"/>
      <c r="AL526" s="179"/>
      <c r="AM526" s="179"/>
      <c r="AN526" s="179"/>
      <c r="AO526" s="179"/>
    </row>
    <row r="527" spans="1:41" x14ac:dyDescent="0.2">
      <c r="A527" s="18"/>
      <c r="B527" s="250"/>
      <c r="C527" s="19"/>
      <c r="D527" s="427" t="str">
        <f t="shared" si="42"/>
        <v/>
      </c>
      <c r="E527" s="428">
        <v>525</v>
      </c>
      <c r="F527" s="429">
        <f>Berechnung!Y533</f>
        <v>4</v>
      </c>
      <c r="G527" s="435" t="s">
        <v>330</v>
      </c>
      <c r="H527" s="456" t="s">
        <v>307</v>
      </c>
      <c r="I527" s="445" t="s">
        <v>339</v>
      </c>
      <c r="J527" s="7">
        <f t="shared" si="39"/>
        <v>0</v>
      </c>
      <c r="K527" s="356" t="e">
        <f t="shared" si="40"/>
        <v>#N/A</v>
      </c>
      <c r="L527" s="180" t="b">
        <f t="shared" si="41"/>
        <v>1</v>
      </c>
      <c r="M527" s="433"/>
      <c r="N527" s="179"/>
      <c r="O527" s="179"/>
      <c r="P527" s="179"/>
      <c r="Q527" s="179"/>
      <c r="R527" s="179"/>
      <c r="S527" s="179"/>
      <c r="T527" s="179"/>
      <c r="U527" s="179"/>
      <c r="V527" s="179"/>
      <c r="W527" s="179"/>
      <c r="X527" s="179"/>
      <c r="Y527" s="179"/>
      <c r="Z527" s="179"/>
      <c r="AA527" s="179"/>
      <c r="AB527" s="179"/>
      <c r="AC527" s="179"/>
      <c r="AD527" s="179"/>
      <c r="AE527" s="179"/>
      <c r="AF527" s="179"/>
      <c r="AG527" s="179"/>
      <c r="AH527" s="179"/>
      <c r="AI527" s="179"/>
      <c r="AJ527" s="179"/>
      <c r="AK527" s="179"/>
      <c r="AL527" s="179"/>
      <c r="AM527" s="179"/>
      <c r="AN527" s="179"/>
      <c r="AO527" s="179"/>
    </row>
    <row r="528" spans="1:41" x14ac:dyDescent="0.2">
      <c r="A528" s="18"/>
      <c r="B528" s="250"/>
      <c r="C528" s="19"/>
      <c r="D528" s="427" t="str">
        <f t="shared" si="42"/>
        <v/>
      </c>
      <c r="E528" s="434">
        <v>526</v>
      </c>
      <c r="F528" s="429">
        <f>Berechnung!Y534</f>
        <v>2</v>
      </c>
      <c r="G528" s="435" t="s">
        <v>330</v>
      </c>
      <c r="H528" s="456" t="s">
        <v>307</v>
      </c>
      <c r="I528" s="445" t="s">
        <v>340</v>
      </c>
      <c r="J528" s="7">
        <f t="shared" si="39"/>
        <v>0</v>
      </c>
      <c r="K528" s="356" t="e">
        <f t="shared" si="40"/>
        <v>#N/A</v>
      </c>
      <c r="L528" s="180" t="b">
        <f t="shared" si="41"/>
        <v>1</v>
      </c>
      <c r="M528" s="433"/>
      <c r="N528" s="179"/>
      <c r="O528" s="179"/>
      <c r="P528" s="179"/>
      <c r="Q528" s="179"/>
      <c r="R528" s="179"/>
      <c r="S528" s="179"/>
      <c r="T528" s="179"/>
      <c r="U528" s="179"/>
      <c r="V528" s="179"/>
      <c r="W528" s="179"/>
      <c r="X528" s="179"/>
      <c r="Y528" s="179"/>
      <c r="Z528" s="179"/>
      <c r="AA528" s="179"/>
      <c r="AB528" s="179"/>
      <c r="AC528" s="179"/>
      <c r="AD528" s="179"/>
      <c r="AE528" s="179"/>
      <c r="AF528" s="179"/>
      <c r="AG528" s="179"/>
      <c r="AH528" s="179"/>
      <c r="AI528" s="179"/>
      <c r="AJ528" s="179"/>
      <c r="AK528" s="179"/>
      <c r="AL528" s="179"/>
      <c r="AM528" s="179"/>
      <c r="AN528" s="179"/>
      <c r="AO528" s="179"/>
    </row>
    <row r="529" spans="1:41" x14ac:dyDescent="0.2">
      <c r="A529" s="18"/>
      <c r="B529" s="250"/>
      <c r="C529" s="19"/>
      <c r="D529" s="427" t="str">
        <f t="shared" si="42"/>
        <v/>
      </c>
      <c r="E529" s="428">
        <v>527</v>
      </c>
      <c r="F529" s="429">
        <f>Berechnung!Y535</f>
        <v>4</v>
      </c>
      <c r="G529" s="435" t="s">
        <v>330</v>
      </c>
      <c r="H529" s="456" t="s">
        <v>307</v>
      </c>
      <c r="I529" s="445" t="s">
        <v>341</v>
      </c>
      <c r="J529" s="7">
        <f t="shared" si="39"/>
        <v>0</v>
      </c>
      <c r="K529" s="356" t="e">
        <f t="shared" si="40"/>
        <v>#N/A</v>
      </c>
      <c r="L529" s="180" t="b">
        <f t="shared" si="41"/>
        <v>1</v>
      </c>
      <c r="M529" s="433"/>
      <c r="N529" s="179"/>
      <c r="O529" s="179"/>
      <c r="P529" s="179"/>
      <c r="Q529" s="179"/>
      <c r="R529" s="179"/>
      <c r="S529" s="179"/>
      <c r="T529" s="179"/>
      <c r="U529" s="179"/>
      <c r="V529" s="179"/>
      <c r="W529" s="179"/>
      <c r="X529" s="179"/>
      <c r="Y529" s="179"/>
      <c r="Z529" s="179"/>
      <c r="AA529" s="179"/>
      <c r="AB529" s="179"/>
      <c r="AC529" s="179"/>
      <c r="AD529" s="179"/>
      <c r="AE529" s="179"/>
      <c r="AF529" s="179"/>
      <c r="AG529" s="179"/>
      <c r="AH529" s="179"/>
      <c r="AI529" s="179"/>
      <c r="AJ529" s="179"/>
      <c r="AK529" s="179"/>
      <c r="AL529" s="179"/>
      <c r="AM529" s="179"/>
      <c r="AN529" s="179"/>
      <c r="AO529" s="179"/>
    </row>
    <row r="530" spans="1:41" x14ac:dyDescent="0.2">
      <c r="A530" s="18"/>
      <c r="B530" s="250"/>
      <c r="C530" s="19"/>
      <c r="D530" s="427" t="str">
        <f t="shared" si="42"/>
        <v/>
      </c>
      <c r="E530" s="434">
        <v>528</v>
      </c>
      <c r="F530" s="429">
        <f>Berechnung!Y536</f>
        <v>4</v>
      </c>
      <c r="G530" s="435" t="s">
        <v>346</v>
      </c>
      <c r="H530" s="456" t="s">
        <v>307</v>
      </c>
      <c r="I530" s="445" t="s">
        <v>342</v>
      </c>
      <c r="J530" s="7">
        <f t="shared" si="39"/>
        <v>0</v>
      </c>
      <c r="K530" s="356" t="e">
        <f t="shared" si="40"/>
        <v>#N/A</v>
      </c>
      <c r="L530" s="180" t="b">
        <f t="shared" si="41"/>
        <v>1</v>
      </c>
      <c r="M530" s="433"/>
      <c r="N530" s="179"/>
      <c r="O530" s="179"/>
      <c r="P530" s="179"/>
      <c r="Q530" s="179"/>
      <c r="R530" s="179"/>
      <c r="S530" s="179"/>
      <c r="T530" s="179"/>
      <c r="U530" s="179"/>
      <c r="V530" s="179"/>
      <c r="W530" s="179"/>
      <c r="X530" s="179"/>
      <c r="Y530" s="179"/>
      <c r="Z530" s="179"/>
      <c r="AA530" s="179"/>
      <c r="AB530" s="179"/>
      <c r="AC530" s="179"/>
      <c r="AD530" s="179"/>
      <c r="AE530" s="179"/>
      <c r="AF530" s="179"/>
      <c r="AG530" s="179"/>
      <c r="AH530" s="179"/>
      <c r="AI530" s="179"/>
      <c r="AJ530" s="179"/>
      <c r="AK530" s="179"/>
      <c r="AL530" s="179"/>
      <c r="AM530" s="179"/>
      <c r="AN530" s="179"/>
      <c r="AO530" s="179"/>
    </row>
    <row r="531" spans="1:41" x14ac:dyDescent="0.2">
      <c r="A531" s="18"/>
      <c r="B531" s="250"/>
      <c r="C531" s="19"/>
      <c r="D531" s="427" t="str">
        <f t="shared" si="42"/>
        <v/>
      </c>
      <c r="E531" s="428">
        <v>529</v>
      </c>
      <c r="F531" s="429">
        <f>Berechnung!Y537</f>
        <v>4</v>
      </c>
      <c r="G531" s="435" t="s">
        <v>346</v>
      </c>
      <c r="H531" s="456" t="s">
        <v>307</v>
      </c>
      <c r="I531" s="445" t="s">
        <v>889</v>
      </c>
      <c r="J531" s="7">
        <f t="shared" si="39"/>
        <v>0</v>
      </c>
      <c r="K531" s="356" t="e">
        <f t="shared" si="40"/>
        <v>#N/A</v>
      </c>
      <c r="L531" s="180" t="b">
        <f t="shared" si="41"/>
        <v>1</v>
      </c>
      <c r="M531" s="433"/>
      <c r="N531" s="179"/>
      <c r="O531" s="179"/>
      <c r="P531" s="179"/>
      <c r="Q531" s="179"/>
      <c r="R531" s="179"/>
      <c r="S531" s="179"/>
      <c r="T531" s="179"/>
      <c r="U531" s="179"/>
      <c r="V531" s="179"/>
      <c r="W531" s="179"/>
      <c r="X531" s="179"/>
      <c r="Y531" s="179"/>
      <c r="Z531" s="179"/>
      <c r="AA531" s="179"/>
      <c r="AB531" s="179"/>
      <c r="AC531" s="179"/>
      <c r="AD531" s="179"/>
      <c r="AE531" s="179"/>
      <c r="AF531" s="179"/>
      <c r="AG531" s="179"/>
      <c r="AH531" s="179"/>
      <c r="AI531" s="179"/>
      <c r="AJ531" s="179"/>
      <c r="AK531" s="179"/>
      <c r="AL531" s="179"/>
      <c r="AM531" s="179"/>
      <c r="AN531" s="179"/>
      <c r="AO531" s="179"/>
    </row>
    <row r="532" spans="1:41" x14ac:dyDescent="0.2">
      <c r="A532" s="18"/>
      <c r="B532" s="250"/>
      <c r="C532" s="19"/>
      <c r="D532" s="427" t="str">
        <f t="shared" si="42"/>
        <v/>
      </c>
      <c r="E532" s="434">
        <v>530</v>
      </c>
      <c r="F532" s="429">
        <f>Berechnung!Y538</f>
        <v>8</v>
      </c>
      <c r="G532" s="435" t="s">
        <v>346</v>
      </c>
      <c r="H532" s="456" t="s">
        <v>307</v>
      </c>
      <c r="I532" s="445" t="s">
        <v>890</v>
      </c>
      <c r="J532" s="7">
        <f t="shared" si="39"/>
        <v>0</v>
      </c>
      <c r="K532" s="356" t="e">
        <f t="shared" si="40"/>
        <v>#N/A</v>
      </c>
      <c r="L532" s="180" t="b">
        <f t="shared" si="41"/>
        <v>1</v>
      </c>
      <c r="M532" s="433"/>
      <c r="N532" s="179"/>
      <c r="O532" s="179"/>
      <c r="P532" s="179"/>
      <c r="Q532" s="179"/>
      <c r="R532" s="179"/>
      <c r="S532" s="179"/>
      <c r="T532" s="179"/>
      <c r="U532" s="179"/>
      <c r="V532" s="179"/>
      <c r="W532" s="179"/>
      <c r="X532" s="179"/>
      <c r="Y532" s="179"/>
      <c r="Z532" s="179"/>
      <c r="AA532" s="179"/>
      <c r="AB532" s="179"/>
      <c r="AC532" s="179"/>
      <c r="AD532" s="179"/>
      <c r="AE532" s="179"/>
      <c r="AF532" s="179"/>
      <c r="AG532" s="179"/>
      <c r="AH532" s="179"/>
      <c r="AI532" s="179"/>
      <c r="AJ532" s="179"/>
      <c r="AK532" s="179"/>
      <c r="AL532" s="179"/>
      <c r="AM532" s="179"/>
      <c r="AN532" s="179"/>
      <c r="AO532" s="179"/>
    </row>
    <row r="533" spans="1:41" x14ac:dyDescent="0.2">
      <c r="A533" s="18"/>
      <c r="B533" s="250"/>
      <c r="C533" s="19"/>
      <c r="D533" s="427" t="str">
        <f t="shared" si="42"/>
        <v/>
      </c>
      <c r="E533" s="428">
        <v>531</v>
      </c>
      <c r="F533" s="429">
        <f>Berechnung!Y539</f>
        <v>8</v>
      </c>
      <c r="G533" s="435" t="s">
        <v>346</v>
      </c>
      <c r="H533" s="456" t="s">
        <v>307</v>
      </c>
      <c r="I533" s="445" t="s">
        <v>343</v>
      </c>
      <c r="J533" s="7">
        <f t="shared" si="39"/>
        <v>0</v>
      </c>
      <c r="K533" s="356" t="e">
        <f t="shared" si="40"/>
        <v>#N/A</v>
      </c>
      <c r="L533" s="180" t="b">
        <f t="shared" si="41"/>
        <v>1</v>
      </c>
      <c r="M533" s="433"/>
      <c r="N533" s="179"/>
      <c r="O533" s="179"/>
      <c r="P533" s="179"/>
      <c r="Q533" s="179"/>
      <c r="R533" s="179"/>
      <c r="S533" s="179"/>
      <c r="T533" s="179"/>
      <c r="U533" s="179"/>
      <c r="V533" s="179"/>
      <c r="W533" s="179"/>
      <c r="X533" s="179"/>
      <c r="Y533" s="179"/>
      <c r="Z533" s="179"/>
      <c r="AA533" s="179"/>
      <c r="AB533" s="179"/>
      <c r="AC533" s="179"/>
      <c r="AD533" s="179"/>
      <c r="AE533" s="179"/>
      <c r="AF533" s="179"/>
      <c r="AG533" s="179"/>
      <c r="AH533" s="179"/>
      <c r="AI533" s="179"/>
      <c r="AJ533" s="179"/>
      <c r="AK533" s="179"/>
      <c r="AL533" s="179"/>
      <c r="AM533" s="179"/>
      <c r="AN533" s="179"/>
      <c r="AO533" s="179"/>
    </row>
    <row r="534" spans="1:41" x14ac:dyDescent="0.2">
      <c r="A534" s="18"/>
      <c r="B534" s="250"/>
      <c r="C534" s="19"/>
      <c r="D534" s="427" t="str">
        <f t="shared" si="42"/>
        <v/>
      </c>
      <c r="E534" s="434">
        <v>532</v>
      </c>
      <c r="F534" s="429">
        <f>Berechnung!Y540</f>
        <v>4</v>
      </c>
      <c r="G534" s="435" t="s">
        <v>348</v>
      </c>
      <c r="H534" s="456" t="s">
        <v>307</v>
      </c>
      <c r="I534" s="445" t="s">
        <v>344</v>
      </c>
      <c r="J534" s="7">
        <f t="shared" si="39"/>
        <v>0</v>
      </c>
      <c r="K534" s="356" t="e">
        <f t="shared" si="40"/>
        <v>#N/A</v>
      </c>
      <c r="L534" s="180" t="b">
        <f t="shared" si="41"/>
        <v>1</v>
      </c>
      <c r="M534" s="433"/>
      <c r="N534" s="179"/>
      <c r="O534" s="179"/>
      <c r="P534" s="179"/>
      <c r="Q534" s="179"/>
      <c r="R534" s="179"/>
      <c r="S534" s="179"/>
      <c r="T534" s="179"/>
      <c r="U534" s="179"/>
      <c r="V534" s="179"/>
      <c r="W534" s="179"/>
      <c r="X534" s="179"/>
      <c r="Y534" s="179"/>
      <c r="Z534" s="179"/>
      <c r="AA534" s="179"/>
      <c r="AB534" s="179"/>
      <c r="AC534" s="179"/>
      <c r="AD534" s="179"/>
      <c r="AE534" s="179"/>
      <c r="AF534" s="179"/>
      <c r="AG534" s="179"/>
      <c r="AH534" s="179"/>
      <c r="AI534" s="179"/>
      <c r="AJ534" s="179"/>
      <c r="AK534" s="179"/>
      <c r="AL534" s="179"/>
      <c r="AM534" s="179"/>
      <c r="AN534" s="179"/>
      <c r="AO534" s="179"/>
    </row>
    <row r="535" spans="1:41" x14ac:dyDescent="0.2">
      <c r="A535" s="18"/>
      <c r="B535" s="250"/>
      <c r="C535" s="19"/>
      <c r="D535" s="427" t="str">
        <f t="shared" si="42"/>
        <v/>
      </c>
      <c r="E535" s="428">
        <v>533</v>
      </c>
      <c r="F535" s="429">
        <f>Berechnung!Y541</f>
        <v>4</v>
      </c>
      <c r="G535" s="435" t="s">
        <v>348</v>
      </c>
      <c r="H535" s="456" t="s">
        <v>307</v>
      </c>
      <c r="I535" s="445" t="s">
        <v>897</v>
      </c>
      <c r="J535" s="7">
        <f t="shared" si="39"/>
        <v>0</v>
      </c>
      <c r="K535" s="356" t="e">
        <f t="shared" si="40"/>
        <v>#N/A</v>
      </c>
      <c r="L535" s="180" t="b">
        <f t="shared" si="41"/>
        <v>1</v>
      </c>
      <c r="M535" s="433"/>
      <c r="N535" s="179"/>
      <c r="O535" s="179"/>
      <c r="P535" s="179"/>
      <c r="Q535" s="179"/>
      <c r="R535" s="179"/>
      <c r="S535" s="179"/>
      <c r="T535" s="179"/>
      <c r="U535" s="179"/>
      <c r="V535" s="179"/>
      <c r="W535" s="179"/>
      <c r="X535" s="179"/>
      <c r="Y535" s="179"/>
      <c r="Z535" s="179"/>
      <c r="AA535" s="179"/>
      <c r="AB535" s="179"/>
      <c r="AC535" s="179"/>
      <c r="AD535" s="179"/>
      <c r="AE535" s="179"/>
      <c r="AF535" s="179"/>
      <c r="AG535" s="179"/>
      <c r="AH535" s="179"/>
      <c r="AI535" s="179"/>
      <c r="AJ535" s="179"/>
      <c r="AK535" s="179"/>
      <c r="AL535" s="179"/>
      <c r="AM535" s="179"/>
      <c r="AN535" s="179"/>
      <c r="AO535" s="179"/>
    </row>
    <row r="536" spans="1:41" x14ac:dyDescent="0.2">
      <c r="A536" s="18"/>
      <c r="B536" s="253"/>
      <c r="C536" s="19"/>
      <c r="D536" s="427" t="str">
        <f t="shared" si="42"/>
        <v/>
      </c>
      <c r="E536" s="434">
        <v>534</v>
      </c>
      <c r="F536" s="429">
        <f>Berechnung!Y542</f>
        <v>8</v>
      </c>
      <c r="G536" s="435" t="s">
        <v>348</v>
      </c>
      <c r="H536" s="456" t="s">
        <v>307</v>
      </c>
      <c r="I536" s="445" t="s">
        <v>345</v>
      </c>
      <c r="J536" s="7">
        <f t="shared" si="39"/>
        <v>0</v>
      </c>
      <c r="K536" s="356" t="e">
        <f t="shared" si="40"/>
        <v>#N/A</v>
      </c>
      <c r="L536" s="180" t="b">
        <f t="shared" si="41"/>
        <v>1</v>
      </c>
      <c r="M536" s="433"/>
      <c r="N536" s="179"/>
      <c r="O536" s="179"/>
      <c r="P536" s="179"/>
      <c r="Q536" s="179"/>
      <c r="R536" s="179"/>
      <c r="S536" s="179"/>
      <c r="T536" s="179"/>
      <c r="U536" s="179"/>
      <c r="V536" s="179"/>
      <c r="W536" s="179"/>
      <c r="X536" s="179"/>
      <c r="Y536" s="179"/>
      <c r="Z536" s="179"/>
      <c r="AA536" s="179"/>
      <c r="AB536" s="179"/>
      <c r="AC536" s="179"/>
      <c r="AD536" s="179"/>
      <c r="AE536" s="179"/>
      <c r="AF536" s="179"/>
      <c r="AG536" s="179"/>
      <c r="AH536" s="179"/>
      <c r="AI536" s="179"/>
      <c r="AJ536" s="179"/>
      <c r="AK536" s="179"/>
      <c r="AL536" s="179"/>
      <c r="AM536" s="179"/>
      <c r="AN536" s="179"/>
      <c r="AO536" s="179"/>
    </row>
    <row r="537" spans="1:41" x14ac:dyDescent="0.2">
      <c r="A537" s="18"/>
      <c r="B537" s="250"/>
      <c r="C537" s="19"/>
      <c r="D537" s="427" t="str">
        <f t="shared" si="42"/>
        <v/>
      </c>
      <c r="E537" s="428">
        <v>535</v>
      </c>
      <c r="F537" s="429">
        <f>Berechnung!Y543</f>
        <v>1</v>
      </c>
      <c r="G537" s="435" t="s">
        <v>353</v>
      </c>
      <c r="H537" s="451" t="s">
        <v>352</v>
      </c>
      <c r="I537" s="445" t="s">
        <v>898</v>
      </c>
      <c r="J537" s="7">
        <f t="shared" si="39"/>
        <v>0</v>
      </c>
      <c r="K537" s="356" t="e">
        <f t="shared" si="40"/>
        <v>#N/A</v>
      </c>
      <c r="L537" s="180" t="b">
        <f t="shared" si="41"/>
        <v>1</v>
      </c>
      <c r="M537" s="433"/>
      <c r="N537" s="179"/>
      <c r="O537" s="179"/>
      <c r="P537" s="179"/>
      <c r="Q537" s="179"/>
      <c r="R537" s="179"/>
      <c r="S537" s="179"/>
      <c r="T537" s="179"/>
      <c r="U537" s="179"/>
      <c r="V537" s="179"/>
      <c r="W537" s="179"/>
      <c r="X537" s="179"/>
      <c r="Y537" s="179"/>
      <c r="Z537" s="179"/>
      <c r="AA537" s="179"/>
      <c r="AB537" s="179"/>
      <c r="AC537" s="179"/>
      <c r="AD537" s="179"/>
      <c r="AE537" s="179"/>
      <c r="AF537" s="179"/>
      <c r="AG537" s="179"/>
      <c r="AH537" s="179"/>
      <c r="AI537" s="179"/>
      <c r="AJ537" s="179"/>
      <c r="AK537" s="179"/>
      <c r="AL537" s="179"/>
      <c r="AM537" s="179"/>
      <c r="AN537" s="179"/>
      <c r="AO537" s="179"/>
    </row>
    <row r="538" spans="1:41" x14ac:dyDescent="0.2">
      <c r="A538" s="18"/>
      <c r="B538" s="250"/>
      <c r="C538" s="19"/>
      <c r="D538" s="427" t="str">
        <f t="shared" si="42"/>
        <v/>
      </c>
      <c r="E538" s="434">
        <v>536</v>
      </c>
      <c r="F538" s="429">
        <f>Berechnung!Y544</f>
        <v>1</v>
      </c>
      <c r="G538" s="435" t="s">
        <v>353</v>
      </c>
      <c r="H538" s="451" t="s">
        <v>352</v>
      </c>
      <c r="I538" s="445" t="s">
        <v>347</v>
      </c>
      <c r="J538" s="7">
        <f t="shared" si="39"/>
        <v>0</v>
      </c>
      <c r="K538" s="356" t="e">
        <f t="shared" si="40"/>
        <v>#N/A</v>
      </c>
      <c r="L538" s="180" t="b">
        <f t="shared" si="41"/>
        <v>1</v>
      </c>
      <c r="M538" s="433"/>
      <c r="N538" s="179"/>
      <c r="O538" s="179"/>
      <c r="P538" s="179"/>
      <c r="Q538" s="179"/>
      <c r="R538" s="179"/>
      <c r="S538" s="179"/>
      <c r="T538" s="179"/>
      <c r="U538" s="179"/>
      <c r="V538" s="179"/>
      <c r="W538" s="179"/>
      <c r="X538" s="179"/>
      <c r="Y538" s="179"/>
      <c r="Z538" s="179"/>
      <c r="AA538" s="179"/>
      <c r="AB538" s="179"/>
      <c r="AC538" s="179"/>
      <c r="AD538" s="179"/>
      <c r="AE538" s="179"/>
      <c r="AF538" s="179"/>
      <c r="AG538" s="179"/>
      <c r="AH538" s="179"/>
      <c r="AI538" s="179"/>
      <c r="AJ538" s="179"/>
      <c r="AK538" s="179"/>
      <c r="AL538" s="179"/>
      <c r="AM538" s="179"/>
      <c r="AN538" s="179"/>
      <c r="AO538" s="179"/>
    </row>
    <row r="539" spans="1:41" x14ac:dyDescent="0.2">
      <c r="A539" s="18"/>
      <c r="B539" s="250"/>
      <c r="C539" s="19"/>
      <c r="D539" s="427" t="str">
        <f t="shared" si="42"/>
        <v/>
      </c>
      <c r="E539" s="428">
        <v>537</v>
      </c>
      <c r="F539" s="429">
        <f>Berechnung!Y545</f>
        <v>1</v>
      </c>
      <c r="G539" s="435" t="s">
        <v>353</v>
      </c>
      <c r="H539" s="451" t="s">
        <v>352</v>
      </c>
      <c r="I539" s="445" t="s">
        <v>899</v>
      </c>
      <c r="J539" s="7">
        <f t="shared" si="39"/>
        <v>0</v>
      </c>
      <c r="K539" s="356" t="e">
        <f t="shared" si="40"/>
        <v>#N/A</v>
      </c>
      <c r="L539" s="180" t="b">
        <f t="shared" si="41"/>
        <v>1</v>
      </c>
      <c r="M539" s="433"/>
      <c r="N539" s="179"/>
      <c r="O539" s="179"/>
      <c r="P539" s="179"/>
      <c r="Q539" s="179"/>
      <c r="R539" s="179"/>
      <c r="S539" s="179"/>
      <c r="T539" s="179"/>
      <c r="U539" s="179"/>
      <c r="V539" s="179"/>
      <c r="W539" s="179"/>
      <c r="X539" s="179"/>
      <c r="Y539" s="179"/>
      <c r="Z539" s="179"/>
      <c r="AA539" s="179"/>
      <c r="AB539" s="179"/>
      <c r="AC539" s="179"/>
      <c r="AD539" s="179"/>
      <c r="AE539" s="179"/>
      <c r="AF539" s="179"/>
      <c r="AG539" s="179"/>
      <c r="AH539" s="179"/>
      <c r="AI539" s="179"/>
      <c r="AJ539" s="179"/>
      <c r="AK539" s="179"/>
      <c r="AL539" s="179"/>
      <c r="AM539" s="179"/>
      <c r="AN539" s="179"/>
      <c r="AO539" s="179"/>
    </row>
    <row r="540" spans="1:41" x14ac:dyDescent="0.2">
      <c r="A540" s="18"/>
      <c r="B540" s="250"/>
      <c r="C540" s="19"/>
      <c r="D540" s="427" t="str">
        <f t="shared" si="42"/>
        <v/>
      </c>
      <c r="E540" s="434">
        <v>538</v>
      </c>
      <c r="F540" s="429">
        <f>Berechnung!Y546</f>
        <v>2</v>
      </c>
      <c r="G540" s="435" t="s">
        <v>353</v>
      </c>
      <c r="H540" s="451" t="s">
        <v>352</v>
      </c>
      <c r="I540" s="445" t="s">
        <v>349</v>
      </c>
      <c r="J540" s="7">
        <f t="shared" si="39"/>
        <v>0</v>
      </c>
      <c r="K540" s="356" t="e">
        <f t="shared" si="40"/>
        <v>#N/A</v>
      </c>
      <c r="L540" s="180" t="b">
        <f t="shared" si="41"/>
        <v>1</v>
      </c>
      <c r="M540" s="433"/>
      <c r="N540" s="179"/>
      <c r="O540" s="179"/>
      <c r="P540" s="179"/>
      <c r="Q540" s="179"/>
      <c r="R540" s="179"/>
      <c r="S540" s="179"/>
      <c r="T540" s="179"/>
      <c r="U540" s="179"/>
      <c r="V540" s="179"/>
      <c r="W540" s="179"/>
      <c r="X540" s="179"/>
      <c r="Y540" s="179"/>
      <c r="Z540" s="179"/>
      <c r="AA540" s="179"/>
      <c r="AB540" s="179"/>
      <c r="AC540" s="179"/>
      <c r="AD540" s="179"/>
      <c r="AE540" s="179"/>
      <c r="AF540" s="179"/>
      <c r="AG540" s="179"/>
      <c r="AH540" s="179"/>
      <c r="AI540" s="179"/>
      <c r="AJ540" s="179"/>
      <c r="AK540" s="179"/>
      <c r="AL540" s="179"/>
      <c r="AM540" s="179"/>
      <c r="AN540" s="179"/>
      <c r="AO540" s="179"/>
    </row>
    <row r="541" spans="1:41" x14ac:dyDescent="0.2">
      <c r="A541" s="18"/>
      <c r="B541" s="250"/>
      <c r="C541" s="19"/>
      <c r="D541" s="427" t="str">
        <f t="shared" si="42"/>
        <v/>
      </c>
      <c r="E541" s="428">
        <v>539</v>
      </c>
      <c r="F541" s="429">
        <f>Berechnung!Y547</f>
        <v>2</v>
      </c>
      <c r="G541" s="435" t="s">
        <v>353</v>
      </c>
      <c r="H541" s="451" t="s">
        <v>352</v>
      </c>
      <c r="I541" s="457" t="s">
        <v>350</v>
      </c>
      <c r="J541" s="7">
        <f t="shared" si="39"/>
        <v>0</v>
      </c>
      <c r="K541" s="356" t="e">
        <f t="shared" si="40"/>
        <v>#N/A</v>
      </c>
      <c r="L541" s="180" t="b">
        <f t="shared" si="41"/>
        <v>1</v>
      </c>
      <c r="M541" s="433"/>
      <c r="N541" s="179"/>
      <c r="O541" s="179"/>
      <c r="P541" s="179"/>
      <c r="Q541" s="179"/>
      <c r="R541" s="179"/>
      <c r="S541" s="179"/>
      <c r="T541" s="179"/>
      <c r="U541" s="179"/>
      <c r="V541" s="179"/>
      <c r="W541" s="179"/>
      <c r="X541" s="179"/>
      <c r="Y541" s="179"/>
      <c r="Z541" s="179"/>
      <c r="AA541" s="179"/>
      <c r="AB541" s="179"/>
      <c r="AC541" s="179"/>
      <c r="AD541" s="179"/>
      <c r="AE541" s="179"/>
      <c r="AF541" s="179"/>
      <c r="AG541" s="179"/>
      <c r="AH541" s="179"/>
      <c r="AI541" s="179"/>
      <c r="AJ541" s="179"/>
      <c r="AK541" s="179"/>
      <c r="AL541" s="179"/>
      <c r="AM541" s="179"/>
      <c r="AN541" s="179"/>
      <c r="AO541" s="179"/>
    </row>
    <row r="542" spans="1:41" x14ac:dyDescent="0.2">
      <c r="A542" s="18"/>
      <c r="B542" s="250"/>
      <c r="C542" s="19"/>
      <c r="D542" s="427" t="str">
        <f t="shared" si="42"/>
        <v/>
      </c>
      <c r="E542" s="434">
        <v>540</v>
      </c>
      <c r="F542" s="429">
        <f>Berechnung!Y548</f>
        <v>2</v>
      </c>
      <c r="G542" s="435" t="s">
        <v>353</v>
      </c>
      <c r="H542" s="451" t="s">
        <v>352</v>
      </c>
      <c r="I542" s="432" t="s">
        <v>900</v>
      </c>
      <c r="J542" s="7">
        <f t="shared" si="39"/>
        <v>0</v>
      </c>
      <c r="K542" s="356" t="e">
        <f t="shared" si="40"/>
        <v>#N/A</v>
      </c>
      <c r="L542" s="180" t="b">
        <f t="shared" si="41"/>
        <v>1</v>
      </c>
      <c r="M542" s="433"/>
      <c r="N542" s="179"/>
      <c r="O542" s="179"/>
      <c r="P542" s="179"/>
      <c r="Q542" s="179"/>
      <c r="R542" s="179"/>
      <c r="S542" s="179"/>
      <c r="T542" s="179"/>
      <c r="U542" s="179"/>
      <c r="V542" s="179"/>
      <c r="W542" s="179"/>
      <c r="X542" s="179"/>
      <c r="Y542" s="179"/>
      <c r="Z542" s="179"/>
      <c r="AA542" s="179"/>
      <c r="AB542" s="179"/>
      <c r="AC542" s="179"/>
      <c r="AD542" s="179"/>
      <c r="AE542" s="179"/>
      <c r="AF542" s="179"/>
      <c r="AG542" s="179"/>
      <c r="AH542" s="179"/>
      <c r="AI542" s="179"/>
      <c r="AJ542" s="179"/>
      <c r="AK542" s="179"/>
      <c r="AL542" s="179"/>
      <c r="AM542" s="179"/>
      <c r="AN542" s="179"/>
      <c r="AO542" s="179"/>
    </row>
    <row r="543" spans="1:41" x14ac:dyDescent="0.2">
      <c r="A543" s="18"/>
      <c r="B543" s="250"/>
      <c r="C543" s="19"/>
      <c r="D543" s="427" t="str">
        <f t="shared" si="42"/>
        <v/>
      </c>
      <c r="E543" s="428">
        <v>541</v>
      </c>
      <c r="F543" s="429">
        <f>Berechnung!Y549</f>
        <v>2</v>
      </c>
      <c r="G543" s="435" t="s">
        <v>353</v>
      </c>
      <c r="H543" s="451" t="s">
        <v>352</v>
      </c>
      <c r="I543" s="432" t="s">
        <v>902</v>
      </c>
      <c r="J543" s="7">
        <f t="shared" si="39"/>
        <v>0</v>
      </c>
      <c r="K543" s="356" t="e">
        <f t="shared" si="40"/>
        <v>#N/A</v>
      </c>
      <c r="L543" s="180" t="b">
        <f t="shared" si="41"/>
        <v>1</v>
      </c>
      <c r="M543" s="433"/>
      <c r="N543" s="179"/>
      <c r="O543" s="179"/>
      <c r="P543" s="179"/>
      <c r="Q543" s="179"/>
      <c r="R543" s="179"/>
      <c r="S543" s="179"/>
      <c r="T543" s="179"/>
      <c r="U543" s="179"/>
      <c r="V543" s="179"/>
      <c r="W543" s="179"/>
      <c r="X543" s="179"/>
      <c r="Y543" s="179"/>
      <c r="Z543" s="179"/>
      <c r="AA543" s="179"/>
      <c r="AB543" s="179"/>
      <c r="AC543" s="179"/>
      <c r="AD543" s="179"/>
      <c r="AE543" s="179"/>
      <c r="AF543" s="179"/>
      <c r="AG543" s="179"/>
      <c r="AH543" s="179"/>
      <c r="AI543" s="179"/>
      <c r="AJ543" s="179"/>
      <c r="AK543" s="179"/>
      <c r="AL543" s="179"/>
      <c r="AM543" s="179"/>
      <c r="AN543" s="179"/>
      <c r="AO543" s="179"/>
    </row>
    <row r="544" spans="1:41" x14ac:dyDescent="0.2">
      <c r="A544" s="18"/>
      <c r="B544" s="250"/>
      <c r="C544" s="19"/>
      <c r="D544" s="427" t="str">
        <f t="shared" si="42"/>
        <v/>
      </c>
      <c r="E544" s="434">
        <v>542</v>
      </c>
      <c r="F544" s="429">
        <f>Berechnung!Y550</f>
        <v>1</v>
      </c>
      <c r="G544" s="435" t="s">
        <v>353</v>
      </c>
      <c r="H544" s="451" t="s">
        <v>352</v>
      </c>
      <c r="I544" s="432" t="s">
        <v>351</v>
      </c>
      <c r="J544" s="7">
        <f t="shared" si="39"/>
        <v>0</v>
      </c>
      <c r="K544" s="356" t="e">
        <f t="shared" si="40"/>
        <v>#N/A</v>
      </c>
      <c r="L544" s="180" t="b">
        <f t="shared" si="41"/>
        <v>1</v>
      </c>
      <c r="M544" s="433"/>
      <c r="N544" s="179"/>
      <c r="O544" s="179"/>
      <c r="P544" s="179"/>
      <c r="Q544" s="179"/>
      <c r="R544" s="179"/>
      <c r="S544" s="179"/>
      <c r="T544" s="179"/>
      <c r="U544" s="179"/>
      <c r="V544" s="179"/>
      <c r="W544" s="179"/>
      <c r="X544" s="179"/>
      <c r="Y544" s="179"/>
      <c r="Z544" s="179"/>
      <c r="AA544" s="179"/>
      <c r="AB544" s="179"/>
      <c r="AC544" s="179"/>
      <c r="AD544" s="179"/>
      <c r="AE544" s="179"/>
      <c r="AF544" s="179"/>
      <c r="AG544" s="179"/>
      <c r="AH544" s="179"/>
      <c r="AI544" s="179"/>
      <c r="AJ544" s="179"/>
      <c r="AK544" s="179"/>
      <c r="AL544" s="179"/>
      <c r="AM544" s="179"/>
      <c r="AN544" s="179"/>
      <c r="AO544" s="179"/>
    </row>
    <row r="545" spans="1:41" x14ac:dyDescent="0.2">
      <c r="A545" s="18"/>
      <c r="B545" s="250"/>
      <c r="C545" s="19"/>
      <c r="D545" s="427" t="str">
        <f t="shared" si="42"/>
        <v/>
      </c>
      <c r="E545" s="428">
        <v>543</v>
      </c>
      <c r="F545" s="429">
        <f>Berechnung!Y551</f>
        <v>1</v>
      </c>
      <c r="G545" s="435" t="s">
        <v>353</v>
      </c>
      <c r="H545" s="451" t="s">
        <v>352</v>
      </c>
      <c r="I545" s="432" t="s">
        <v>354</v>
      </c>
      <c r="J545" s="7">
        <f t="shared" si="39"/>
        <v>0</v>
      </c>
      <c r="K545" s="356" t="e">
        <f t="shared" si="40"/>
        <v>#N/A</v>
      </c>
      <c r="L545" s="180" t="b">
        <f t="shared" si="41"/>
        <v>1</v>
      </c>
      <c r="M545" s="433"/>
      <c r="N545" s="179"/>
      <c r="O545" s="179"/>
      <c r="P545" s="179"/>
      <c r="Q545" s="179"/>
      <c r="R545" s="179"/>
      <c r="S545" s="179"/>
      <c r="T545" s="179"/>
      <c r="U545" s="179"/>
      <c r="V545" s="179"/>
      <c r="W545" s="179"/>
      <c r="X545" s="179"/>
      <c r="Y545" s="179"/>
      <c r="Z545" s="179"/>
      <c r="AA545" s="179"/>
      <c r="AB545" s="179"/>
      <c r="AC545" s="179"/>
      <c r="AD545" s="179"/>
      <c r="AE545" s="179"/>
      <c r="AF545" s="179"/>
      <c r="AG545" s="179"/>
      <c r="AH545" s="179"/>
      <c r="AI545" s="179"/>
      <c r="AJ545" s="179"/>
      <c r="AK545" s="179"/>
      <c r="AL545" s="179"/>
      <c r="AM545" s="179"/>
      <c r="AN545" s="179"/>
      <c r="AO545" s="179"/>
    </row>
    <row r="546" spans="1:41" x14ac:dyDescent="0.2">
      <c r="A546" s="18"/>
      <c r="B546" s="250"/>
      <c r="C546" s="19"/>
      <c r="D546" s="427" t="str">
        <f t="shared" si="42"/>
        <v/>
      </c>
      <c r="E546" s="434">
        <v>544</v>
      </c>
      <c r="F546" s="429">
        <f>Berechnung!Y552</f>
        <v>4</v>
      </c>
      <c r="G546" s="435" t="s">
        <v>353</v>
      </c>
      <c r="H546" s="451" t="s">
        <v>352</v>
      </c>
      <c r="I546" s="432" t="s">
        <v>903</v>
      </c>
      <c r="J546" s="7">
        <f t="shared" si="39"/>
        <v>0</v>
      </c>
      <c r="K546" s="356" t="e">
        <f t="shared" si="40"/>
        <v>#N/A</v>
      </c>
      <c r="L546" s="180" t="b">
        <f t="shared" si="41"/>
        <v>1</v>
      </c>
      <c r="M546" s="433"/>
      <c r="N546" s="179"/>
      <c r="O546" s="179"/>
      <c r="P546" s="179"/>
      <c r="Q546" s="179"/>
      <c r="R546" s="179"/>
      <c r="S546" s="179"/>
      <c r="T546" s="179"/>
      <c r="U546" s="179"/>
      <c r="V546" s="179"/>
      <c r="W546" s="179"/>
      <c r="X546" s="179"/>
      <c r="Y546" s="179"/>
      <c r="Z546" s="179"/>
      <c r="AA546" s="179"/>
      <c r="AB546" s="179"/>
      <c r="AC546" s="179"/>
      <c r="AD546" s="179"/>
      <c r="AE546" s="179"/>
      <c r="AF546" s="179"/>
      <c r="AG546" s="179"/>
      <c r="AH546" s="179"/>
      <c r="AI546" s="179"/>
      <c r="AJ546" s="179"/>
      <c r="AK546" s="179"/>
      <c r="AL546" s="179"/>
      <c r="AM546" s="179"/>
      <c r="AN546" s="179"/>
      <c r="AO546" s="179"/>
    </row>
    <row r="547" spans="1:41" x14ac:dyDescent="0.2">
      <c r="A547" s="18"/>
      <c r="B547" s="250"/>
      <c r="C547" s="19"/>
      <c r="D547" s="427" t="str">
        <f t="shared" si="42"/>
        <v/>
      </c>
      <c r="E547" s="428">
        <v>545</v>
      </c>
      <c r="F547" s="429">
        <f>Berechnung!Y553</f>
        <v>2</v>
      </c>
      <c r="G547" s="435" t="s">
        <v>353</v>
      </c>
      <c r="H547" s="451" t="s">
        <v>352</v>
      </c>
      <c r="I547" s="432" t="s">
        <v>904</v>
      </c>
      <c r="J547" s="7">
        <f t="shared" si="39"/>
        <v>0</v>
      </c>
      <c r="K547" s="356" t="e">
        <f t="shared" si="40"/>
        <v>#N/A</v>
      </c>
      <c r="L547" s="180" t="b">
        <f t="shared" si="41"/>
        <v>1</v>
      </c>
      <c r="M547" s="433"/>
      <c r="N547" s="179"/>
      <c r="O547" s="179"/>
      <c r="P547" s="179"/>
      <c r="Q547" s="179"/>
      <c r="R547" s="179"/>
      <c r="S547" s="179"/>
      <c r="T547" s="179"/>
      <c r="U547" s="179"/>
      <c r="V547" s="179"/>
      <c r="W547" s="179"/>
      <c r="X547" s="179"/>
      <c r="Y547" s="179"/>
      <c r="Z547" s="179"/>
      <c r="AA547" s="179"/>
      <c r="AB547" s="179"/>
      <c r="AC547" s="179"/>
      <c r="AD547" s="179"/>
      <c r="AE547" s="179"/>
      <c r="AF547" s="179"/>
      <c r="AG547" s="179"/>
      <c r="AH547" s="179"/>
      <c r="AI547" s="179"/>
      <c r="AJ547" s="179"/>
      <c r="AK547" s="179"/>
      <c r="AL547" s="179"/>
      <c r="AM547" s="179"/>
      <c r="AN547" s="179"/>
      <c r="AO547" s="179"/>
    </row>
    <row r="548" spans="1:41" x14ac:dyDescent="0.2">
      <c r="A548" s="18"/>
      <c r="B548" s="250"/>
      <c r="C548" s="19"/>
      <c r="D548" s="427" t="str">
        <f t="shared" si="42"/>
        <v/>
      </c>
      <c r="E548" s="434">
        <v>546</v>
      </c>
      <c r="F548" s="429">
        <f>Berechnung!Y554</f>
        <v>1</v>
      </c>
      <c r="G548" s="435" t="s">
        <v>353</v>
      </c>
      <c r="H548" s="451" t="s">
        <v>352</v>
      </c>
      <c r="I548" s="432" t="s">
        <v>355</v>
      </c>
      <c r="J548" s="7">
        <f t="shared" si="39"/>
        <v>0</v>
      </c>
      <c r="K548" s="356" t="e">
        <f t="shared" si="40"/>
        <v>#N/A</v>
      </c>
      <c r="L548" s="180" t="b">
        <f t="shared" si="41"/>
        <v>1</v>
      </c>
      <c r="M548" s="433"/>
      <c r="N548" s="179"/>
      <c r="O548" s="179"/>
      <c r="P548" s="179"/>
      <c r="Q548" s="179"/>
      <c r="R548" s="179"/>
      <c r="S548" s="179"/>
      <c r="T548" s="179"/>
      <c r="U548" s="179"/>
      <c r="V548" s="179"/>
      <c r="W548" s="179"/>
      <c r="X548" s="179"/>
      <c r="Y548" s="179"/>
      <c r="Z548" s="179"/>
      <c r="AA548" s="179"/>
      <c r="AB548" s="179"/>
      <c r="AC548" s="179"/>
      <c r="AD548" s="179"/>
      <c r="AE548" s="179"/>
      <c r="AF548" s="179"/>
      <c r="AG548" s="179"/>
      <c r="AH548" s="179"/>
      <c r="AI548" s="179"/>
      <c r="AJ548" s="179"/>
      <c r="AK548" s="179"/>
      <c r="AL548" s="179"/>
      <c r="AM548" s="179"/>
      <c r="AN548" s="179"/>
      <c r="AO548" s="179"/>
    </row>
    <row r="549" spans="1:41" x14ac:dyDescent="0.2">
      <c r="A549" s="18"/>
      <c r="B549" s="250"/>
      <c r="C549" s="19"/>
      <c r="D549" s="427" t="str">
        <f t="shared" si="42"/>
        <v/>
      </c>
      <c r="E549" s="428">
        <v>547</v>
      </c>
      <c r="F549" s="429">
        <f>Berechnung!Y555</f>
        <v>1</v>
      </c>
      <c r="G549" s="435" t="s">
        <v>353</v>
      </c>
      <c r="H549" s="451" t="s">
        <v>352</v>
      </c>
      <c r="I549" s="432" t="s">
        <v>356</v>
      </c>
      <c r="J549" s="7">
        <f t="shared" si="39"/>
        <v>0</v>
      </c>
      <c r="K549" s="356" t="e">
        <f t="shared" si="40"/>
        <v>#N/A</v>
      </c>
      <c r="L549" s="180" t="b">
        <f t="shared" si="41"/>
        <v>1</v>
      </c>
      <c r="M549" s="433"/>
      <c r="N549" s="179"/>
      <c r="O549" s="179"/>
      <c r="P549" s="179"/>
      <c r="Q549" s="179"/>
      <c r="R549" s="179"/>
      <c r="S549" s="179"/>
      <c r="T549" s="179"/>
      <c r="U549" s="179"/>
      <c r="V549" s="179"/>
      <c r="W549" s="179"/>
      <c r="X549" s="179"/>
      <c r="Y549" s="179"/>
      <c r="Z549" s="179"/>
      <c r="AA549" s="179"/>
      <c r="AB549" s="179"/>
      <c r="AC549" s="179"/>
      <c r="AD549" s="179"/>
      <c r="AE549" s="179"/>
      <c r="AF549" s="179"/>
      <c r="AG549" s="179"/>
      <c r="AH549" s="179"/>
      <c r="AI549" s="179"/>
      <c r="AJ549" s="179"/>
      <c r="AK549" s="179"/>
      <c r="AL549" s="179"/>
      <c r="AM549" s="179"/>
      <c r="AN549" s="179"/>
      <c r="AO549" s="179"/>
    </row>
    <row r="550" spans="1:41" x14ac:dyDescent="0.2">
      <c r="A550" s="18"/>
      <c r="B550" s="250"/>
      <c r="C550" s="19"/>
      <c r="D550" s="427" t="str">
        <f t="shared" si="42"/>
        <v/>
      </c>
      <c r="E550" s="434">
        <v>548</v>
      </c>
      <c r="F550" s="429">
        <f>Berechnung!Y556</f>
        <v>1</v>
      </c>
      <c r="G550" s="435" t="s">
        <v>353</v>
      </c>
      <c r="H550" s="451" t="s">
        <v>352</v>
      </c>
      <c r="I550" s="432" t="s">
        <v>357</v>
      </c>
      <c r="J550" s="7">
        <f t="shared" si="39"/>
        <v>0</v>
      </c>
      <c r="K550" s="356" t="e">
        <f t="shared" si="40"/>
        <v>#N/A</v>
      </c>
      <c r="L550" s="180" t="b">
        <f t="shared" si="41"/>
        <v>1</v>
      </c>
      <c r="M550" s="433"/>
      <c r="N550" s="179"/>
      <c r="O550" s="179"/>
      <c r="P550" s="179"/>
      <c r="Q550" s="179"/>
      <c r="R550" s="179"/>
      <c r="S550" s="179"/>
      <c r="T550" s="179"/>
      <c r="U550" s="179"/>
      <c r="V550" s="179"/>
      <c r="W550" s="179"/>
      <c r="X550" s="179"/>
      <c r="Y550" s="179"/>
      <c r="Z550" s="179"/>
      <c r="AA550" s="179"/>
      <c r="AB550" s="179"/>
      <c r="AC550" s="179"/>
      <c r="AD550" s="179"/>
      <c r="AE550" s="179"/>
      <c r="AF550" s="179"/>
      <c r="AG550" s="179"/>
      <c r="AH550" s="179"/>
      <c r="AI550" s="179"/>
      <c r="AJ550" s="179"/>
      <c r="AK550" s="179"/>
      <c r="AL550" s="179"/>
      <c r="AM550" s="179"/>
      <c r="AN550" s="179"/>
      <c r="AO550" s="179"/>
    </row>
    <row r="551" spans="1:41" x14ac:dyDescent="0.2">
      <c r="A551" s="18"/>
      <c r="B551" s="250"/>
      <c r="C551" s="19"/>
      <c r="D551" s="427" t="str">
        <f t="shared" si="42"/>
        <v/>
      </c>
      <c r="E551" s="428">
        <v>549</v>
      </c>
      <c r="F551" s="429">
        <f>Berechnung!Y557</f>
        <v>1</v>
      </c>
      <c r="G551" s="435" t="s">
        <v>353</v>
      </c>
      <c r="H551" s="451" t="s">
        <v>352</v>
      </c>
      <c r="I551" s="432" t="s">
        <v>905</v>
      </c>
      <c r="J551" s="7">
        <f t="shared" si="39"/>
        <v>0</v>
      </c>
      <c r="K551" s="356" t="e">
        <f t="shared" si="40"/>
        <v>#N/A</v>
      </c>
      <c r="L551" s="180" t="b">
        <f t="shared" si="41"/>
        <v>1</v>
      </c>
      <c r="M551" s="433"/>
      <c r="N551" s="179"/>
      <c r="O551" s="179"/>
      <c r="P551" s="179"/>
      <c r="Q551" s="179"/>
      <c r="R551" s="179"/>
      <c r="S551" s="179"/>
      <c r="T551" s="179"/>
      <c r="U551" s="179"/>
      <c r="V551" s="179"/>
      <c r="W551" s="179"/>
      <c r="X551" s="179"/>
      <c r="Y551" s="179"/>
      <c r="Z551" s="179"/>
      <c r="AA551" s="179"/>
      <c r="AB551" s="179"/>
      <c r="AC551" s="179"/>
      <c r="AD551" s="179"/>
      <c r="AE551" s="179"/>
      <c r="AF551" s="179"/>
      <c r="AG551" s="179"/>
      <c r="AH551" s="179"/>
      <c r="AI551" s="179"/>
      <c r="AJ551" s="179"/>
      <c r="AK551" s="179"/>
      <c r="AL551" s="179"/>
      <c r="AM551" s="179"/>
      <c r="AN551" s="179"/>
      <c r="AO551" s="179"/>
    </row>
    <row r="552" spans="1:41" x14ac:dyDescent="0.2">
      <c r="A552" s="18"/>
      <c r="B552" s="250"/>
      <c r="C552" s="19"/>
      <c r="D552" s="427" t="str">
        <f t="shared" si="42"/>
        <v/>
      </c>
      <c r="E552" s="434">
        <v>550</v>
      </c>
      <c r="F552" s="429">
        <f>Berechnung!Y558</f>
        <v>2</v>
      </c>
      <c r="G552" s="435" t="s">
        <v>353</v>
      </c>
      <c r="H552" s="451" t="s">
        <v>352</v>
      </c>
      <c r="I552" s="432" t="s">
        <v>358</v>
      </c>
      <c r="J552" s="7">
        <f t="shared" si="39"/>
        <v>0</v>
      </c>
      <c r="K552" s="356" t="e">
        <f t="shared" si="40"/>
        <v>#N/A</v>
      </c>
      <c r="L552" s="180" t="b">
        <f t="shared" si="41"/>
        <v>1</v>
      </c>
      <c r="M552" s="433"/>
      <c r="N552" s="179"/>
      <c r="O552" s="179"/>
      <c r="P552" s="179"/>
      <c r="Q552" s="179"/>
      <c r="R552" s="179"/>
      <c r="S552" s="179"/>
      <c r="T552" s="179"/>
      <c r="U552" s="179"/>
      <c r="V552" s="179"/>
      <c r="W552" s="179"/>
      <c r="X552" s="179"/>
      <c r="Y552" s="179"/>
      <c r="Z552" s="179"/>
      <c r="AA552" s="179"/>
      <c r="AB552" s="179"/>
      <c r="AC552" s="179"/>
      <c r="AD552" s="179"/>
      <c r="AE552" s="179"/>
      <c r="AF552" s="179"/>
      <c r="AG552" s="179"/>
      <c r="AH552" s="179"/>
      <c r="AI552" s="179"/>
      <c r="AJ552" s="179"/>
      <c r="AK552" s="179"/>
      <c r="AL552" s="179"/>
      <c r="AM552" s="179"/>
      <c r="AN552" s="179"/>
      <c r="AO552" s="179"/>
    </row>
    <row r="553" spans="1:41" x14ac:dyDescent="0.2">
      <c r="A553" s="18"/>
      <c r="B553" s="250"/>
      <c r="C553" s="19"/>
      <c r="D553" s="427" t="str">
        <f t="shared" si="42"/>
        <v/>
      </c>
      <c r="E553" s="428">
        <v>551</v>
      </c>
      <c r="F553" s="429">
        <f>Berechnung!Y559</f>
        <v>1</v>
      </c>
      <c r="G553" s="435" t="s">
        <v>353</v>
      </c>
      <c r="H553" s="451" t="s">
        <v>352</v>
      </c>
      <c r="I553" s="432" t="s">
        <v>359</v>
      </c>
      <c r="J553" s="7">
        <f t="shared" si="39"/>
        <v>0</v>
      </c>
      <c r="K553" s="356" t="e">
        <f t="shared" si="40"/>
        <v>#N/A</v>
      </c>
      <c r="L553" s="180" t="b">
        <f t="shared" si="41"/>
        <v>1</v>
      </c>
      <c r="M553" s="433"/>
      <c r="N553" s="179"/>
      <c r="O553" s="179"/>
      <c r="P553" s="179"/>
      <c r="Q553" s="179"/>
      <c r="R553" s="179"/>
      <c r="S553" s="179"/>
      <c r="T553" s="179"/>
      <c r="U553" s="179"/>
      <c r="V553" s="179"/>
      <c r="W553" s="179"/>
      <c r="X553" s="179"/>
      <c r="Y553" s="179"/>
      <c r="Z553" s="179"/>
      <c r="AA553" s="179"/>
      <c r="AB553" s="179"/>
      <c r="AC553" s="179"/>
      <c r="AD553" s="179"/>
      <c r="AE553" s="179"/>
      <c r="AF553" s="179"/>
      <c r="AG553" s="179"/>
      <c r="AH553" s="179"/>
      <c r="AI553" s="179"/>
      <c r="AJ553" s="179"/>
      <c r="AK553" s="179"/>
      <c r="AL553" s="179"/>
      <c r="AM553" s="179"/>
      <c r="AN553" s="179"/>
      <c r="AO553" s="179"/>
    </row>
    <row r="554" spans="1:41" x14ac:dyDescent="0.2">
      <c r="A554" s="18"/>
      <c r="B554" s="250"/>
      <c r="C554" s="19"/>
      <c r="D554" s="427" t="str">
        <f t="shared" si="42"/>
        <v/>
      </c>
      <c r="E554" s="434">
        <v>552</v>
      </c>
      <c r="F554" s="429">
        <f>Berechnung!Y560</f>
        <v>2</v>
      </c>
      <c r="G554" s="435" t="s">
        <v>353</v>
      </c>
      <c r="H554" s="451" t="s">
        <v>352</v>
      </c>
      <c r="I554" s="432" t="s">
        <v>360</v>
      </c>
      <c r="J554" s="7">
        <f t="shared" si="39"/>
        <v>0</v>
      </c>
      <c r="K554" s="356" t="e">
        <f t="shared" si="40"/>
        <v>#N/A</v>
      </c>
      <c r="L554" s="180" t="b">
        <f t="shared" si="41"/>
        <v>1</v>
      </c>
      <c r="M554" s="433"/>
      <c r="N554" s="179"/>
      <c r="O554" s="179"/>
      <c r="P554" s="179"/>
      <c r="Q554" s="179"/>
      <c r="R554" s="179"/>
      <c r="S554" s="179"/>
      <c r="T554" s="179"/>
      <c r="U554" s="179"/>
      <c r="V554" s="179"/>
      <c r="W554" s="179"/>
      <c r="X554" s="179"/>
      <c r="Y554" s="179"/>
      <c r="Z554" s="179"/>
      <c r="AA554" s="179"/>
      <c r="AB554" s="179"/>
      <c r="AC554" s="179"/>
      <c r="AD554" s="179"/>
      <c r="AE554" s="179"/>
      <c r="AF554" s="179"/>
      <c r="AG554" s="179"/>
      <c r="AH554" s="179"/>
      <c r="AI554" s="179"/>
      <c r="AJ554" s="179"/>
      <c r="AK554" s="179"/>
      <c r="AL554" s="179"/>
      <c r="AM554" s="179"/>
      <c r="AN554" s="179"/>
      <c r="AO554" s="179"/>
    </row>
    <row r="555" spans="1:41" x14ac:dyDescent="0.2">
      <c r="A555" s="18"/>
      <c r="B555" s="250"/>
      <c r="C555" s="19"/>
      <c r="D555" s="427" t="str">
        <f t="shared" si="42"/>
        <v/>
      </c>
      <c r="E555" s="428">
        <v>553</v>
      </c>
      <c r="F555" s="429">
        <f>Berechnung!Y561</f>
        <v>1</v>
      </c>
      <c r="G555" s="435" t="s">
        <v>353</v>
      </c>
      <c r="H555" s="451" t="s">
        <v>352</v>
      </c>
      <c r="I555" s="432" t="s">
        <v>361</v>
      </c>
      <c r="J555" s="7">
        <f t="shared" si="39"/>
        <v>0</v>
      </c>
      <c r="K555" s="356" t="e">
        <f t="shared" si="40"/>
        <v>#N/A</v>
      </c>
      <c r="L555" s="180" t="b">
        <f t="shared" si="41"/>
        <v>1</v>
      </c>
      <c r="M555" s="433"/>
      <c r="N555" s="179"/>
      <c r="O555" s="179"/>
      <c r="P555" s="179"/>
      <c r="Q555" s="179"/>
      <c r="R555" s="179"/>
      <c r="S555" s="179"/>
      <c r="T555" s="179"/>
      <c r="U555" s="179"/>
      <c r="V555" s="179"/>
      <c r="W555" s="179"/>
      <c r="X555" s="179"/>
      <c r="Y555" s="179"/>
      <c r="Z555" s="179"/>
      <c r="AA555" s="179"/>
      <c r="AB555" s="179"/>
      <c r="AC555" s="179"/>
      <c r="AD555" s="179"/>
      <c r="AE555" s="179"/>
      <c r="AF555" s="179"/>
      <c r="AG555" s="179"/>
      <c r="AH555" s="179"/>
      <c r="AI555" s="179"/>
      <c r="AJ555" s="179"/>
      <c r="AK555" s="179"/>
      <c r="AL555" s="179"/>
      <c r="AM555" s="179"/>
      <c r="AN555" s="179"/>
      <c r="AO555" s="179"/>
    </row>
    <row r="556" spans="1:41" x14ac:dyDescent="0.2">
      <c r="A556" s="18"/>
      <c r="B556" s="250"/>
      <c r="C556" s="19"/>
      <c r="D556" s="427" t="str">
        <f t="shared" si="42"/>
        <v/>
      </c>
      <c r="E556" s="434">
        <v>554</v>
      </c>
      <c r="F556" s="429">
        <f>Berechnung!Y562</f>
        <v>2</v>
      </c>
      <c r="G556" s="435" t="s">
        <v>353</v>
      </c>
      <c r="H556" s="451" t="s">
        <v>352</v>
      </c>
      <c r="I556" s="432" t="s">
        <v>362</v>
      </c>
      <c r="J556" s="7">
        <f t="shared" si="39"/>
        <v>0</v>
      </c>
      <c r="K556" s="356" t="e">
        <f t="shared" si="40"/>
        <v>#N/A</v>
      </c>
      <c r="L556" s="180" t="b">
        <f t="shared" si="41"/>
        <v>1</v>
      </c>
      <c r="M556" s="433"/>
      <c r="N556" s="179"/>
      <c r="O556" s="179"/>
      <c r="P556" s="179"/>
      <c r="Q556" s="179"/>
      <c r="R556" s="179"/>
      <c r="S556" s="179"/>
      <c r="T556" s="179"/>
      <c r="U556" s="179"/>
      <c r="V556" s="179"/>
      <c r="W556" s="179"/>
      <c r="X556" s="179"/>
      <c r="Y556" s="179"/>
      <c r="Z556" s="179"/>
      <c r="AA556" s="179"/>
      <c r="AB556" s="179"/>
      <c r="AC556" s="179"/>
      <c r="AD556" s="179"/>
      <c r="AE556" s="179"/>
      <c r="AF556" s="179"/>
      <c r="AG556" s="179"/>
      <c r="AH556" s="179"/>
      <c r="AI556" s="179"/>
      <c r="AJ556" s="179"/>
      <c r="AK556" s="179"/>
      <c r="AL556" s="179"/>
      <c r="AM556" s="179"/>
      <c r="AN556" s="179"/>
      <c r="AO556" s="179"/>
    </row>
    <row r="557" spans="1:41" x14ac:dyDescent="0.2">
      <c r="A557" s="18"/>
      <c r="B557" s="250"/>
      <c r="C557" s="19"/>
      <c r="D557" s="427" t="str">
        <f t="shared" si="42"/>
        <v/>
      </c>
      <c r="E557" s="428">
        <v>555</v>
      </c>
      <c r="F557" s="429">
        <f>Berechnung!Y563</f>
        <v>1</v>
      </c>
      <c r="G557" s="435" t="s">
        <v>353</v>
      </c>
      <c r="H557" s="451" t="s">
        <v>352</v>
      </c>
      <c r="I557" s="432" t="s">
        <v>363</v>
      </c>
      <c r="J557" s="7">
        <f t="shared" si="39"/>
        <v>0</v>
      </c>
      <c r="K557" s="356" t="e">
        <f t="shared" si="40"/>
        <v>#N/A</v>
      </c>
      <c r="L557" s="180" t="b">
        <f t="shared" si="41"/>
        <v>1</v>
      </c>
      <c r="M557" s="433"/>
      <c r="N557" s="179"/>
      <c r="O557" s="179"/>
      <c r="P557" s="179"/>
      <c r="Q557" s="179"/>
      <c r="R557" s="179"/>
      <c r="S557" s="179"/>
      <c r="T557" s="179"/>
      <c r="U557" s="179"/>
      <c r="V557" s="179"/>
      <c r="W557" s="179"/>
      <c r="X557" s="179"/>
      <c r="Y557" s="179"/>
      <c r="Z557" s="179"/>
      <c r="AA557" s="179"/>
      <c r="AB557" s="179"/>
      <c r="AC557" s="179"/>
      <c r="AD557" s="179"/>
      <c r="AE557" s="179"/>
      <c r="AF557" s="179"/>
      <c r="AG557" s="179"/>
      <c r="AH557" s="179"/>
      <c r="AI557" s="179"/>
      <c r="AJ557" s="179"/>
      <c r="AK557" s="179"/>
      <c r="AL557" s="179"/>
      <c r="AM557" s="179"/>
      <c r="AN557" s="179"/>
      <c r="AO557" s="179"/>
    </row>
    <row r="558" spans="1:41" x14ac:dyDescent="0.2">
      <c r="A558" s="18"/>
      <c r="B558" s="250"/>
      <c r="C558" s="19"/>
      <c r="D558" s="427" t="str">
        <f t="shared" si="42"/>
        <v/>
      </c>
      <c r="E558" s="434">
        <v>556</v>
      </c>
      <c r="F558" s="429">
        <f>Berechnung!Y564</f>
        <v>1</v>
      </c>
      <c r="G558" s="435" t="s">
        <v>353</v>
      </c>
      <c r="H558" s="451" t="s">
        <v>352</v>
      </c>
      <c r="I558" s="432" t="s">
        <v>915</v>
      </c>
      <c r="J558" s="7">
        <f t="shared" si="39"/>
        <v>0</v>
      </c>
      <c r="K558" s="356" t="e">
        <f t="shared" si="40"/>
        <v>#N/A</v>
      </c>
      <c r="L558" s="180" t="b">
        <f t="shared" si="41"/>
        <v>1</v>
      </c>
      <c r="M558" s="433"/>
      <c r="N558" s="179"/>
      <c r="O558" s="179"/>
      <c r="P558" s="179"/>
      <c r="Q558" s="179"/>
      <c r="R558" s="179"/>
      <c r="S558" s="179"/>
      <c r="T558" s="179"/>
      <c r="U558" s="179"/>
      <c r="V558" s="179"/>
      <c r="W558" s="179"/>
      <c r="X558" s="179"/>
      <c r="Y558" s="179"/>
      <c r="Z558" s="179"/>
      <c r="AA558" s="179"/>
      <c r="AB558" s="179"/>
      <c r="AC558" s="179"/>
      <c r="AD558" s="179"/>
      <c r="AE558" s="179"/>
      <c r="AF558" s="179"/>
      <c r="AG558" s="179"/>
      <c r="AH558" s="179"/>
      <c r="AI558" s="179"/>
      <c r="AJ558" s="179"/>
      <c r="AK558" s="179"/>
      <c r="AL558" s="179"/>
      <c r="AM558" s="179"/>
      <c r="AN558" s="179"/>
      <c r="AO558" s="179"/>
    </row>
    <row r="559" spans="1:41" x14ac:dyDescent="0.2">
      <c r="A559" s="18"/>
      <c r="B559" s="250"/>
      <c r="C559" s="19"/>
      <c r="D559" s="427" t="str">
        <f t="shared" si="42"/>
        <v/>
      </c>
      <c r="E559" s="428">
        <v>557</v>
      </c>
      <c r="F559" s="429">
        <f>Berechnung!Y565</f>
        <v>1</v>
      </c>
      <c r="G559" s="435" t="s">
        <v>353</v>
      </c>
      <c r="H559" s="451" t="s">
        <v>352</v>
      </c>
      <c r="I559" s="432" t="s">
        <v>364</v>
      </c>
      <c r="J559" s="7">
        <f t="shared" si="39"/>
        <v>0</v>
      </c>
      <c r="K559" s="356" t="e">
        <f t="shared" si="40"/>
        <v>#N/A</v>
      </c>
      <c r="L559" s="180" t="b">
        <f t="shared" si="41"/>
        <v>1</v>
      </c>
      <c r="M559" s="433"/>
      <c r="N559" s="179"/>
      <c r="O559" s="179"/>
      <c r="P559" s="179"/>
      <c r="Q559" s="179"/>
      <c r="R559" s="179"/>
      <c r="S559" s="179"/>
      <c r="T559" s="179"/>
      <c r="U559" s="179"/>
      <c r="V559" s="179"/>
      <c r="W559" s="179"/>
      <c r="X559" s="179"/>
      <c r="Y559" s="179"/>
      <c r="Z559" s="179"/>
      <c r="AA559" s="179"/>
      <c r="AB559" s="179"/>
      <c r="AC559" s="179"/>
      <c r="AD559" s="179"/>
      <c r="AE559" s="179"/>
      <c r="AF559" s="179"/>
      <c r="AG559" s="179"/>
      <c r="AH559" s="179"/>
      <c r="AI559" s="179"/>
      <c r="AJ559" s="179"/>
      <c r="AK559" s="179"/>
      <c r="AL559" s="179"/>
      <c r="AM559" s="179"/>
      <c r="AN559" s="179"/>
      <c r="AO559" s="179"/>
    </row>
    <row r="560" spans="1:41" x14ac:dyDescent="0.2">
      <c r="A560" s="18"/>
      <c r="B560" s="250"/>
      <c r="C560" s="19"/>
      <c r="D560" s="427" t="str">
        <f t="shared" si="42"/>
        <v/>
      </c>
      <c r="E560" s="434">
        <v>558</v>
      </c>
      <c r="F560" s="429">
        <f>Berechnung!Y566</f>
        <v>2</v>
      </c>
      <c r="G560" s="435" t="s">
        <v>353</v>
      </c>
      <c r="H560" s="451" t="s">
        <v>352</v>
      </c>
      <c r="I560" s="432" t="s">
        <v>922</v>
      </c>
      <c r="J560" s="7">
        <f t="shared" si="39"/>
        <v>0</v>
      </c>
      <c r="K560" s="356" t="e">
        <f t="shared" si="40"/>
        <v>#N/A</v>
      </c>
      <c r="L560" s="180" t="b">
        <f t="shared" si="41"/>
        <v>1</v>
      </c>
      <c r="M560" s="433"/>
      <c r="N560" s="179"/>
      <c r="O560" s="179"/>
      <c r="P560" s="179"/>
      <c r="Q560" s="179"/>
      <c r="R560" s="179"/>
      <c r="S560" s="179"/>
      <c r="T560" s="179"/>
      <c r="U560" s="179"/>
      <c r="V560" s="179"/>
      <c r="W560" s="179"/>
      <c r="X560" s="179"/>
      <c r="Y560" s="179"/>
      <c r="Z560" s="179"/>
      <c r="AA560" s="179"/>
      <c r="AB560" s="179"/>
      <c r="AC560" s="179"/>
      <c r="AD560" s="179"/>
      <c r="AE560" s="179"/>
      <c r="AF560" s="179"/>
      <c r="AG560" s="179"/>
      <c r="AH560" s="179"/>
      <c r="AI560" s="179"/>
      <c r="AJ560" s="179"/>
      <c r="AK560" s="179"/>
      <c r="AL560" s="179"/>
      <c r="AM560" s="179"/>
      <c r="AN560" s="179"/>
      <c r="AO560" s="179"/>
    </row>
    <row r="561" spans="1:41" x14ac:dyDescent="0.2">
      <c r="A561" s="18"/>
      <c r="B561" s="250"/>
      <c r="C561" s="19"/>
      <c r="D561" s="427" t="str">
        <f t="shared" si="42"/>
        <v/>
      </c>
      <c r="E561" s="428">
        <v>559</v>
      </c>
      <c r="F561" s="429">
        <f>Berechnung!Y567</f>
        <v>1</v>
      </c>
      <c r="G561" s="435" t="s">
        <v>353</v>
      </c>
      <c r="H561" s="451" t="s">
        <v>352</v>
      </c>
      <c r="I561" s="432" t="s">
        <v>923</v>
      </c>
      <c r="J561" s="7">
        <f t="shared" si="39"/>
        <v>0</v>
      </c>
      <c r="K561" s="356" t="e">
        <f t="shared" si="40"/>
        <v>#N/A</v>
      </c>
      <c r="L561" s="180" t="b">
        <f t="shared" si="41"/>
        <v>1</v>
      </c>
      <c r="M561" s="433"/>
      <c r="N561" s="179"/>
      <c r="O561" s="179"/>
      <c r="P561" s="179"/>
      <c r="Q561" s="179"/>
      <c r="R561" s="179"/>
      <c r="S561" s="179"/>
      <c r="T561" s="179"/>
      <c r="U561" s="179"/>
      <c r="V561" s="179"/>
      <c r="W561" s="179"/>
      <c r="X561" s="179"/>
      <c r="Y561" s="179"/>
      <c r="Z561" s="179"/>
      <c r="AA561" s="179"/>
      <c r="AB561" s="179"/>
      <c r="AC561" s="179"/>
      <c r="AD561" s="179"/>
      <c r="AE561" s="179"/>
      <c r="AF561" s="179"/>
      <c r="AG561" s="179"/>
      <c r="AH561" s="179"/>
      <c r="AI561" s="179"/>
      <c r="AJ561" s="179"/>
      <c r="AK561" s="179"/>
      <c r="AL561" s="179"/>
      <c r="AM561" s="179"/>
      <c r="AN561" s="179"/>
      <c r="AO561" s="179"/>
    </row>
    <row r="562" spans="1:41" x14ac:dyDescent="0.2">
      <c r="A562" s="18"/>
      <c r="B562" s="250"/>
      <c r="C562" s="19"/>
      <c r="D562" s="427" t="str">
        <f t="shared" si="42"/>
        <v/>
      </c>
      <c r="E562" s="434">
        <v>560</v>
      </c>
      <c r="F562" s="429">
        <f>Berechnung!Y568</f>
        <v>2</v>
      </c>
      <c r="G562" s="435" t="s">
        <v>353</v>
      </c>
      <c r="H562" s="451" t="s">
        <v>352</v>
      </c>
      <c r="I562" s="432" t="s">
        <v>365</v>
      </c>
      <c r="J562" s="7">
        <f t="shared" si="39"/>
        <v>0</v>
      </c>
      <c r="K562" s="356" t="e">
        <f t="shared" si="40"/>
        <v>#N/A</v>
      </c>
      <c r="L562" s="180" t="b">
        <f t="shared" si="41"/>
        <v>1</v>
      </c>
      <c r="M562" s="433"/>
      <c r="N562" s="179"/>
      <c r="O562" s="179"/>
      <c r="P562" s="179"/>
      <c r="Q562" s="179"/>
      <c r="R562" s="179"/>
      <c r="S562" s="179"/>
      <c r="T562" s="179"/>
      <c r="U562" s="179"/>
      <c r="V562" s="179"/>
      <c r="W562" s="179"/>
      <c r="X562" s="179"/>
      <c r="Y562" s="179"/>
      <c r="Z562" s="179"/>
      <c r="AA562" s="179"/>
      <c r="AB562" s="179"/>
      <c r="AC562" s="179"/>
      <c r="AD562" s="179"/>
      <c r="AE562" s="179"/>
      <c r="AF562" s="179"/>
      <c r="AG562" s="179"/>
      <c r="AH562" s="179"/>
      <c r="AI562" s="179"/>
      <c r="AJ562" s="179"/>
      <c r="AK562" s="179"/>
      <c r="AL562" s="179"/>
      <c r="AM562" s="179"/>
      <c r="AN562" s="179"/>
      <c r="AO562" s="179"/>
    </row>
    <row r="563" spans="1:41" x14ac:dyDescent="0.2">
      <c r="A563" s="18"/>
      <c r="B563" s="250"/>
      <c r="C563" s="19"/>
      <c r="D563" s="427" t="str">
        <f t="shared" si="42"/>
        <v/>
      </c>
      <c r="E563" s="428">
        <v>561</v>
      </c>
      <c r="F563" s="429">
        <f>Berechnung!Y569</f>
        <v>2</v>
      </c>
      <c r="G563" s="435" t="s">
        <v>353</v>
      </c>
      <c r="H563" s="451" t="s">
        <v>352</v>
      </c>
      <c r="I563" s="432" t="s">
        <v>366</v>
      </c>
      <c r="J563" s="7">
        <f t="shared" si="39"/>
        <v>0</v>
      </c>
      <c r="K563" s="356" t="e">
        <f t="shared" si="40"/>
        <v>#N/A</v>
      </c>
      <c r="L563" s="180" t="b">
        <f t="shared" si="41"/>
        <v>1</v>
      </c>
      <c r="M563" s="433"/>
      <c r="N563" s="179"/>
      <c r="O563" s="179"/>
      <c r="P563" s="179"/>
      <c r="Q563" s="179"/>
      <c r="R563" s="179"/>
      <c r="S563" s="179"/>
      <c r="T563" s="179"/>
      <c r="U563" s="179"/>
      <c r="V563" s="179"/>
      <c r="W563" s="179"/>
      <c r="X563" s="179"/>
      <c r="Y563" s="179"/>
      <c r="Z563" s="179"/>
      <c r="AA563" s="179"/>
      <c r="AB563" s="179"/>
      <c r="AC563" s="179"/>
      <c r="AD563" s="179"/>
      <c r="AE563" s="179"/>
      <c r="AF563" s="179"/>
      <c r="AG563" s="179"/>
      <c r="AH563" s="179"/>
      <c r="AI563" s="179"/>
      <c r="AJ563" s="179"/>
      <c r="AK563" s="179"/>
      <c r="AL563" s="179"/>
      <c r="AM563" s="179"/>
      <c r="AN563" s="179"/>
      <c r="AO563" s="179"/>
    </row>
    <row r="564" spans="1:41" x14ac:dyDescent="0.2">
      <c r="A564" s="18"/>
      <c r="B564" s="250"/>
      <c r="C564" s="19"/>
      <c r="D564" s="427" t="str">
        <f t="shared" si="42"/>
        <v/>
      </c>
      <c r="E564" s="434">
        <v>562</v>
      </c>
      <c r="F564" s="429">
        <f>Berechnung!Y570</f>
        <v>2</v>
      </c>
      <c r="G564" s="435" t="s">
        <v>353</v>
      </c>
      <c r="H564" s="451" t="s">
        <v>352</v>
      </c>
      <c r="I564" s="432" t="s">
        <v>367</v>
      </c>
      <c r="J564" s="7">
        <f t="shared" si="39"/>
        <v>0</v>
      </c>
      <c r="K564" s="356" t="e">
        <f t="shared" si="40"/>
        <v>#N/A</v>
      </c>
      <c r="L564" s="180" t="b">
        <f t="shared" si="41"/>
        <v>1</v>
      </c>
      <c r="M564" s="433"/>
      <c r="N564" s="179"/>
      <c r="O564" s="179"/>
      <c r="P564" s="179"/>
      <c r="Q564" s="179"/>
      <c r="R564" s="179"/>
      <c r="S564" s="179"/>
      <c r="T564" s="179"/>
      <c r="U564" s="179"/>
      <c r="V564" s="179"/>
      <c r="W564" s="179"/>
      <c r="X564" s="179"/>
      <c r="Y564" s="179"/>
      <c r="Z564" s="179"/>
      <c r="AA564" s="179"/>
      <c r="AB564" s="179"/>
      <c r="AC564" s="179"/>
      <c r="AD564" s="179"/>
      <c r="AE564" s="179"/>
      <c r="AF564" s="179"/>
      <c r="AG564" s="179"/>
      <c r="AH564" s="179"/>
      <c r="AI564" s="179"/>
      <c r="AJ564" s="179"/>
      <c r="AK564" s="179"/>
      <c r="AL564" s="179"/>
      <c r="AM564" s="179"/>
      <c r="AN564" s="179"/>
      <c r="AO564" s="179"/>
    </row>
    <row r="565" spans="1:41" x14ac:dyDescent="0.2">
      <c r="A565" s="18"/>
      <c r="B565" s="250"/>
      <c r="C565" s="19"/>
      <c r="D565" s="427" t="str">
        <f t="shared" si="42"/>
        <v/>
      </c>
      <c r="E565" s="428">
        <v>563</v>
      </c>
      <c r="F565" s="429">
        <f>Berechnung!Y571</f>
        <v>2</v>
      </c>
      <c r="G565" s="435" t="s">
        <v>353</v>
      </c>
      <c r="H565" s="451" t="s">
        <v>352</v>
      </c>
      <c r="I565" s="432" t="s">
        <v>924</v>
      </c>
      <c r="J565" s="7">
        <f t="shared" si="39"/>
        <v>0</v>
      </c>
      <c r="K565" s="356" t="e">
        <f t="shared" si="40"/>
        <v>#N/A</v>
      </c>
      <c r="L565" s="180" t="b">
        <f t="shared" si="41"/>
        <v>1</v>
      </c>
      <c r="M565" s="433"/>
      <c r="N565" s="179"/>
      <c r="O565" s="179"/>
      <c r="P565" s="179"/>
      <c r="Q565" s="179"/>
      <c r="R565" s="179"/>
      <c r="S565" s="179"/>
      <c r="T565" s="179"/>
      <c r="U565" s="179"/>
      <c r="V565" s="179"/>
      <c r="W565" s="179"/>
      <c r="X565" s="179"/>
      <c r="Y565" s="179"/>
      <c r="Z565" s="179"/>
      <c r="AA565" s="179"/>
      <c r="AB565" s="179"/>
      <c r="AC565" s="179"/>
      <c r="AD565" s="179"/>
      <c r="AE565" s="179"/>
      <c r="AF565" s="179"/>
      <c r="AG565" s="179"/>
      <c r="AH565" s="179"/>
      <c r="AI565" s="179"/>
      <c r="AJ565" s="179"/>
      <c r="AK565" s="179"/>
      <c r="AL565" s="179"/>
      <c r="AM565" s="179"/>
      <c r="AN565" s="179"/>
      <c r="AO565" s="179"/>
    </row>
    <row r="566" spans="1:41" x14ac:dyDescent="0.2">
      <c r="A566" s="18"/>
      <c r="B566" s="250"/>
      <c r="C566" s="19"/>
      <c r="D566" s="427" t="str">
        <f t="shared" si="42"/>
        <v/>
      </c>
      <c r="E566" s="434">
        <v>564</v>
      </c>
      <c r="F566" s="429">
        <f>Berechnung!Y572</f>
        <v>1</v>
      </c>
      <c r="G566" s="435" t="s">
        <v>353</v>
      </c>
      <c r="H566" s="451" t="s">
        <v>352</v>
      </c>
      <c r="I566" s="432" t="s">
        <v>368</v>
      </c>
      <c r="J566" s="7">
        <f t="shared" si="39"/>
        <v>0</v>
      </c>
      <c r="K566" s="356" t="e">
        <f t="shared" si="40"/>
        <v>#N/A</v>
      </c>
      <c r="L566" s="180" t="b">
        <f t="shared" si="41"/>
        <v>1</v>
      </c>
      <c r="M566" s="433"/>
      <c r="N566" s="179"/>
      <c r="O566" s="179"/>
      <c r="P566" s="179"/>
      <c r="Q566" s="179"/>
      <c r="R566" s="179"/>
      <c r="S566" s="179"/>
      <c r="T566" s="179"/>
      <c r="U566" s="179"/>
      <c r="V566" s="179"/>
      <c r="W566" s="179"/>
      <c r="X566" s="179"/>
      <c r="Y566" s="179"/>
      <c r="Z566" s="179"/>
      <c r="AA566" s="179"/>
      <c r="AB566" s="179"/>
      <c r="AC566" s="179"/>
      <c r="AD566" s="179"/>
      <c r="AE566" s="179"/>
      <c r="AF566" s="179"/>
      <c r="AG566" s="179"/>
      <c r="AH566" s="179"/>
      <c r="AI566" s="179"/>
      <c r="AJ566" s="179"/>
      <c r="AK566" s="179"/>
      <c r="AL566" s="179"/>
      <c r="AM566" s="179"/>
      <c r="AN566" s="179"/>
      <c r="AO566" s="179"/>
    </row>
    <row r="567" spans="1:41" x14ac:dyDescent="0.2">
      <c r="A567" s="18"/>
      <c r="B567" s="250"/>
      <c r="C567" s="19"/>
      <c r="D567" s="427" t="str">
        <f t="shared" si="42"/>
        <v/>
      </c>
      <c r="E567" s="428">
        <v>565</v>
      </c>
      <c r="F567" s="429">
        <f>Berechnung!Y573</f>
        <v>2</v>
      </c>
      <c r="G567" s="435" t="s">
        <v>353</v>
      </c>
      <c r="H567" s="451" t="s">
        <v>352</v>
      </c>
      <c r="I567" s="432" t="s">
        <v>925</v>
      </c>
      <c r="J567" s="7">
        <f t="shared" si="39"/>
        <v>0</v>
      </c>
      <c r="K567" s="356" t="e">
        <f t="shared" si="40"/>
        <v>#N/A</v>
      </c>
      <c r="L567" s="180" t="b">
        <f t="shared" si="41"/>
        <v>1</v>
      </c>
      <c r="M567" s="433"/>
      <c r="N567" s="179"/>
      <c r="O567" s="179"/>
      <c r="P567" s="179"/>
      <c r="Q567" s="179"/>
      <c r="R567" s="179"/>
      <c r="S567" s="179"/>
      <c r="T567" s="179"/>
      <c r="U567" s="179"/>
      <c r="V567" s="179"/>
      <c r="W567" s="179"/>
      <c r="X567" s="179"/>
      <c r="Y567" s="179"/>
      <c r="Z567" s="179"/>
      <c r="AA567" s="179"/>
      <c r="AB567" s="179"/>
      <c r="AC567" s="179"/>
      <c r="AD567" s="179"/>
      <c r="AE567" s="179"/>
      <c r="AF567" s="179"/>
      <c r="AG567" s="179"/>
      <c r="AH567" s="179"/>
      <c r="AI567" s="179"/>
      <c r="AJ567" s="179"/>
      <c r="AK567" s="179"/>
      <c r="AL567" s="179"/>
      <c r="AM567" s="179"/>
      <c r="AN567" s="179"/>
      <c r="AO567" s="179"/>
    </row>
    <row r="568" spans="1:41" x14ac:dyDescent="0.2">
      <c r="A568" s="18"/>
      <c r="B568" s="250"/>
      <c r="C568" s="19"/>
      <c r="D568" s="427" t="str">
        <f t="shared" si="42"/>
        <v/>
      </c>
      <c r="E568" s="434">
        <v>566</v>
      </c>
      <c r="F568" s="429">
        <f>Berechnung!Y574</f>
        <v>2</v>
      </c>
      <c r="G568" s="435" t="s">
        <v>353</v>
      </c>
      <c r="H568" s="451" t="s">
        <v>352</v>
      </c>
      <c r="I568" s="432" t="s">
        <v>369</v>
      </c>
      <c r="J568" s="7">
        <f t="shared" si="39"/>
        <v>0</v>
      </c>
      <c r="K568" s="356" t="e">
        <f t="shared" si="40"/>
        <v>#N/A</v>
      </c>
      <c r="L568" s="180" t="b">
        <f t="shared" si="41"/>
        <v>1</v>
      </c>
      <c r="M568" s="433"/>
      <c r="N568" s="179"/>
      <c r="O568" s="179"/>
      <c r="P568" s="179"/>
      <c r="Q568" s="179"/>
      <c r="R568" s="179"/>
      <c r="S568" s="179"/>
      <c r="T568" s="179"/>
      <c r="U568" s="179"/>
      <c r="V568" s="179"/>
      <c r="W568" s="179"/>
      <c r="X568" s="179"/>
      <c r="Y568" s="179"/>
      <c r="Z568" s="179"/>
      <c r="AA568" s="179"/>
      <c r="AB568" s="179"/>
      <c r="AC568" s="179"/>
      <c r="AD568" s="179"/>
      <c r="AE568" s="179"/>
      <c r="AF568" s="179"/>
      <c r="AG568" s="179"/>
      <c r="AH568" s="179"/>
      <c r="AI568" s="179"/>
      <c r="AJ568" s="179"/>
      <c r="AK568" s="179"/>
      <c r="AL568" s="179"/>
      <c r="AM568" s="179"/>
      <c r="AN568" s="179"/>
      <c r="AO568" s="179"/>
    </row>
    <row r="569" spans="1:41" x14ac:dyDescent="0.2">
      <c r="A569" s="18"/>
      <c r="B569" s="250"/>
      <c r="C569" s="19"/>
      <c r="D569" s="427" t="str">
        <f t="shared" si="42"/>
        <v/>
      </c>
      <c r="E569" s="428">
        <v>567</v>
      </c>
      <c r="F569" s="429">
        <f>Berechnung!Y575</f>
        <v>4</v>
      </c>
      <c r="G569" s="435" t="s">
        <v>353</v>
      </c>
      <c r="H569" s="451" t="s">
        <v>352</v>
      </c>
      <c r="I569" s="432" t="s">
        <v>370</v>
      </c>
      <c r="J569" s="7">
        <f t="shared" si="39"/>
        <v>0</v>
      </c>
      <c r="K569" s="356" t="e">
        <f t="shared" si="40"/>
        <v>#N/A</v>
      </c>
      <c r="L569" s="180" t="b">
        <f t="shared" si="41"/>
        <v>1</v>
      </c>
      <c r="M569" s="433"/>
      <c r="N569" s="179"/>
      <c r="O569" s="179"/>
      <c r="P569" s="179"/>
      <c r="Q569" s="179"/>
      <c r="R569" s="179"/>
      <c r="S569" s="179"/>
      <c r="T569" s="179"/>
      <c r="U569" s="179"/>
      <c r="V569" s="179"/>
      <c r="W569" s="179"/>
      <c r="X569" s="179"/>
      <c r="Y569" s="179"/>
      <c r="Z569" s="179"/>
      <c r="AA569" s="179"/>
      <c r="AB569" s="179"/>
      <c r="AC569" s="179"/>
      <c r="AD569" s="179"/>
      <c r="AE569" s="179"/>
      <c r="AF569" s="179"/>
      <c r="AG569" s="179"/>
      <c r="AH569" s="179"/>
      <c r="AI569" s="179"/>
      <c r="AJ569" s="179"/>
      <c r="AK569" s="179"/>
      <c r="AL569" s="179"/>
      <c r="AM569" s="179"/>
      <c r="AN569" s="179"/>
      <c r="AO569" s="179"/>
    </row>
    <row r="570" spans="1:41" x14ac:dyDescent="0.2">
      <c r="A570" s="18"/>
      <c r="B570" s="250"/>
      <c r="C570" s="19"/>
      <c r="D570" s="427" t="str">
        <f t="shared" si="42"/>
        <v/>
      </c>
      <c r="E570" s="434">
        <v>568</v>
      </c>
      <c r="F570" s="429">
        <f>Berechnung!Y576</f>
        <v>4</v>
      </c>
      <c r="G570" s="435" t="s">
        <v>353</v>
      </c>
      <c r="H570" s="451" t="s">
        <v>352</v>
      </c>
      <c r="I570" s="432" t="s">
        <v>926</v>
      </c>
      <c r="J570" s="7">
        <f t="shared" si="39"/>
        <v>0</v>
      </c>
      <c r="K570" s="356" t="e">
        <f t="shared" si="40"/>
        <v>#N/A</v>
      </c>
      <c r="L570" s="180" t="b">
        <f t="shared" si="41"/>
        <v>1</v>
      </c>
      <c r="M570" s="433"/>
      <c r="N570" s="179"/>
      <c r="O570" s="179"/>
      <c r="P570" s="179"/>
      <c r="Q570" s="179"/>
      <c r="R570" s="179"/>
      <c r="S570" s="179"/>
      <c r="T570" s="179"/>
      <c r="U570" s="179"/>
      <c r="V570" s="179"/>
      <c r="W570" s="179"/>
      <c r="X570" s="179"/>
      <c r="Y570" s="179"/>
      <c r="Z570" s="179"/>
      <c r="AA570" s="179"/>
      <c r="AB570" s="179"/>
      <c r="AC570" s="179"/>
      <c r="AD570" s="179"/>
      <c r="AE570" s="179"/>
      <c r="AF570" s="179"/>
      <c r="AG570" s="179"/>
      <c r="AH570" s="179"/>
      <c r="AI570" s="179"/>
      <c r="AJ570" s="179"/>
      <c r="AK570" s="179"/>
      <c r="AL570" s="179"/>
      <c r="AM570" s="179"/>
      <c r="AN570" s="179"/>
      <c r="AO570" s="179"/>
    </row>
    <row r="571" spans="1:41" x14ac:dyDescent="0.2">
      <c r="A571" s="18"/>
      <c r="B571" s="250"/>
      <c r="C571" s="19"/>
      <c r="D571" s="427" t="str">
        <f t="shared" si="42"/>
        <v/>
      </c>
      <c r="E571" s="428">
        <v>569</v>
      </c>
      <c r="F571" s="429">
        <f>Berechnung!Y577</f>
        <v>1</v>
      </c>
      <c r="G571" s="435" t="s">
        <v>353</v>
      </c>
      <c r="H571" s="451" t="s">
        <v>352</v>
      </c>
      <c r="I571" s="432" t="s">
        <v>927</v>
      </c>
      <c r="J571" s="7">
        <f t="shared" si="39"/>
        <v>0</v>
      </c>
      <c r="K571" s="356" t="e">
        <f t="shared" si="40"/>
        <v>#N/A</v>
      </c>
      <c r="L571" s="180" t="b">
        <f t="shared" si="41"/>
        <v>1</v>
      </c>
      <c r="M571" s="433"/>
      <c r="N571" s="179"/>
      <c r="O571" s="179"/>
      <c r="P571" s="179"/>
      <c r="Q571" s="179"/>
      <c r="R571" s="179"/>
      <c r="S571" s="179"/>
      <c r="T571" s="179"/>
      <c r="U571" s="179"/>
      <c r="V571" s="179"/>
      <c r="W571" s="179"/>
      <c r="X571" s="179"/>
      <c r="Y571" s="179"/>
      <c r="Z571" s="179"/>
      <c r="AA571" s="179"/>
      <c r="AB571" s="179"/>
      <c r="AC571" s="179"/>
      <c r="AD571" s="179"/>
      <c r="AE571" s="179"/>
      <c r="AF571" s="179"/>
      <c r="AG571" s="179"/>
      <c r="AH571" s="179"/>
      <c r="AI571" s="179"/>
      <c r="AJ571" s="179"/>
      <c r="AK571" s="179"/>
      <c r="AL571" s="179"/>
      <c r="AM571" s="179"/>
      <c r="AN571" s="179"/>
      <c r="AO571" s="179"/>
    </row>
    <row r="572" spans="1:41" x14ac:dyDescent="0.2">
      <c r="A572" s="18"/>
      <c r="B572" s="250"/>
      <c r="C572" s="19"/>
      <c r="D572" s="427" t="str">
        <f t="shared" si="42"/>
        <v/>
      </c>
      <c r="E572" s="434">
        <v>570</v>
      </c>
      <c r="F572" s="429">
        <f>Berechnung!Y578</f>
        <v>1</v>
      </c>
      <c r="G572" s="435" t="s">
        <v>375</v>
      </c>
      <c r="H572" s="451" t="s">
        <v>352</v>
      </c>
      <c r="I572" s="432" t="s">
        <v>371</v>
      </c>
      <c r="J572" s="7">
        <f t="shared" si="39"/>
        <v>0</v>
      </c>
      <c r="K572" s="356" t="e">
        <f t="shared" si="40"/>
        <v>#N/A</v>
      </c>
      <c r="L572" s="180" t="b">
        <f t="shared" si="41"/>
        <v>1</v>
      </c>
      <c r="M572" s="433"/>
      <c r="N572" s="179"/>
      <c r="O572" s="179"/>
      <c r="P572" s="179"/>
      <c r="Q572" s="179"/>
      <c r="R572" s="179"/>
      <c r="S572" s="179"/>
      <c r="T572" s="179"/>
      <c r="U572" s="179"/>
      <c r="V572" s="179"/>
      <c r="W572" s="179"/>
      <c r="X572" s="179"/>
      <c r="Y572" s="179"/>
      <c r="Z572" s="179"/>
      <c r="AA572" s="179"/>
      <c r="AB572" s="179"/>
      <c r="AC572" s="179"/>
      <c r="AD572" s="179"/>
      <c r="AE572" s="179"/>
      <c r="AF572" s="179"/>
      <c r="AG572" s="179"/>
      <c r="AH572" s="179"/>
      <c r="AI572" s="179"/>
      <c r="AJ572" s="179"/>
      <c r="AK572" s="179"/>
      <c r="AL572" s="179"/>
      <c r="AM572" s="179"/>
      <c r="AN572" s="179"/>
      <c r="AO572" s="179"/>
    </row>
    <row r="573" spans="1:41" x14ac:dyDescent="0.2">
      <c r="A573" s="18"/>
      <c r="B573" s="250"/>
      <c r="C573" s="19"/>
      <c r="D573" s="427" t="str">
        <f t="shared" si="42"/>
        <v/>
      </c>
      <c r="E573" s="428">
        <v>571</v>
      </c>
      <c r="F573" s="429">
        <f>Berechnung!Y579</f>
        <v>1</v>
      </c>
      <c r="G573" s="435" t="s">
        <v>375</v>
      </c>
      <c r="H573" s="451" t="s">
        <v>352</v>
      </c>
      <c r="I573" s="432" t="s">
        <v>928</v>
      </c>
      <c r="J573" s="7">
        <f t="shared" si="39"/>
        <v>0</v>
      </c>
      <c r="K573" s="356" t="e">
        <f t="shared" si="40"/>
        <v>#N/A</v>
      </c>
      <c r="L573" s="180" t="b">
        <f t="shared" si="41"/>
        <v>1</v>
      </c>
      <c r="M573" s="433"/>
      <c r="N573" s="179"/>
      <c r="O573" s="179"/>
      <c r="P573" s="179"/>
      <c r="Q573" s="179"/>
      <c r="R573" s="179"/>
      <c r="S573" s="179"/>
      <c r="T573" s="179"/>
      <c r="U573" s="179"/>
      <c r="V573" s="179"/>
      <c r="W573" s="179"/>
      <c r="X573" s="179"/>
      <c r="Y573" s="179"/>
      <c r="Z573" s="179"/>
      <c r="AA573" s="179"/>
      <c r="AB573" s="179"/>
      <c r="AC573" s="179"/>
      <c r="AD573" s="179"/>
      <c r="AE573" s="179"/>
      <c r="AF573" s="179"/>
      <c r="AG573" s="179"/>
      <c r="AH573" s="179"/>
      <c r="AI573" s="179"/>
      <c r="AJ573" s="179"/>
      <c r="AK573" s="179"/>
      <c r="AL573" s="179"/>
      <c r="AM573" s="179"/>
      <c r="AN573" s="179"/>
      <c r="AO573" s="179"/>
    </row>
    <row r="574" spans="1:41" x14ac:dyDescent="0.2">
      <c r="A574" s="18"/>
      <c r="B574" s="250"/>
      <c r="C574" s="19"/>
      <c r="D574" s="427" t="str">
        <f t="shared" si="42"/>
        <v/>
      </c>
      <c r="E574" s="434">
        <v>572</v>
      </c>
      <c r="F574" s="429">
        <f>Berechnung!Y580</f>
        <v>1</v>
      </c>
      <c r="G574" s="435" t="s">
        <v>375</v>
      </c>
      <c r="H574" s="451" t="s">
        <v>352</v>
      </c>
      <c r="I574" s="432" t="s">
        <v>372</v>
      </c>
      <c r="J574" s="7">
        <f t="shared" si="39"/>
        <v>0</v>
      </c>
      <c r="K574" s="356" t="e">
        <f t="shared" si="40"/>
        <v>#N/A</v>
      </c>
      <c r="L574" s="180" t="b">
        <f t="shared" si="41"/>
        <v>1</v>
      </c>
      <c r="M574" s="433"/>
      <c r="N574" s="179"/>
      <c r="O574" s="179"/>
      <c r="P574" s="179"/>
      <c r="Q574" s="179"/>
      <c r="R574" s="179"/>
      <c r="S574" s="179"/>
      <c r="T574" s="179"/>
      <c r="U574" s="179"/>
      <c r="V574" s="179"/>
      <c r="W574" s="179"/>
      <c r="X574" s="179"/>
      <c r="Y574" s="179"/>
      <c r="Z574" s="179"/>
      <c r="AA574" s="179"/>
      <c r="AB574" s="179"/>
      <c r="AC574" s="179"/>
      <c r="AD574" s="179"/>
      <c r="AE574" s="179"/>
      <c r="AF574" s="179"/>
      <c r="AG574" s="179"/>
      <c r="AH574" s="179"/>
      <c r="AI574" s="179"/>
      <c r="AJ574" s="179"/>
      <c r="AK574" s="179"/>
      <c r="AL574" s="179"/>
      <c r="AM574" s="179"/>
      <c r="AN574" s="179"/>
      <c r="AO574" s="179"/>
    </row>
    <row r="575" spans="1:41" x14ac:dyDescent="0.2">
      <c r="A575" s="18"/>
      <c r="B575" s="250"/>
      <c r="C575" s="19"/>
      <c r="D575" s="427" t="str">
        <f t="shared" si="42"/>
        <v/>
      </c>
      <c r="E575" s="428">
        <v>573</v>
      </c>
      <c r="F575" s="429">
        <f>Berechnung!Y581</f>
        <v>1</v>
      </c>
      <c r="G575" s="435" t="s">
        <v>375</v>
      </c>
      <c r="H575" s="451" t="s">
        <v>352</v>
      </c>
      <c r="I575" s="432" t="s">
        <v>929</v>
      </c>
      <c r="J575" s="7">
        <f t="shared" si="39"/>
        <v>0</v>
      </c>
      <c r="K575" s="356" t="e">
        <f t="shared" si="40"/>
        <v>#N/A</v>
      </c>
      <c r="L575" s="180" t="b">
        <f t="shared" si="41"/>
        <v>1</v>
      </c>
      <c r="M575" s="433"/>
      <c r="N575" s="179"/>
      <c r="O575" s="179"/>
      <c r="P575" s="179"/>
      <c r="Q575" s="179"/>
      <c r="R575" s="179"/>
      <c r="S575" s="179"/>
      <c r="T575" s="179"/>
      <c r="U575" s="179"/>
      <c r="V575" s="179"/>
      <c r="W575" s="179"/>
      <c r="X575" s="179"/>
      <c r="Y575" s="179"/>
      <c r="Z575" s="179"/>
      <c r="AA575" s="179"/>
      <c r="AB575" s="179"/>
      <c r="AC575" s="179"/>
      <c r="AD575" s="179"/>
      <c r="AE575" s="179"/>
      <c r="AF575" s="179"/>
      <c r="AG575" s="179"/>
      <c r="AH575" s="179"/>
      <c r="AI575" s="179"/>
      <c r="AJ575" s="179"/>
      <c r="AK575" s="179"/>
      <c r="AL575" s="179"/>
      <c r="AM575" s="179"/>
      <c r="AN575" s="179"/>
      <c r="AO575" s="179"/>
    </row>
    <row r="576" spans="1:41" x14ac:dyDescent="0.2">
      <c r="A576" s="18"/>
      <c r="B576" s="250"/>
      <c r="C576" s="19"/>
      <c r="D576" s="427" t="str">
        <f t="shared" si="42"/>
        <v/>
      </c>
      <c r="E576" s="434">
        <v>574</v>
      </c>
      <c r="F576" s="429">
        <f>Berechnung!Y582</f>
        <v>1</v>
      </c>
      <c r="G576" s="435" t="s">
        <v>375</v>
      </c>
      <c r="H576" s="451" t="s">
        <v>352</v>
      </c>
      <c r="I576" s="432" t="s">
        <v>373</v>
      </c>
      <c r="J576" s="7">
        <f t="shared" si="39"/>
        <v>0</v>
      </c>
      <c r="K576" s="356" t="e">
        <f t="shared" si="40"/>
        <v>#N/A</v>
      </c>
      <c r="L576" s="180" t="b">
        <f t="shared" si="41"/>
        <v>1</v>
      </c>
      <c r="M576" s="433"/>
      <c r="N576" s="179"/>
      <c r="O576" s="179"/>
      <c r="P576" s="179"/>
      <c r="Q576" s="179"/>
      <c r="R576" s="179"/>
      <c r="S576" s="179"/>
      <c r="T576" s="179"/>
      <c r="U576" s="179"/>
      <c r="V576" s="179"/>
      <c r="W576" s="179"/>
      <c r="X576" s="179"/>
      <c r="Y576" s="179"/>
      <c r="Z576" s="179"/>
      <c r="AA576" s="179"/>
      <c r="AB576" s="179"/>
      <c r="AC576" s="179"/>
      <c r="AD576" s="179"/>
      <c r="AE576" s="179"/>
      <c r="AF576" s="179"/>
      <c r="AG576" s="179"/>
      <c r="AH576" s="179"/>
      <c r="AI576" s="179"/>
      <c r="AJ576" s="179"/>
      <c r="AK576" s="179"/>
      <c r="AL576" s="179"/>
      <c r="AM576" s="179"/>
      <c r="AN576" s="179"/>
      <c r="AO576" s="179"/>
    </row>
    <row r="577" spans="1:41" x14ac:dyDescent="0.2">
      <c r="A577" s="18"/>
      <c r="B577" s="250"/>
      <c r="C577" s="19"/>
      <c r="D577" s="427" t="str">
        <f t="shared" si="42"/>
        <v/>
      </c>
      <c r="E577" s="428">
        <v>575</v>
      </c>
      <c r="F577" s="429">
        <f>Berechnung!Y583</f>
        <v>1</v>
      </c>
      <c r="G577" s="435" t="s">
        <v>375</v>
      </c>
      <c r="H577" s="451" t="s">
        <v>352</v>
      </c>
      <c r="I577" s="432" t="s">
        <v>901</v>
      </c>
      <c r="J577" s="7">
        <f t="shared" si="39"/>
        <v>0</v>
      </c>
      <c r="K577" s="356" t="e">
        <f t="shared" si="40"/>
        <v>#N/A</v>
      </c>
      <c r="L577" s="180" t="b">
        <f t="shared" si="41"/>
        <v>1</v>
      </c>
      <c r="M577" s="433"/>
      <c r="N577" s="179"/>
      <c r="O577" s="179"/>
      <c r="P577" s="179"/>
      <c r="Q577" s="179"/>
      <c r="R577" s="179"/>
      <c r="S577" s="179"/>
      <c r="T577" s="179"/>
      <c r="U577" s="179"/>
      <c r="V577" s="179"/>
      <c r="W577" s="179"/>
      <c r="X577" s="179"/>
      <c r="Y577" s="179"/>
      <c r="Z577" s="179"/>
      <c r="AA577" s="179"/>
      <c r="AB577" s="179"/>
      <c r="AC577" s="179"/>
      <c r="AD577" s="179"/>
      <c r="AE577" s="179"/>
      <c r="AF577" s="179"/>
      <c r="AG577" s="179"/>
      <c r="AH577" s="179"/>
      <c r="AI577" s="179"/>
      <c r="AJ577" s="179"/>
      <c r="AK577" s="179"/>
      <c r="AL577" s="179"/>
      <c r="AM577" s="179"/>
      <c r="AN577" s="179"/>
      <c r="AO577" s="179"/>
    </row>
    <row r="578" spans="1:41" x14ac:dyDescent="0.2">
      <c r="A578" s="18"/>
      <c r="B578" s="250"/>
      <c r="C578" s="19"/>
      <c r="D578" s="427" t="str">
        <f t="shared" si="42"/>
        <v/>
      </c>
      <c r="E578" s="434">
        <v>576</v>
      </c>
      <c r="F578" s="429">
        <f>Berechnung!Y584</f>
        <v>1</v>
      </c>
      <c r="G578" s="435" t="s">
        <v>375</v>
      </c>
      <c r="H578" s="451" t="s">
        <v>352</v>
      </c>
      <c r="I578" s="432" t="s">
        <v>374</v>
      </c>
      <c r="J578" s="7">
        <f t="shared" si="39"/>
        <v>0</v>
      </c>
      <c r="K578" s="356" t="e">
        <f t="shared" si="40"/>
        <v>#N/A</v>
      </c>
      <c r="L578" s="180" t="b">
        <f t="shared" si="41"/>
        <v>1</v>
      </c>
      <c r="M578" s="433"/>
      <c r="N578" s="179"/>
      <c r="O578" s="179"/>
      <c r="P578" s="179"/>
      <c r="Q578" s="179"/>
      <c r="R578" s="179"/>
      <c r="S578" s="179"/>
      <c r="T578" s="179"/>
      <c r="U578" s="179"/>
      <c r="V578" s="179"/>
      <c r="W578" s="179"/>
      <c r="X578" s="179"/>
      <c r="Y578" s="179"/>
      <c r="Z578" s="179"/>
      <c r="AA578" s="179"/>
      <c r="AB578" s="179"/>
      <c r="AC578" s="179"/>
      <c r="AD578" s="179"/>
      <c r="AE578" s="179"/>
      <c r="AF578" s="179"/>
      <c r="AG578" s="179"/>
      <c r="AH578" s="179"/>
      <c r="AI578" s="179"/>
      <c r="AJ578" s="179"/>
      <c r="AK578" s="179"/>
      <c r="AL578" s="179"/>
      <c r="AM578" s="179"/>
      <c r="AN578" s="179"/>
      <c r="AO578" s="179"/>
    </row>
    <row r="579" spans="1:41" x14ac:dyDescent="0.2">
      <c r="A579" s="18"/>
      <c r="B579" s="250"/>
      <c r="C579" s="19"/>
      <c r="D579" s="427" t="str">
        <f t="shared" si="42"/>
        <v/>
      </c>
      <c r="E579" s="428">
        <v>577</v>
      </c>
      <c r="F579" s="429">
        <f>Berechnung!Y585</f>
        <v>1</v>
      </c>
      <c r="G579" s="435" t="s">
        <v>375</v>
      </c>
      <c r="H579" s="451" t="s">
        <v>352</v>
      </c>
      <c r="I579" s="432" t="s">
        <v>906</v>
      </c>
      <c r="J579" s="7">
        <f t="shared" si="39"/>
        <v>0</v>
      </c>
      <c r="K579" s="356" t="e">
        <f t="shared" si="40"/>
        <v>#N/A</v>
      </c>
      <c r="L579" s="180" t="b">
        <f t="shared" si="41"/>
        <v>1</v>
      </c>
      <c r="M579" s="433"/>
      <c r="N579" s="179"/>
      <c r="O579" s="179"/>
      <c r="P579" s="179"/>
      <c r="Q579" s="179"/>
      <c r="R579" s="179"/>
      <c r="S579" s="179"/>
      <c r="T579" s="179"/>
      <c r="U579" s="179"/>
      <c r="V579" s="179"/>
      <c r="W579" s="179"/>
      <c r="X579" s="179"/>
      <c r="Y579" s="179"/>
      <c r="Z579" s="179"/>
      <c r="AA579" s="179"/>
      <c r="AB579" s="179"/>
      <c r="AC579" s="179"/>
      <c r="AD579" s="179"/>
      <c r="AE579" s="179"/>
      <c r="AF579" s="179"/>
      <c r="AG579" s="179"/>
      <c r="AH579" s="179"/>
      <c r="AI579" s="179"/>
      <c r="AJ579" s="179"/>
      <c r="AK579" s="179"/>
      <c r="AL579" s="179"/>
      <c r="AM579" s="179"/>
      <c r="AN579" s="179"/>
      <c r="AO579" s="179"/>
    </row>
    <row r="580" spans="1:41" x14ac:dyDescent="0.2">
      <c r="A580" s="18"/>
      <c r="B580" s="250"/>
      <c r="C580" s="19"/>
      <c r="D580" s="427" t="str">
        <f t="shared" si="42"/>
        <v/>
      </c>
      <c r="E580" s="434">
        <v>578</v>
      </c>
      <c r="F580" s="429">
        <f>Berechnung!Y586</f>
        <v>1</v>
      </c>
      <c r="G580" s="435" t="s">
        <v>375</v>
      </c>
      <c r="H580" s="451" t="s">
        <v>352</v>
      </c>
      <c r="I580" s="432" t="s">
        <v>907</v>
      </c>
      <c r="J580" s="7">
        <f t="shared" si="39"/>
        <v>0</v>
      </c>
      <c r="K580" s="356" t="e">
        <f t="shared" si="40"/>
        <v>#N/A</v>
      </c>
      <c r="L580" s="180" t="b">
        <f t="shared" si="41"/>
        <v>1</v>
      </c>
      <c r="M580" s="433"/>
      <c r="N580" s="179"/>
      <c r="O580" s="179"/>
      <c r="P580" s="179"/>
      <c r="Q580" s="179"/>
      <c r="R580" s="179"/>
      <c r="S580" s="179"/>
      <c r="T580" s="179"/>
      <c r="U580" s="179"/>
      <c r="V580" s="179"/>
      <c r="W580" s="179"/>
      <c r="X580" s="179"/>
      <c r="Y580" s="179"/>
      <c r="Z580" s="179"/>
      <c r="AA580" s="179"/>
      <c r="AB580" s="179"/>
      <c r="AC580" s="179"/>
      <c r="AD580" s="179"/>
      <c r="AE580" s="179"/>
      <c r="AF580" s="179"/>
      <c r="AG580" s="179"/>
      <c r="AH580" s="179"/>
      <c r="AI580" s="179"/>
      <c r="AJ580" s="179"/>
      <c r="AK580" s="179"/>
      <c r="AL580" s="179"/>
      <c r="AM580" s="179"/>
      <c r="AN580" s="179"/>
      <c r="AO580" s="179"/>
    </row>
    <row r="581" spans="1:41" x14ac:dyDescent="0.2">
      <c r="A581" s="18"/>
      <c r="B581" s="250"/>
      <c r="C581" s="19"/>
      <c r="D581" s="427" t="str">
        <f t="shared" si="42"/>
        <v/>
      </c>
      <c r="E581" s="428">
        <v>579</v>
      </c>
      <c r="F581" s="429">
        <f>Berechnung!Y587</f>
        <v>1</v>
      </c>
      <c r="G581" s="435" t="s">
        <v>377</v>
      </c>
      <c r="H581" s="451" t="s">
        <v>352</v>
      </c>
      <c r="I581" s="432" t="s">
        <v>908</v>
      </c>
      <c r="J581" s="7">
        <f t="shared" ref="J581:J644" si="43">IF(L581=TRUE,0,K581)</f>
        <v>0</v>
      </c>
      <c r="K581" s="356" t="e">
        <f t="shared" si="40"/>
        <v>#N/A</v>
      </c>
      <c r="L581" s="180" t="b">
        <f t="shared" si="41"/>
        <v>1</v>
      </c>
      <c r="M581" s="433"/>
      <c r="N581" s="179"/>
      <c r="O581" s="179"/>
      <c r="P581" s="179"/>
      <c r="Q581" s="179"/>
      <c r="R581" s="179"/>
      <c r="S581" s="179"/>
      <c r="T581" s="179"/>
      <c r="U581" s="179"/>
      <c r="V581" s="179"/>
      <c r="W581" s="179"/>
      <c r="X581" s="179"/>
      <c r="Y581" s="179"/>
      <c r="Z581" s="179"/>
      <c r="AA581" s="179"/>
      <c r="AB581" s="179"/>
      <c r="AC581" s="179"/>
      <c r="AD581" s="179"/>
      <c r="AE581" s="179"/>
      <c r="AF581" s="179"/>
      <c r="AG581" s="179"/>
      <c r="AH581" s="179"/>
      <c r="AI581" s="179"/>
      <c r="AJ581" s="179"/>
      <c r="AK581" s="179"/>
      <c r="AL581" s="179"/>
      <c r="AM581" s="179"/>
      <c r="AN581" s="179"/>
      <c r="AO581" s="179"/>
    </row>
    <row r="582" spans="1:41" x14ac:dyDescent="0.2">
      <c r="A582" s="18"/>
      <c r="B582" s="250"/>
      <c r="C582" s="19"/>
      <c r="D582" s="427" t="str">
        <f t="shared" si="42"/>
        <v/>
      </c>
      <c r="E582" s="434">
        <v>580</v>
      </c>
      <c r="F582" s="429">
        <f>Berechnung!Y588</f>
        <v>0.5</v>
      </c>
      <c r="G582" s="435" t="s">
        <v>377</v>
      </c>
      <c r="H582" s="451" t="s">
        <v>352</v>
      </c>
      <c r="I582" s="432" t="s">
        <v>909</v>
      </c>
      <c r="J582" s="7">
        <f t="shared" si="43"/>
        <v>0</v>
      </c>
      <c r="K582" s="356" t="e">
        <f t="shared" ref="K582:K645" si="44">IF(I582="","",VLOOKUP(I582,$B$2:$C$906,2,FALSE))</f>
        <v>#N/A</v>
      </c>
      <c r="L582" s="180" t="b">
        <f t="shared" ref="L582:L645" si="45">ISNA(K582&lt;=0)</f>
        <v>1</v>
      </c>
      <c r="M582" s="433"/>
      <c r="N582" s="179"/>
      <c r="O582" s="179"/>
      <c r="P582" s="179"/>
      <c r="Q582" s="179"/>
      <c r="R582" s="179"/>
      <c r="S582" s="179"/>
      <c r="T582" s="179"/>
      <c r="U582" s="179"/>
      <c r="V582" s="179"/>
      <c r="W582" s="179"/>
      <c r="X582" s="179"/>
      <c r="Y582" s="179"/>
      <c r="Z582" s="179"/>
      <c r="AA582" s="179"/>
      <c r="AB582" s="179"/>
      <c r="AC582" s="179"/>
      <c r="AD582" s="179"/>
      <c r="AE582" s="179"/>
      <c r="AF582" s="179"/>
      <c r="AG582" s="179"/>
      <c r="AH582" s="179"/>
      <c r="AI582" s="179"/>
      <c r="AJ582" s="179"/>
      <c r="AK582" s="179"/>
      <c r="AL582" s="179"/>
      <c r="AM582" s="179"/>
      <c r="AN582" s="179"/>
      <c r="AO582" s="179"/>
    </row>
    <row r="583" spans="1:41" x14ac:dyDescent="0.2">
      <c r="A583" s="18"/>
      <c r="B583" s="250"/>
      <c r="C583" s="19"/>
      <c r="D583" s="427" t="str">
        <f t="shared" si="42"/>
        <v/>
      </c>
      <c r="E583" s="428">
        <v>581</v>
      </c>
      <c r="F583" s="429">
        <f>Berechnung!Y589</f>
        <v>1</v>
      </c>
      <c r="G583" s="435" t="s">
        <v>377</v>
      </c>
      <c r="H583" s="451" t="s">
        <v>352</v>
      </c>
      <c r="I583" s="432" t="s">
        <v>910</v>
      </c>
      <c r="J583" s="7">
        <f t="shared" si="43"/>
        <v>0</v>
      </c>
      <c r="K583" s="356" t="e">
        <f t="shared" si="44"/>
        <v>#N/A</v>
      </c>
      <c r="L583" s="180" t="b">
        <f t="shared" si="45"/>
        <v>1</v>
      </c>
      <c r="M583" s="433"/>
      <c r="N583" s="179"/>
      <c r="O583" s="179"/>
      <c r="P583" s="179"/>
      <c r="Q583" s="179"/>
      <c r="R583" s="179"/>
      <c r="S583" s="179"/>
      <c r="T583" s="179"/>
      <c r="U583" s="179"/>
      <c r="V583" s="179"/>
      <c r="W583" s="179"/>
      <c r="X583" s="179"/>
      <c r="Y583" s="179"/>
      <c r="Z583" s="179"/>
      <c r="AA583" s="179"/>
      <c r="AB583" s="179"/>
      <c r="AC583" s="179"/>
      <c r="AD583" s="179"/>
      <c r="AE583" s="179"/>
      <c r="AF583" s="179"/>
      <c r="AG583" s="179"/>
      <c r="AH583" s="179"/>
      <c r="AI583" s="179"/>
      <c r="AJ583" s="179"/>
      <c r="AK583" s="179"/>
      <c r="AL583" s="179"/>
      <c r="AM583" s="179"/>
      <c r="AN583" s="179"/>
      <c r="AO583" s="179"/>
    </row>
    <row r="584" spans="1:41" x14ac:dyDescent="0.2">
      <c r="A584" s="18"/>
      <c r="B584" s="250"/>
      <c r="C584" s="19"/>
      <c r="D584" s="427" t="str">
        <f t="shared" si="42"/>
        <v/>
      </c>
      <c r="E584" s="434">
        <v>582</v>
      </c>
      <c r="F584" s="429">
        <f>Berechnung!Y590</f>
        <v>1</v>
      </c>
      <c r="G584" s="435" t="s">
        <v>379</v>
      </c>
      <c r="H584" s="451" t="s">
        <v>352</v>
      </c>
      <c r="I584" s="432" t="s">
        <v>911</v>
      </c>
      <c r="J584" s="7">
        <f t="shared" si="43"/>
        <v>0</v>
      </c>
      <c r="K584" s="356" t="e">
        <f t="shared" si="44"/>
        <v>#N/A</v>
      </c>
      <c r="L584" s="180" t="b">
        <f t="shared" si="45"/>
        <v>1</v>
      </c>
      <c r="M584" s="433"/>
      <c r="N584" s="179"/>
      <c r="O584" s="179"/>
      <c r="P584" s="179"/>
      <c r="Q584" s="179"/>
      <c r="R584" s="179"/>
      <c r="S584" s="179"/>
      <c r="T584" s="179"/>
      <c r="U584" s="179"/>
      <c r="V584" s="179"/>
      <c r="W584" s="179"/>
      <c r="X584" s="179"/>
      <c r="Y584" s="179"/>
      <c r="Z584" s="179"/>
      <c r="AA584" s="179"/>
      <c r="AB584" s="179"/>
      <c r="AC584" s="179"/>
      <c r="AD584" s="179"/>
      <c r="AE584" s="179"/>
      <c r="AF584" s="179"/>
      <c r="AG584" s="179"/>
      <c r="AH584" s="179"/>
      <c r="AI584" s="179"/>
      <c r="AJ584" s="179"/>
      <c r="AK584" s="179"/>
      <c r="AL584" s="179"/>
      <c r="AM584" s="179"/>
      <c r="AN584" s="179"/>
      <c r="AO584" s="179"/>
    </row>
    <row r="585" spans="1:41" x14ac:dyDescent="0.2">
      <c r="A585" s="18"/>
      <c r="B585" s="250"/>
      <c r="C585" s="19"/>
      <c r="D585" s="427" t="str">
        <f t="shared" ref="D585:D648" si="46">IF(B585="","",VLOOKUP(B585,$I$2:$I$851,1,FALSE))</f>
        <v/>
      </c>
      <c r="E585" s="428">
        <v>583</v>
      </c>
      <c r="F585" s="429">
        <f>Berechnung!Y591</f>
        <v>1</v>
      </c>
      <c r="G585" s="435" t="s">
        <v>379</v>
      </c>
      <c r="H585" s="451" t="s">
        <v>352</v>
      </c>
      <c r="I585" s="432" t="s">
        <v>912</v>
      </c>
      <c r="J585" s="7">
        <f t="shared" si="43"/>
        <v>0</v>
      </c>
      <c r="K585" s="356" t="e">
        <f t="shared" si="44"/>
        <v>#N/A</v>
      </c>
      <c r="L585" s="180" t="b">
        <f t="shared" si="45"/>
        <v>1</v>
      </c>
      <c r="M585" s="433"/>
      <c r="N585" s="179"/>
      <c r="O585" s="179"/>
      <c r="P585" s="179"/>
      <c r="Q585" s="179"/>
      <c r="R585" s="179"/>
      <c r="S585" s="179"/>
      <c r="T585" s="179"/>
      <c r="U585" s="179"/>
      <c r="V585" s="179"/>
      <c r="W585" s="179"/>
      <c r="X585" s="179"/>
      <c r="Y585" s="179"/>
      <c r="Z585" s="179"/>
      <c r="AA585" s="179"/>
      <c r="AB585" s="179"/>
      <c r="AC585" s="179"/>
      <c r="AD585" s="179"/>
      <c r="AE585" s="179"/>
      <c r="AF585" s="179"/>
      <c r="AG585" s="179"/>
      <c r="AH585" s="179"/>
      <c r="AI585" s="179"/>
      <c r="AJ585" s="179"/>
      <c r="AK585" s="179"/>
      <c r="AL585" s="179"/>
      <c r="AM585" s="179"/>
      <c r="AN585" s="179"/>
      <c r="AO585" s="179"/>
    </row>
    <row r="586" spans="1:41" x14ac:dyDescent="0.2">
      <c r="A586" s="18"/>
      <c r="B586" s="250"/>
      <c r="C586" s="19"/>
      <c r="D586" s="427" t="str">
        <f t="shared" si="46"/>
        <v/>
      </c>
      <c r="E586" s="434">
        <v>584</v>
      </c>
      <c r="F586" s="429">
        <f>Berechnung!Y592</f>
        <v>2</v>
      </c>
      <c r="G586" s="435" t="s">
        <v>382</v>
      </c>
      <c r="H586" s="451" t="s">
        <v>352</v>
      </c>
      <c r="I586" s="432" t="s">
        <v>913</v>
      </c>
      <c r="J586" s="7">
        <f t="shared" si="43"/>
        <v>0</v>
      </c>
      <c r="K586" s="356" t="e">
        <f t="shared" si="44"/>
        <v>#N/A</v>
      </c>
      <c r="L586" s="180" t="b">
        <f t="shared" si="45"/>
        <v>1</v>
      </c>
      <c r="M586" s="433"/>
      <c r="N586" s="179"/>
      <c r="O586" s="179"/>
      <c r="P586" s="179"/>
      <c r="Q586" s="179"/>
      <c r="R586" s="179"/>
      <c r="S586" s="179"/>
      <c r="T586" s="179"/>
      <c r="U586" s="179"/>
      <c r="V586" s="179"/>
      <c r="W586" s="179"/>
      <c r="X586" s="179"/>
      <c r="Y586" s="179"/>
      <c r="Z586" s="179"/>
      <c r="AA586" s="179"/>
      <c r="AB586" s="179"/>
      <c r="AC586" s="179"/>
      <c r="AD586" s="179"/>
      <c r="AE586" s="179"/>
      <c r="AF586" s="179"/>
      <c r="AG586" s="179"/>
      <c r="AH586" s="179"/>
      <c r="AI586" s="179"/>
      <c r="AJ586" s="179"/>
      <c r="AK586" s="179"/>
      <c r="AL586" s="179"/>
      <c r="AM586" s="179"/>
      <c r="AN586" s="179"/>
      <c r="AO586" s="179"/>
    </row>
    <row r="587" spans="1:41" x14ac:dyDescent="0.2">
      <c r="A587" s="18"/>
      <c r="B587" s="250"/>
      <c r="C587" s="19"/>
      <c r="D587" s="427" t="str">
        <f t="shared" si="46"/>
        <v/>
      </c>
      <c r="E587" s="428">
        <v>585</v>
      </c>
      <c r="F587" s="429">
        <f>Berechnung!Y593</f>
        <v>2</v>
      </c>
      <c r="G587" s="435" t="s">
        <v>382</v>
      </c>
      <c r="H587" s="451" t="s">
        <v>352</v>
      </c>
      <c r="I587" s="432" t="s">
        <v>914</v>
      </c>
      <c r="J587" s="7">
        <f t="shared" si="43"/>
        <v>0</v>
      </c>
      <c r="K587" s="356" t="e">
        <f t="shared" si="44"/>
        <v>#N/A</v>
      </c>
      <c r="L587" s="180" t="b">
        <f t="shared" si="45"/>
        <v>1</v>
      </c>
      <c r="M587" s="433"/>
      <c r="N587" s="179"/>
      <c r="O587" s="179"/>
      <c r="P587" s="179"/>
      <c r="Q587" s="179"/>
      <c r="R587" s="179"/>
      <c r="S587" s="179"/>
      <c r="T587" s="179"/>
      <c r="U587" s="179"/>
      <c r="V587" s="179"/>
      <c r="W587" s="179"/>
      <c r="X587" s="179"/>
      <c r="Y587" s="179"/>
      <c r="Z587" s="179"/>
      <c r="AA587" s="179"/>
      <c r="AB587" s="179"/>
      <c r="AC587" s="179"/>
      <c r="AD587" s="179"/>
      <c r="AE587" s="179"/>
      <c r="AF587" s="179"/>
      <c r="AG587" s="179"/>
      <c r="AH587" s="179"/>
      <c r="AI587" s="179"/>
      <c r="AJ587" s="179"/>
      <c r="AK587" s="179"/>
      <c r="AL587" s="179"/>
      <c r="AM587" s="179"/>
      <c r="AN587" s="179"/>
      <c r="AO587" s="179"/>
    </row>
    <row r="588" spans="1:41" x14ac:dyDescent="0.2">
      <c r="A588" s="18"/>
      <c r="B588" s="250"/>
      <c r="C588" s="19"/>
      <c r="D588" s="427" t="str">
        <f t="shared" si="46"/>
        <v/>
      </c>
      <c r="E588" s="434">
        <v>586</v>
      </c>
      <c r="F588" s="429">
        <f>Berechnung!Y594</f>
        <v>1</v>
      </c>
      <c r="G588" s="435" t="s">
        <v>384</v>
      </c>
      <c r="H588" s="451" t="s">
        <v>352</v>
      </c>
      <c r="I588" s="432" t="s">
        <v>376</v>
      </c>
      <c r="J588" s="7">
        <f t="shared" si="43"/>
        <v>0</v>
      </c>
      <c r="K588" s="356" t="e">
        <f t="shared" si="44"/>
        <v>#N/A</v>
      </c>
      <c r="L588" s="180" t="b">
        <f t="shared" si="45"/>
        <v>1</v>
      </c>
      <c r="M588" s="433"/>
      <c r="N588" s="179"/>
      <c r="O588" s="179"/>
      <c r="P588" s="179"/>
      <c r="Q588" s="179"/>
      <c r="R588" s="179"/>
      <c r="S588" s="179"/>
      <c r="T588" s="179"/>
      <c r="U588" s="179"/>
      <c r="V588" s="179"/>
      <c r="W588" s="179"/>
      <c r="X588" s="179"/>
      <c r="Y588" s="179"/>
      <c r="Z588" s="179"/>
      <c r="AA588" s="179"/>
      <c r="AB588" s="179"/>
      <c r="AC588" s="179"/>
      <c r="AD588" s="179"/>
      <c r="AE588" s="179"/>
      <c r="AF588" s="179"/>
      <c r="AG588" s="179"/>
      <c r="AH588" s="179"/>
      <c r="AI588" s="179"/>
      <c r="AJ588" s="179"/>
      <c r="AK588" s="179"/>
      <c r="AL588" s="179"/>
      <c r="AM588" s="179"/>
      <c r="AN588" s="179"/>
      <c r="AO588" s="179"/>
    </row>
    <row r="589" spans="1:41" x14ac:dyDescent="0.2">
      <c r="A589" s="18"/>
      <c r="B589" s="250"/>
      <c r="C589" s="19"/>
      <c r="D589" s="427" t="str">
        <f t="shared" si="46"/>
        <v/>
      </c>
      <c r="E589" s="428">
        <v>587</v>
      </c>
      <c r="F589" s="429">
        <f>Berechnung!Y595</f>
        <v>1</v>
      </c>
      <c r="G589" s="435" t="s">
        <v>384</v>
      </c>
      <c r="H589" s="451" t="s">
        <v>352</v>
      </c>
      <c r="I589" s="432" t="s">
        <v>378</v>
      </c>
      <c r="J589" s="7">
        <f t="shared" si="43"/>
        <v>0</v>
      </c>
      <c r="K589" s="356" t="e">
        <f t="shared" si="44"/>
        <v>#N/A</v>
      </c>
      <c r="L589" s="180" t="b">
        <f t="shared" si="45"/>
        <v>1</v>
      </c>
      <c r="M589" s="433"/>
      <c r="N589" s="179"/>
      <c r="O589" s="179"/>
      <c r="P589" s="179"/>
      <c r="Q589" s="179"/>
      <c r="R589" s="179"/>
      <c r="S589" s="179"/>
      <c r="T589" s="179"/>
      <c r="U589" s="179"/>
      <c r="V589" s="179"/>
      <c r="W589" s="179"/>
      <c r="X589" s="179"/>
      <c r="Y589" s="179"/>
      <c r="Z589" s="179"/>
      <c r="AA589" s="179"/>
      <c r="AB589" s="179"/>
      <c r="AC589" s="179"/>
      <c r="AD589" s="179"/>
      <c r="AE589" s="179"/>
      <c r="AF589" s="179"/>
      <c r="AG589" s="179"/>
      <c r="AH589" s="179"/>
      <c r="AI589" s="179"/>
      <c r="AJ589" s="179"/>
      <c r="AK589" s="179"/>
      <c r="AL589" s="179"/>
      <c r="AM589" s="179"/>
      <c r="AN589" s="179"/>
      <c r="AO589" s="179"/>
    </row>
    <row r="590" spans="1:41" x14ac:dyDescent="0.2">
      <c r="A590" s="18"/>
      <c r="B590" s="250"/>
      <c r="C590" s="19"/>
      <c r="D590" s="427" t="str">
        <f t="shared" si="46"/>
        <v/>
      </c>
      <c r="E590" s="434">
        <v>588</v>
      </c>
      <c r="F590" s="429">
        <f>Berechnung!Y596</f>
        <v>4</v>
      </c>
      <c r="G590" s="435" t="s">
        <v>384</v>
      </c>
      <c r="H590" s="451" t="s">
        <v>352</v>
      </c>
      <c r="I590" s="432" t="s">
        <v>380</v>
      </c>
      <c r="J590" s="7">
        <f t="shared" si="43"/>
        <v>0</v>
      </c>
      <c r="K590" s="356" t="e">
        <f t="shared" si="44"/>
        <v>#N/A</v>
      </c>
      <c r="L590" s="180" t="b">
        <f t="shared" si="45"/>
        <v>1</v>
      </c>
      <c r="M590" s="433"/>
      <c r="N590" s="179"/>
      <c r="O590" s="179"/>
      <c r="P590" s="179"/>
      <c r="Q590" s="179"/>
      <c r="R590" s="179"/>
      <c r="S590" s="179"/>
      <c r="T590" s="179"/>
      <c r="U590" s="179"/>
      <c r="V590" s="179"/>
      <c r="W590" s="179"/>
      <c r="X590" s="179"/>
      <c r="Y590" s="179"/>
      <c r="Z590" s="179"/>
      <c r="AA590" s="179"/>
      <c r="AB590" s="179"/>
      <c r="AC590" s="179"/>
      <c r="AD590" s="179"/>
      <c r="AE590" s="179"/>
      <c r="AF590" s="179"/>
      <c r="AG590" s="179"/>
      <c r="AH590" s="179"/>
      <c r="AI590" s="179"/>
      <c r="AJ590" s="179"/>
      <c r="AK590" s="179"/>
      <c r="AL590" s="179"/>
      <c r="AM590" s="179"/>
      <c r="AN590" s="179"/>
      <c r="AO590" s="179"/>
    </row>
    <row r="591" spans="1:41" x14ac:dyDescent="0.2">
      <c r="A591" s="18"/>
      <c r="B591" s="250"/>
      <c r="C591" s="19"/>
      <c r="D591" s="427" t="str">
        <f t="shared" si="46"/>
        <v/>
      </c>
      <c r="E591" s="428">
        <v>589</v>
      </c>
      <c r="F591" s="429">
        <f>Berechnung!Y597</f>
        <v>2</v>
      </c>
      <c r="G591" s="435" t="s">
        <v>384</v>
      </c>
      <c r="H591" s="451" t="s">
        <v>352</v>
      </c>
      <c r="I591" s="432" t="s">
        <v>381</v>
      </c>
      <c r="J591" s="7">
        <f t="shared" si="43"/>
        <v>0</v>
      </c>
      <c r="K591" s="356" t="e">
        <f t="shared" si="44"/>
        <v>#N/A</v>
      </c>
      <c r="L591" s="180" t="b">
        <f t="shared" si="45"/>
        <v>1</v>
      </c>
      <c r="M591" s="433"/>
      <c r="N591" s="179"/>
      <c r="O591" s="179"/>
      <c r="P591" s="179"/>
      <c r="Q591" s="179"/>
      <c r="R591" s="179"/>
      <c r="S591" s="179"/>
      <c r="T591" s="179"/>
      <c r="U591" s="179"/>
      <c r="V591" s="179"/>
      <c r="W591" s="179"/>
      <c r="X591" s="179"/>
      <c r="Y591" s="179"/>
      <c r="Z591" s="179"/>
      <c r="AA591" s="179"/>
      <c r="AB591" s="179"/>
      <c r="AC591" s="179"/>
      <c r="AD591" s="179"/>
      <c r="AE591" s="179"/>
      <c r="AF591" s="179"/>
      <c r="AG591" s="179"/>
      <c r="AH591" s="179"/>
      <c r="AI591" s="179"/>
      <c r="AJ591" s="179"/>
      <c r="AK591" s="179"/>
      <c r="AL591" s="179"/>
      <c r="AM591" s="179"/>
      <c r="AN591" s="179"/>
      <c r="AO591" s="179"/>
    </row>
    <row r="592" spans="1:41" x14ac:dyDescent="0.2">
      <c r="A592" s="18"/>
      <c r="B592" s="250"/>
      <c r="C592" s="19"/>
      <c r="D592" s="427" t="str">
        <f t="shared" si="46"/>
        <v/>
      </c>
      <c r="E592" s="434">
        <v>590</v>
      </c>
      <c r="F592" s="429">
        <f>Berechnung!Y598</f>
        <v>2</v>
      </c>
      <c r="G592" s="435" t="s">
        <v>384</v>
      </c>
      <c r="H592" s="451" t="s">
        <v>352</v>
      </c>
      <c r="I592" s="432" t="s">
        <v>921</v>
      </c>
      <c r="J592" s="7">
        <f t="shared" si="43"/>
        <v>0</v>
      </c>
      <c r="K592" s="356" t="e">
        <f t="shared" si="44"/>
        <v>#N/A</v>
      </c>
      <c r="L592" s="180" t="b">
        <f t="shared" si="45"/>
        <v>1</v>
      </c>
      <c r="M592" s="433"/>
      <c r="N592" s="179"/>
      <c r="O592" s="179"/>
      <c r="P592" s="179"/>
      <c r="Q592" s="179"/>
      <c r="R592" s="179"/>
      <c r="S592" s="179"/>
      <c r="T592" s="179"/>
      <c r="U592" s="179"/>
      <c r="V592" s="179"/>
      <c r="W592" s="179"/>
      <c r="X592" s="179"/>
      <c r="Y592" s="179"/>
      <c r="Z592" s="179"/>
      <c r="AA592" s="179"/>
      <c r="AB592" s="179"/>
      <c r="AC592" s="179"/>
      <c r="AD592" s="179"/>
      <c r="AE592" s="179"/>
      <c r="AF592" s="179"/>
      <c r="AG592" s="179"/>
      <c r="AH592" s="179"/>
      <c r="AI592" s="179"/>
      <c r="AJ592" s="179"/>
      <c r="AK592" s="179"/>
      <c r="AL592" s="179"/>
      <c r="AM592" s="179"/>
      <c r="AN592" s="179"/>
      <c r="AO592" s="179"/>
    </row>
    <row r="593" spans="1:41" x14ac:dyDescent="0.2">
      <c r="A593" s="18"/>
      <c r="B593" s="250"/>
      <c r="C593" s="19"/>
      <c r="D593" s="427" t="str">
        <f t="shared" si="46"/>
        <v/>
      </c>
      <c r="E593" s="428">
        <v>591</v>
      </c>
      <c r="F593" s="429">
        <f>Berechnung!Y599</f>
        <v>2</v>
      </c>
      <c r="G593" s="435" t="s">
        <v>388</v>
      </c>
      <c r="H593" s="451" t="s">
        <v>352</v>
      </c>
      <c r="I593" s="432" t="s">
        <v>383</v>
      </c>
      <c r="J593" s="7">
        <f t="shared" si="43"/>
        <v>0</v>
      </c>
      <c r="K593" s="356" t="e">
        <f t="shared" si="44"/>
        <v>#N/A</v>
      </c>
      <c r="L593" s="180" t="b">
        <f t="shared" si="45"/>
        <v>1</v>
      </c>
      <c r="M593" s="433"/>
      <c r="N593" s="179"/>
      <c r="O593" s="179"/>
      <c r="P593" s="179"/>
      <c r="Q593" s="179"/>
      <c r="R593" s="179"/>
      <c r="S593" s="179"/>
      <c r="T593" s="179"/>
      <c r="U593" s="179"/>
      <c r="V593" s="179"/>
      <c r="W593" s="179"/>
      <c r="X593" s="179"/>
      <c r="Y593" s="179"/>
      <c r="Z593" s="179"/>
      <c r="AA593" s="179"/>
      <c r="AB593" s="179"/>
      <c r="AC593" s="179"/>
      <c r="AD593" s="179"/>
      <c r="AE593" s="179"/>
      <c r="AF593" s="179"/>
      <c r="AG593" s="179"/>
      <c r="AH593" s="179"/>
      <c r="AI593" s="179"/>
      <c r="AJ593" s="179"/>
      <c r="AK593" s="179"/>
      <c r="AL593" s="179"/>
      <c r="AM593" s="179"/>
      <c r="AN593" s="179"/>
      <c r="AO593" s="179"/>
    </row>
    <row r="594" spans="1:41" x14ac:dyDescent="0.2">
      <c r="A594" s="18"/>
      <c r="B594" s="250"/>
      <c r="C594" s="19"/>
      <c r="D594" s="427" t="str">
        <f t="shared" si="46"/>
        <v/>
      </c>
      <c r="E594" s="434">
        <v>592</v>
      </c>
      <c r="F594" s="429">
        <f>Berechnung!Y600</f>
        <v>1</v>
      </c>
      <c r="G594" s="435" t="s">
        <v>388</v>
      </c>
      <c r="H594" s="451" t="s">
        <v>352</v>
      </c>
      <c r="I594" s="432" t="s">
        <v>385</v>
      </c>
      <c r="J594" s="7">
        <f t="shared" si="43"/>
        <v>0</v>
      </c>
      <c r="K594" s="356" t="e">
        <f t="shared" si="44"/>
        <v>#N/A</v>
      </c>
      <c r="L594" s="180" t="b">
        <f t="shared" si="45"/>
        <v>1</v>
      </c>
      <c r="M594" s="433"/>
      <c r="N594" s="179"/>
      <c r="O594" s="179"/>
      <c r="P594" s="179"/>
      <c r="Q594" s="179"/>
      <c r="R594" s="179"/>
      <c r="S594" s="179"/>
      <c r="T594" s="179"/>
      <c r="U594" s="179"/>
      <c r="V594" s="179"/>
      <c r="W594" s="179"/>
      <c r="X594" s="179"/>
      <c r="Y594" s="179"/>
      <c r="Z594" s="179"/>
      <c r="AA594" s="179"/>
      <c r="AB594" s="179"/>
      <c r="AC594" s="179"/>
      <c r="AD594" s="179"/>
      <c r="AE594" s="179"/>
      <c r="AF594" s="179"/>
      <c r="AG594" s="179"/>
      <c r="AH594" s="179"/>
      <c r="AI594" s="179"/>
      <c r="AJ594" s="179"/>
      <c r="AK594" s="179"/>
      <c r="AL594" s="179"/>
      <c r="AM594" s="179"/>
      <c r="AN594" s="179"/>
      <c r="AO594" s="179"/>
    </row>
    <row r="595" spans="1:41" x14ac:dyDescent="0.2">
      <c r="A595" s="18"/>
      <c r="B595" s="250"/>
      <c r="C595" s="19"/>
      <c r="D595" s="427" t="str">
        <f t="shared" si="46"/>
        <v/>
      </c>
      <c r="E595" s="428">
        <v>593</v>
      </c>
      <c r="F595" s="429">
        <f>Berechnung!Y601</f>
        <v>1</v>
      </c>
      <c r="G595" s="435" t="s">
        <v>917</v>
      </c>
      <c r="H595" s="451" t="s">
        <v>352</v>
      </c>
      <c r="I595" s="432" t="s">
        <v>918</v>
      </c>
      <c r="J595" s="7">
        <f t="shared" si="43"/>
        <v>0</v>
      </c>
      <c r="K595" s="356" t="e">
        <f t="shared" si="44"/>
        <v>#N/A</v>
      </c>
      <c r="L595" s="180" t="b">
        <f t="shared" si="45"/>
        <v>1</v>
      </c>
      <c r="M595" s="433"/>
      <c r="N595" s="179"/>
      <c r="O595" s="179"/>
      <c r="P595" s="179"/>
      <c r="Q595" s="179"/>
      <c r="R595" s="179"/>
      <c r="S595" s="179"/>
      <c r="T595" s="179"/>
      <c r="U595" s="179"/>
      <c r="V595" s="179"/>
      <c r="W595" s="179"/>
      <c r="X595" s="179"/>
      <c r="Y595" s="179"/>
      <c r="Z595" s="179"/>
      <c r="AA595" s="179"/>
      <c r="AB595" s="179"/>
      <c r="AC595" s="179"/>
      <c r="AD595" s="179"/>
      <c r="AE595" s="179"/>
      <c r="AF595" s="179"/>
      <c r="AG595" s="179"/>
      <c r="AH595" s="179"/>
      <c r="AI595" s="179"/>
      <c r="AJ595" s="179"/>
      <c r="AK595" s="179"/>
      <c r="AL595" s="179"/>
      <c r="AM595" s="179"/>
      <c r="AN595" s="179"/>
      <c r="AO595" s="179"/>
    </row>
    <row r="596" spans="1:41" x14ac:dyDescent="0.2">
      <c r="A596" s="18"/>
      <c r="B596" s="250"/>
      <c r="C596" s="19"/>
      <c r="D596" s="427" t="str">
        <f t="shared" si="46"/>
        <v/>
      </c>
      <c r="E596" s="434">
        <v>594</v>
      </c>
      <c r="F596" s="429">
        <f>Berechnung!Y602</f>
        <v>1</v>
      </c>
      <c r="G596" s="435" t="s">
        <v>390</v>
      </c>
      <c r="H596" s="458" t="s">
        <v>389</v>
      </c>
      <c r="I596" s="432" t="s">
        <v>919</v>
      </c>
      <c r="J596" s="7">
        <f t="shared" si="43"/>
        <v>0</v>
      </c>
      <c r="K596" s="356" t="e">
        <f t="shared" si="44"/>
        <v>#N/A</v>
      </c>
      <c r="L596" s="180" t="b">
        <f t="shared" si="45"/>
        <v>1</v>
      </c>
      <c r="M596" s="433"/>
      <c r="N596" s="179"/>
      <c r="O596" s="179"/>
      <c r="P596" s="179"/>
      <c r="Q596" s="179"/>
      <c r="R596" s="179"/>
      <c r="S596" s="179"/>
      <c r="T596" s="179"/>
      <c r="U596" s="179"/>
      <c r="V596" s="179"/>
      <c r="W596" s="179"/>
      <c r="X596" s="179"/>
      <c r="Y596" s="179"/>
      <c r="Z596" s="179"/>
      <c r="AA596" s="179"/>
      <c r="AB596" s="179"/>
      <c r="AC596" s="179"/>
      <c r="AD596" s="179"/>
      <c r="AE596" s="179"/>
      <c r="AF596" s="179"/>
      <c r="AG596" s="179"/>
      <c r="AH596" s="179"/>
      <c r="AI596" s="179"/>
      <c r="AJ596" s="179"/>
      <c r="AK596" s="179"/>
      <c r="AL596" s="179"/>
      <c r="AM596" s="179"/>
      <c r="AN596" s="179"/>
      <c r="AO596" s="179"/>
    </row>
    <row r="597" spans="1:41" x14ac:dyDescent="0.2">
      <c r="A597" s="18"/>
      <c r="B597" s="250"/>
      <c r="C597" s="19"/>
      <c r="D597" s="427" t="str">
        <f t="shared" si="46"/>
        <v/>
      </c>
      <c r="E597" s="428">
        <v>595</v>
      </c>
      <c r="F597" s="429">
        <f>Berechnung!Y603</f>
        <v>1</v>
      </c>
      <c r="G597" s="435" t="s">
        <v>390</v>
      </c>
      <c r="H597" s="458" t="s">
        <v>389</v>
      </c>
      <c r="I597" s="432" t="s">
        <v>386</v>
      </c>
      <c r="J597" s="7">
        <f t="shared" si="43"/>
        <v>0</v>
      </c>
      <c r="K597" s="356" t="e">
        <f t="shared" si="44"/>
        <v>#N/A</v>
      </c>
      <c r="L597" s="180" t="b">
        <f t="shared" si="45"/>
        <v>1</v>
      </c>
      <c r="M597" s="433"/>
      <c r="N597" s="179"/>
      <c r="O597" s="179"/>
      <c r="P597" s="179"/>
      <c r="Q597" s="179"/>
      <c r="R597" s="179"/>
      <c r="S597" s="179"/>
      <c r="T597" s="179"/>
      <c r="U597" s="179"/>
      <c r="V597" s="179"/>
      <c r="W597" s="179"/>
      <c r="X597" s="179"/>
      <c r="Y597" s="179"/>
      <c r="Z597" s="179"/>
      <c r="AA597" s="179"/>
      <c r="AB597" s="179"/>
      <c r="AC597" s="179"/>
      <c r="AD597" s="179"/>
      <c r="AE597" s="179"/>
      <c r="AF597" s="179"/>
      <c r="AG597" s="179"/>
      <c r="AH597" s="179"/>
      <c r="AI597" s="179"/>
      <c r="AJ597" s="179"/>
      <c r="AK597" s="179"/>
      <c r="AL597" s="179"/>
      <c r="AM597" s="179"/>
      <c r="AN597" s="179"/>
      <c r="AO597" s="179"/>
    </row>
    <row r="598" spans="1:41" x14ac:dyDescent="0.2">
      <c r="A598" s="18"/>
      <c r="B598" s="250"/>
      <c r="C598" s="19"/>
      <c r="D598" s="427" t="str">
        <f t="shared" si="46"/>
        <v/>
      </c>
      <c r="E598" s="434">
        <v>596</v>
      </c>
      <c r="F598" s="429">
        <f>Berechnung!Y604</f>
        <v>1</v>
      </c>
      <c r="G598" s="435" t="s">
        <v>390</v>
      </c>
      <c r="H598" s="458" t="s">
        <v>389</v>
      </c>
      <c r="I598" s="432" t="s">
        <v>920</v>
      </c>
      <c r="J598" s="7">
        <f t="shared" si="43"/>
        <v>0</v>
      </c>
      <c r="K598" s="356" t="e">
        <f t="shared" si="44"/>
        <v>#N/A</v>
      </c>
      <c r="L598" s="180" t="b">
        <f t="shared" si="45"/>
        <v>1</v>
      </c>
      <c r="M598" s="433"/>
      <c r="N598" s="179"/>
      <c r="O598" s="179"/>
      <c r="P598" s="179"/>
      <c r="Q598" s="179"/>
      <c r="R598" s="179"/>
      <c r="S598" s="179"/>
      <c r="T598" s="179"/>
      <c r="U598" s="179"/>
      <c r="V598" s="179"/>
      <c r="W598" s="179"/>
      <c r="X598" s="179"/>
      <c r="Y598" s="179"/>
      <c r="Z598" s="179"/>
      <c r="AA598" s="179"/>
      <c r="AB598" s="179"/>
      <c r="AC598" s="179"/>
      <c r="AD598" s="179"/>
      <c r="AE598" s="179"/>
      <c r="AF598" s="179"/>
      <c r="AG598" s="179"/>
      <c r="AH598" s="179"/>
      <c r="AI598" s="179"/>
      <c r="AJ598" s="179"/>
      <c r="AK598" s="179"/>
      <c r="AL598" s="179"/>
      <c r="AM598" s="179"/>
      <c r="AN598" s="179"/>
      <c r="AO598" s="179"/>
    </row>
    <row r="599" spans="1:41" x14ac:dyDescent="0.2">
      <c r="A599" s="18"/>
      <c r="B599" s="250"/>
      <c r="C599" s="19"/>
      <c r="D599" s="427" t="str">
        <f t="shared" si="46"/>
        <v/>
      </c>
      <c r="E599" s="428">
        <v>597</v>
      </c>
      <c r="F599" s="429">
        <f>Berechnung!Y605</f>
        <v>1</v>
      </c>
      <c r="G599" s="435" t="s">
        <v>390</v>
      </c>
      <c r="H599" s="458" t="s">
        <v>389</v>
      </c>
      <c r="I599" s="432" t="s">
        <v>387</v>
      </c>
      <c r="J599" s="7">
        <f t="shared" si="43"/>
        <v>0</v>
      </c>
      <c r="K599" s="356" t="e">
        <f t="shared" si="44"/>
        <v>#N/A</v>
      </c>
      <c r="L599" s="180" t="b">
        <f t="shared" si="45"/>
        <v>1</v>
      </c>
      <c r="M599" s="433"/>
      <c r="N599" s="179"/>
      <c r="O599" s="179"/>
      <c r="P599" s="179"/>
      <c r="Q599" s="179"/>
      <c r="R599" s="179"/>
      <c r="S599" s="179"/>
      <c r="T599" s="179"/>
      <c r="U599" s="179"/>
      <c r="V599" s="179"/>
      <c r="W599" s="179"/>
      <c r="X599" s="179"/>
      <c r="Y599" s="179"/>
      <c r="Z599" s="179"/>
      <c r="AA599" s="179"/>
      <c r="AB599" s="179"/>
      <c r="AC599" s="179"/>
      <c r="AD599" s="179"/>
      <c r="AE599" s="179"/>
      <c r="AF599" s="179"/>
      <c r="AG599" s="179"/>
      <c r="AH599" s="179"/>
      <c r="AI599" s="179"/>
      <c r="AJ599" s="179"/>
      <c r="AK599" s="179"/>
      <c r="AL599" s="179"/>
      <c r="AM599" s="179"/>
      <c r="AN599" s="179"/>
      <c r="AO599" s="179"/>
    </row>
    <row r="600" spans="1:41" x14ac:dyDescent="0.2">
      <c r="A600" s="18"/>
      <c r="B600" s="250"/>
      <c r="C600" s="19"/>
      <c r="D600" s="427" t="str">
        <f t="shared" si="46"/>
        <v/>
      </c>
      <c r="E600" s="434">
        <v>598</v>
      </c>
      <c r="F600" s="429">
        <f>Berechnung!Y606</f>
        <v>1</v>
      </c>
      <c r="G600" s="435" t="s">
        <v>390</v>
      </c>
      <c r="H600" s="458" t="s">
        <v>389</v>
      </c>
      <c r="I600" s="432" t="s">
        <v>916</v>
      </c>
      <c r="J600" s="7">
        <f t="shared" si="43"/>
        <v>0</v>
      </c>
      <c r="K600" s="356" t="e">
        <f t="shared" si="44"/>
        <v>#N/A</v>
      </c>
      <c r="L600" s="180" t="b">
        <f t="shared" si="45"/>
        <v>1</v>
      </c>
      <c r="M600" s="433"/>
      <c r="N600" s="179"/>
      <c r="O600" s="179"/>
      <c r="P600" s="179"/>
      <c r="Q600" s="179"/>
      <c r="R600" s="179"/>
      <c r="S600" s="179"/>
      <c r="T600" s="179"/>
      <c r="U600" s="179"/>
      <c r="V600" s="179"/>
      <c r="W600" s="179"/>
      <c r="X600" s="179"/>
      <c r="Y600" s="179"/>
      <c r="Z600" s="179"/>
      <c r="AA600" s="179"/>
      <c r="AB600" s="179"/>
      <c r="AC600" s="179"/>
      <c r="AD600" s="179"/>
      <c r="AE600" s="179"/>
      <c r="AF600" s="179"/>
      <c r="AG600" s="179"/>
      <c r="AH600" s="179"/>
      <c r="AI600" s="179"/>
      <c r="AJ600" s="179"/>
      <c r="AK600" s="179"/>
      <c r="AL600" s="179"/>
      <c r="AM600" s="179"/>
      <c r="AN600" s="179"/>
      <c r="AO600" s="179"/>
    </row>
    <row r="601" spans="1:41" x14ac:dyDescent="0.2">
      <c r="A601" s="18"/>
      <c r="B601" s="250"/>
      <c r="C601" s="19"/>
      <c r="D601" s="427" t="str">
        <f t="shared" si="46"/>
        <v/>
      </c>
      <c r="E601" s="428">
        <v>599</v>
      </c>
      <c r="F601" s="429">
        <f>Berechnung!Y607</f>
        <v>1</v>
      </c>
      <c r="G601" s="435" t="s">
        <v>390</v>
      </c>
      <c r="H601" s="458" t="s">
        <v>389</v>
      </c>
      <c r="I601" s="459" t="s">
        <v>391</v>
      </c>
      <c r="J601" s="7">
        <f t="shared" si="43"/>
        <v>0</v>
      </c>
      <c r="K601" s="356" t="e">
        <f t="shared" si="44"/>
        <v>#N/A</v>
      </c>
      <c r="L601" s="180" t="b">
        <f t="shared" si="45"/>
        <v>1</v>
      </c>
      <c r="M601" s="433"/>
      <c r="N601" s="179"/>
      <c r="O601" s="179"/>
      <c r="P601" s="179"/>
      <c r="Q601" s="179"/>
      <c r="R601" s="179"/>
      <c r="S601" s="179"/>
      <c r="T601" s="179"/>
      <c r="U601" s="179"/>
      <c r="V601" s="179"/>
      <c r="W601" s="179"/>
      <c r="X601" s="179"/>
      <c r="Y601" s="179"/>
      <c r="Z601" s="179"/>
      <c r="AA601" s="179"/>
      <c r="AB601" s="179"/>
      <c r="AC601" s="179"/>
      <c r="AD601" s="179"/>
      <c r="AE601" s="179"/>
      <c r="AF601" s="179"/>
      <c r="AG601" s="179"/>
      <c r="AH601" s="179"/>
      <c r="AI601" s="179"/>
      <c r="AJ601" s="179"/>
      <c r="AK601" s="179"/>
      <c r="AL601" s="179"/>
      <c r="AM601" s="179"/>
      <c r="AN601" s="179"/>
      <c r="AO601" s="179"/>
    </row>
    <row r="602" spans="1:41" x14ac:dyDescent="0.2">
      <c r="A602" s="18"/>
      <c r="B602" s="250"/>
      <c r="C602" s="19"/>
      <c r="D602" s="427" t="str">
        <f t="shared" si="46"/>
        <v/>
      </c>
      <c r="E602" s="434">
        <v>600</v>
      </c>
      <c r="F602" s="429">
        <f>Berechnung!Y608</f>
        <v>0.5</v>
      </c>
      <c r="G602" s="435" t="s">
        <v>390</v>
      </c>
      <c r="H602" s="458" t="s">
        <v>389</v>
      </c>
      <c r="I602" s="459" t="s">
        <v>932</v>
      </c>
      <c r="J602" s="7">
        <f t="shared" si="43"/>
        <v>0</v>
      </c>
      <c r="K602" s="356" t="e">
        <f t="shared" si="44"/>
        <v>#N/A</v>
      </c>
      <c r="L602" s="180" t="b">
        <f t="shared" si="45"/>
        <v>1</v>
      </c>
      <c r="M602" s="433"/>
      <c r="N602" s="179"/>
      <c r="O602" s="179"/>
      <c r="P602" s="179"/>
      <c r="Q602" s="179"/>
      <c r="R602" s="179"/>
      <c r="S602" s="179"/>
      <c r="T602" s="179"/>
      <c r="U602" s="179"/>
      <c r="V602" s="179"/>
      <c r="W602" s="179"/>
      <c r="X602" s="179"/>
      <c r="Y602" s="179"/>
      <c r="Z602" s="179"/>
      <c r="AA602" s="179"/>
      <c r="AB602" s="179"/>
      <c r="AC602" s="179"/>
      <c r="AD602" s="179"/>
      <c r="AE602" s="179"/>
      <c r="AF602" s="179"/>
      <c r="AG602" s="179"/>
      <c r="AH602" s="179"/>
      <c r="AI602" s="179"/>
      <c r="AJ602" s="179"/>
      <c r="AK602" s="179"/>
      <c r="AL602" s="179"/>
      <c r="AM602" s="179"/>
      <c r="AN602" s="179"/>
      <c r="AO602" s="179"/>
    </row>
    <row r="603" spans="1:41" x14ac:dyDescent="0.2">
      <c r="A603" s="18"/>
      <c r="B603" s="250"/>
      <c r="C603" s="19"/>
      <c r="D603" s="427" t="str">
        <f t="shared" si="46"/>
        <v/>
      </c>
      <c r="E603" s="428">
        <v>601</v>
      </c>
      <c r="F603" s="429">
        <f>Berechnung!Y609</f>
        <v>2</v>
      </c>
      <c r="G603" s="435" t="s">
        <v>396</v>
      </c>
      <c r="H603" s="458" t="s">
        <v>389</v>
      </c>
      <c r="I603" s="459" t="s">
        <v>392</v>
      </c>
      <c r="J603" s="7">
        <f t="shared" si="43"/>
        <v>0</v>
      </c>
      <c r="K603" s="356" t="e">
        <f t="shared" si="44"/>
        <v>#N/A</v>
      </c>
      <c r="L603" s="180" t="b">
        <f t="shared" si="45"/>
        <v>1</v>
      </c>
      <c r="M603" s="433"/>
      <c r="N603" s="179"/>
      <c r="O603" s="179"/>
      <c r="P603" s="179"/>
      <c r="Q603" s="179"/>
      <c r="R603" s="179"/>
      <c r="S603" s="179"/>
      <c r="T603" s="179"/>
      <c r="U603" s="179"/>
      <c r="V603" s="179"/>
      <c r="W603" s="179"/>
      <c r="X603" s="179"/>
      <c r="Y603" s="179"/>
      <c r="Z603" s="179"/>
      <c r="AA603" s="179"/>
      <c r="AB603" s="179"/>
      <c r="AC603" s="179"/>
      <c r="AD603" s="179"/>
      <c r="AE603" s="179"/>
      <c r="AF603" s="179"/>
      <c r="AG603" s="179"/>
      <c r="AH603" s="179"/>
      <c r="AI603" s="179"/>
      <c r="AJ603" s="179"/>
      <c r="AK603" s="179"/>
      <c r="AL603" s="179"/>
      <c r="AM603" s="179"/>
      <c r="AN603" s="179"/>
      <c r="AO603" s="179"/>
    </row>
    <row r="604" spans="1:41" x14ac:dyDescent="0.2">
      <c r="A604" s="18"/>
      <c r="B604" s="250"/>
      <c r="C604" s="19"/>
      <c r="D604" s="427" t="str">
        <f t="shared" si="46"/>
        <v/>
      </c>
      <c r="E604" s="434">
        <v>602</v>
      </c>
      <c r="F604" s="429">
        <f>Berechnung!Y610</f>
        <v>2</v>
      </c>
      <c r="G604" s="435" t="s">
        <v>396</v>
      </c>
      <c r="H604" s="458" t="s">
        <v>389</v>
      </c>
      <c r="I604" s="459" t="s">
        <v>393</v>
      </c>
      <c r="J604" s="7">
        <f t="shared" si="43"/>
        <v>0</v>
      </c>
      <c r="K604" s="356" t="e">
        <f t="shared" si="44"/>
        <v>#N/A</v>
      </c>
      <c r="L604" s="180" t="b">
        <f t="shared" si="45"/>
        <v>1</v>
      </c>
      <c r="M604" s="433"/>
      <c r="N604" s="179"/>
      <c r="O604" s="179"/>
      <c r="P604" s="179"/>
      <c r="Q604" s="179"/>
      <c r="R604" s="179"/>
      <c r="S604" s="179"/>
      <c r="T604" s="179"/>
      <c r="U604" s="179"/>
      <c r="V604" s="179"/>
      <c r="W604" s="179"/>
      <c r="X604" s="179"/>
      <c r="Y604" s="179"/>
      <c r="Z604" s="179"/>
      <c r="AA604" s="179"/>
      <c r="AB604" s="179"/>
      <c r="AC604" s="179"/>
      <c r="AD604" s="179"/>
      <c r="AE604" s="179"/>
      <c r="AF604" s="179"/>
      <c r="AG604" s="179"/>
      <c r="AH604" s="179"/>
      <c r="AI604" s="179"/>
      <c r="AJ604" s="179"/>
      <c r="AK604" s="179"/>
      <c r="AL604" s="179"/>
      <c r="AM604" s="179"/>
      <c r="AN604" s="179"/>
      <c r="AO604" s="179"/>
    </row>
    <row r="605" spans="1:41" x14ac:dyDescent="0.2">
      <c r="A605" s="18"/>
      <c r="B605" s="250"/>
      <c r="C605" s="19"/>
      <c r="D605" s="427" t="str">
        <f t="shared" si="46"/>
        <v/>
      </c>
      <c r="E605" s="428">
        <v>603</v>
      </c>
      <c r="F605" s="429">
        <f>Berechnung!Y611</f>
        <v>2</v>
      </c>
      <c r="G605" s="435" t="s">
        <v>396</v>
      </c>
      <c r="H605" s="458" t="s">
        <v>389</v>
      </c>
      <c r="I605" s="459" t="s">
        <v>933</v>
      </c>
      <c r="J605" s="7">
        <f t="shared" si="43"/>
        <v>0</v>
      </c>
      <c r="K605" s="356" t="e">
        <f t="shared" si="44"/>
        <v>#N/A</v>
      </c>
      <c r="L605" s="180" t="b">
        <f t="shared" si="45"/>
        <v>1</v>
      </c>
      <c r="M605" s="433"/>
      <c r="N605" s="179"/>
      <c r="O605" s="179"/>
      <c r="P605" s="179"/>
      <c r="Q605" s="179"/>
      <c r="R605" s="179"/>
      <c r="S605" s="179"/>
      <c r="T605" s="179"/>
      <c r="U605" s="179"/>
      <c r="V605" s="179"/>
      <c r="W605" s="179"/>
      <c r="X605" s="179"/>
      <c r="Y605" s="179"/>
      <c r="Z605" s="179"/>
      <c r="AA605" s="179"/>
      <c r="AB605" s="179"/>
      <c r="AC605" s="179"/>
      <c r="AD605" s="179"/>
      <c r="AE605" s="179"/>
      <c r="AF605" s="179"/>
      <c r="AG605" s="179"/>
      <c r="AH605" s="179"/>
      <c r="AI605" s="179"/>
      <c r="AJ605" s="179"/>
      <c r="AK605" s="179"/>
      <c r="AL605" s="179"/>
      <c r="AM605" s="179"/>
      <c r="AN605" s="179"/>
      <c r="AO605" s="179"/>
    </row>
    <row r="606" spans="1:41" x14ac:dyDescent="0.2">
      <c r="A606" s="18"/>
      <c r="B606" s="250"/>
      <c r="C606" s="19"/>
      <c r="D606" s="427" t="str">
        <f t="shared" si="46"/>
        <v/>
      </c>
      <c r="E606" s="434">
        <v>604</v>
      </c>
      <c r="F606" s="429">
        <f>Berechnung!Y612</f>
        <v>1</v>
      </c>
      <c r="G606" s="435" t="s">
        <v>396</v>
      </c>
      <c r="H606" s="458" t="s">
        <v>389</v>
      </c>
      <c r="I606" s="459" t="s">
        <v>394</v>
      </c>
      <c r="J606" s="7">
        <f t="shared" si="43"/>
        <v>0</v>
      </c>
      <c r="K606" s="356" t="e">
        <f t="shared" si="44"/>
        <v>#N/A</v>
      </c>
      <c r="L606" s="180" t="b">
        <f t="shared" si="45"/>
        <v>1</v>
      </c>
      <c r="M606" s="433"/>
      <c r="N606" s="179"/>
      <c r="O606" s="179"/>
      <c r="P606" s="179"/>
      <c r="Q606" s="179"/>
      <c r="R606" s="179"/>
      <c r="S606" s="179"/>
      <c r="T606" s="179"/>
      <c r="U606" s="179"/>
      <c r="V606" s="179"/>
      <c r="W606" s="179"/>
      <c r="X606" s="179"/>
      <c r="Y606" s="179"/>
      <c r="Z606" s="179"/>
      <c r="AA606" s="179"/>
      <c r="AB606" s="179"/>
      <c r="AC606" s="179"/>
      <c r="AD606" s="179"/>
      <c r="AE606" s="179"/>
      <c r="AF606" s="179"/>
      <c r="AG606" s="179"/>
      <c r="AH606" s="179"/>
      <c r="AI606" s="179"/>
      <c r="AJ606" s="179"/>
      <c r="AK606" s="179"/>
      <c r="AL606" s="179"/>
      <c r="AM606" s="179"/>
      <c r="AN606" s="179"/>
      <c r="AO606" s="179"/>
    </row>
    <row r="607" spans="1:41" x14ac:dyDescent="0.2">
      <c r="A607" s="18"/>
      <c r="B607" s="250"/>
      <c r="C607" s="19"/>
      <c r="D607" s="427" t="str">
        <f t="shared" si="46"/>
        <v/>
      </c>
      <c r="E607" s="428">
        <v>605</v>
      </c>
      <c r="F607" s="429">
        <f>Berechnung!Y613</f>
        <v>1</v>
      </c>
      <c r="G607" s="435" t="s">
        <v>396</v>
      </c>
      <c r="H607" s="458" t="s">
        <v>389</v>
      </c>
      <c r="I607" s="459" t="s">
        <v>945</v>
      </c>
      <c r="J607" s="7">
        <f t="shared" si="43"/>
        <v>0</v>
      </c>
      <c r="K607" s="356" t="e">
        <f t="shared" si="44"/>
        <v>#N/A</v>
      </c>
      <c r="L607" s="180" t="b">
        <f t="shared" si="45"/>
        <v>1</v>
      </c>
      <c r="M607" s="433"/>
      <c r="N607" s="179"/>
      <c r="O607" s="179"/>
      <c r="P607" s="179"/>
      <c r="Q607" s="179"/>
      <c r="R607" s="179"/>
      <c r="S607" s="179"/>
      <c r="T607" s="179"/>
      <c r="U607" s="179"/>
      <c r="V607" s="179"/>
      <c r="W607" s="179"/>
      <c r="X607" s="179"/>
      <c r="Y607" s="179"/>
      <c r="Z607" s="179"/>
      <c r="AA607" s="179"/>
      <c r="AB607" s="179"/>
      <c r="AC607" s="179"/>
      <c r="AD607" s="179"/>
      <c r="AE607" s="179"/>
      <c r="AF607" s="179"/>
      <c r="AG607" s="179"/>
      <c r="AH607" s="179"/>
      <c r="AI607" s="179"/>
      <c r="AJ607" s="179"/>
      <c r="AK607" s="179"/>
      <c r="AL607" s="179"/>
      <c r="AM607" s="179"/>
      <c r="AN607" s="179"/>
      <c r="AO607" s="179"/>
    </row>
    <row r="608" spans="1:41" x14ac:dyDescent="0.2">
      <c r="A608" s="18"/>
      <c r="B608" s="250"/>
      <c r="C608" s="19"/>
      <c r="D608" s="427" t="str">
        <f t="shared" si="46"/>
        <v/>
      </c>
      <c r="E608" s="434">
        <v>606</v>
      </c>
      <c r="F608" s="429">
        <f>Berechnung!Y614</f>
        <v>1</v>
      </c>
      <c r="G608" s="435" t="s">
        <v>396</v>
      </c>
      <c r="H608" s="458" t="s">
        <v>389</v>
      </c>
      <c r="I608" s="459" t="s">
        <v>395</v>
      </c>
      <c r="J608" s="7">
        <f t="shared" si="43"/>
        <v>0</v>
      </c>
      <c r="K608" s="356" t="e">
        <f t="shared" si="44"/>
        <v>#N/A</v>
      </c>
      <c r="L608" s="180" t="b">
        <f t="shared" si="45"/>
        <v>1</v>
      </c>
      <c r="M608" s="433"/>
      <c r="N608" s="179"/>
      <c r="O608" s="179"/>
      <c r="P608" s="179"/>
      <c r="Q608" s="179"/>
      <c r="R608" s="179"/>
      <c r="S608" s="179"/>
      <c r="T608" s="179"/>
      <c r="U608" s="179"/>
      <c r="V608" s="179"/>
      <c r="W608" s="179"/>
      <c r="X608" s="179"/>
      <c r="Y608" s="179"/>
      <c r="Z608" s="179"/>
      <c r="AA608" s="179"/>
      <c r="AB608" s="179"/>
      <c r="AC608" s="179"/>
      <c r="AD608" s="179"/>
      <c r="AE608" s="179"/>
      <c r="AF608" s="179"/>
      <c r="AG608" s="179"/>
      <c r="AH608" s="179"/>
      <c r="AI608" s="179"/>
      <c r="AJ608" s="179"/>
      <c r="AK608" s="179"/>
      <c r="AL608" s="179"/>
      <c r="AM608" s="179"/>
      <c r="AN608" s="179"/>
      <c r="AO608" s="179"/>
    </row>
    <row r="609" spans="1:41" x14ac:dyDescent="0.2">
      <c r="A609" s="18"/>
      <c r="B609" s="250"/>
      <c r="C609" s="19"/>
      <c r="D609" s="427" t="str">
        <f t="shared" si="46"/>
        <v/>
      </c>
      <c r="E609" s="428">
        <v>607</v>
      </c>
      <c r="F609" s="429">
        <f>Berechnung!Y615</f>
        <v>1</v>
      </c>
      <c r="G609" s="435" t="s">
        <v>396</v>
      </c>
      <c r="H609" s="458" t="s">
        <v>389</v>
      </c>
      <c r="I609" s="459" t="s">
        <v>930</v>
      </c>
      <c r="J609" s="7">
        <f t="shared" si="43"/>
        <v>0</v>
      </c>
      <c r="K609" s="356" t="e">
        <f t="shared" si="44"/>
        <v>#N/A</v>
      </c>
      <c r="L609" s="180" t="b">
        <f t="shared" si="45"/>
        <v>1</v>
      </c>
      <c r="M609" s="433"/>
      <c r="N609" s="179"/>
      <c r="O609" s="179"/>
      <c r="P609" s="179"/>
      <c r="Q609" s="179"/>
      <c r="R609" s="179"/>
      <c r="S609" s="179"/>
      <c r="T609" s="179"/>
      <c r="U609" s="179"/>
      <c r="V609" s="179"/>
      <c r="W609" s="179"/>
      <c r="X609" s="179"/>
      <c r="Y609" s="179"/>
      <c r="Z609" s="179"/>
      <c r="AA609" s="179"/>
      <c r="AB609" s="179"/>
      <c r="AC609" s="179"/>
      <c r="AD609" s="179"/>
      <c r="AE609" s="179"/>
      <c r="AF609" s="179"/>
      <c r="AG609" s="179"/>
      <c r="AH609" s="179"/>
      <c r="AI609" s="179"/>
      <c r="AJ609" s="179"/>
      <c r="AK609" s="179"/>
      <c r="AL609" s="179"/>
      <c r="AM609" s="179"/>
      <c r="AN609" s="179"/>
      <c r="AO609" s="179"/>
    </row>
    <row r="610" spans="1:41" x14ac:dyDescent="0.2">
      <c r="A610" s="18"/>
      <c r="B610" s="250"/>
      <c r="C610" s="19"/>
      <c r="D610" s="427" t="str">
        <f t="shared" si="46"/>
        <v/>
      </c>
      <c r="E610" s="434">
        <v>608</v>
      </c>
      <c r="F610" s="429">
        <f>Berechnung!Y616</f>
        <v>1</v>
      </c>
      <c r="G610" s="435" t="s">
        <v>396</v>
      </c>
      <c r="H610" s="458" t="s">
        <v>389</v>
      </c>
      <c r="I610" s="459" t="s">
        <v>931</v>
      </c>
      <c r="J610" s="7">
        <f t="shared" si="43"/>
        <v>0</v>
      </c>
      <c r="K610" s="356" t="e">
        <f t="shared" si="44"/>
        <v>#N/A</v>
      </c>
      <c r="L610" s="180" t="b">
        <f t="shared" si="45"/>
        <v>1</v>
      </c>
      <c r="M610" s="433"/>
      <c r="N610" s="179"/>
      <c r="O610" s="179"/>
      <c r="P610" s="179"/>
      <c r="Q610" s="179"/>
      <c r="R610" s="179"/>
      <c r="S610" s="179"/>
      <c r="T610" s="179"/>
      <c r="U610" s="179"/>
      <c r="V610" s="179"/>
      <c r="W610" s="179"/>
      <c r="X610" s="179"/>
      <c r="Y610" s="179"/>
      <c r="Z610" s="179"/>
      <c r="AA610" s="179"/>
      <c r="AB610" s="179"/>
      <c r="AC610" s="179"/>
      <c r="AD610" s="179"/>
      <c r="AE610" s="179"/>
      <c r="AF610" s="179"/>
      <c r="AG610" s="179"/>
      <c r="AH610" s="179"/>
      <c r="AI610" s="179"/>
      <c r="AJ610" s="179"/>
      <c r="AK610" s="179"/>
      <c r="AL610" s="179"/>
      <c r="AM610" s="179"/>
      <c r="AN610" s="179"/>
      <c r="AO610" s="179"/>
    </row>
    <row r="611" spans="1:41" x14ac:dyDescent="0.2">
      <c r="A611" s="18"/>
      <c r="B611" s="250"/>
      <c r="C611" s="19"/>
      <c r="D611" s="427" t="str">
        <f t="shared" si="46"/>
        <v/>
      </c>
      <c r="E611" s="428">
        <v>609</v>
      </c>
      <c r="F611" s="429">
        <f>Berechnung!Y617</f>
        <v>0.5</v>
      </c>
      <c r="G611" s="435" t="s">
        <v>396</v>
      </c>
      <c r="H611" s="458" t="s">
        <v>389</v>
      </c>
      <c r="I611" s="459" t="s">
        <v>934</v>
      </c>
      <c r="J611" s="7">
        <f t="shared" si="43"/>
        <v>0</v>
      </c>
      <c r="K611" s="356" t="e">
        <f t="shared" si="44"/>
        <v>#N/A</v>
      </c>
      <c r="L611" s="180" t="b">
        <f t="shared" si="45"/>
        <v>1</v>
      </c>
      <c r="M611" s="433"/>
      <c r="N611" s="179"/>
      <c r="O611" s="179"/>
      <c r="P611" s="179"/>
      <c r="Q611" s="179"/>
      <c r="R611" s="179"/>
      <c r="S611" s="179"/>
      <c r="T611" s="179"/>
      <c r="U611" s="179"/>
      <c r="V611" s="179"/>
      <c r="W611" s="179"/>
      <c r="X611" s="179"/>
      <c r="Y611" s="179"/>
      <c r="Z611" s="179"/>
      <c r="AA611" s="179"/>
      <c r="AB611" s="179"/>
      <c r="AC611" s="179"/>
      <c r="AD611" s="179"/>
      <c r="AE611" s="179"/>
      <c r="AF611" s="179"/>
      <c r="AG611" s="179"/>
      <c r="AH611" s="179"/>
      <c r="AI611" s="179"/>
      <c r="AJ611" s="179"/>
      <c r="AK611" s="179"/>
      <c r="AL611" s="179"/>
      <c r="AM611" s="179"/>
      <c r="AN611" s="179"/>
      <c r="AO611" s="179"/>
    </row>
    <row r="612" spans="1:41" x14ac:dyDescent="0.2">
      <c r="A612" s="18"/>
      <c r="B612" s="250"/>
      <c r="C612" s="19"/>
      <c r="D612" s="427" t="str">
        <f t="shared" si="46"/>
        <v/>
      </c>
      <c r="E612" s="434">
        <v>610</v>
      </c>
      <c r="F612" s="429">
        <f>Berechnung!Y618</f>
        <v>4</v>
      </c>
      <c r="G612" s="435" t="s">
        <v>396</v>
      </c>
      <c r="H612" s="458" t="s">
        <v>389</v>
      </c>
      <c r="I612" s="459" t="s">
        <v>397</v>
      </c>
      <c r="J612" s="7">
        <f t="shared" si="43"/>
        <v>0</v>
      </c>
      <c r="K612" s="356" t="e">
        <f t="shared" si="44"/>
        <v>#N/A</v>
      </c>
      <c r="L612" s="180" t="b">
        <f t="shared" si="45"/>
        <v>1</v>
      </c>
      <c r="M612" s="433"/>
      <c r="N612" s="179"/>
      <c r="O612" s="179"/>
      <c r="P612" s="179"/>
      <c r="Q612" s="179"/>
      <c r="R612" s="179"/>
      <c r="S612" s="179"/>
      <c r="T612" s="179"/>
      <c r="U612" s="179"/>
      <c r="V612" s="179"/>
      <c r="W612" s="179"/>
      <c r="X612" s="179"/>
      <c r="Y612" s="179"/>
      <c r="Z612" s="179"/>
      <c r="AA612" s="179"/>
      <c r="AB612" s="179"/>
      <c r="AC612" s="179"/>
      <c r="AD612" s="179"/>
      <c r="AE612" s="179"/>
      <c r="AF612" s="179"/>
      <c r="AG612" s="179"/>
      <c r="AH612" s="179"/>
      <c r="AI612" s="179"/>
      <c r="AJ612" s="179"/>
      <c r="AK612" s="179"/>
      <c r="AL612" s="179"/>
      <c r="AM612" s="179"/>
      <c r="AN612" s="179"/>
      <c r="AO612" s="179"/>
    </row>
    <row r="613" spans="1:41" x14ac:dyDescent="0.2">
      <c r="A613" s="18"/>
      <c r="B613" s="250"/>
      <c r="C613" s="19"/>
      <c r="D613" s="427" t="str">
        <f t="shared" si="46"/>
        <v/>
      </c>
      <c r="E613" s="428">
        <v>611</v>
      </c>
      <c r="F613" s="429">
        <f>Berechnung!Y619</f>
        <v>1</v>
      </c>
      <c r="G613" s="435" t="s">
        <v>396</v>
      </c>
      <c r="H613" s="458" t="s">
        <v>389</v>
      </c>
      <c r="I613" s="459" t="s">
        <v>935</v>
      </c>
      <c r="J613" s="7">
        <f t="shared" si="43"/>
        <v>0</v>
      </c>
      <c r="K613" s="356" t="e">
        <f t="shared" si="44"/>
        <v>#N/A</v>
      </c>
      <c r="L613" s="180" t="b">
        <f t="shared" si="45"/>
        <v>1</v>
      </c>
      <c r="M613" s="433"/>
      <c r="N613" s="179"/>
      <c r="O613" s="179"/>
      <c r="P613" s="179"/>
      <c r="Q613" s="179"/>
      <c r="R613" s="179"/>
      <c r="S613" s="179"/>
      <c r="T613" s="179"/>
      <c r="U613" s="179"/>
      <c r="V613" s="179"/>
      <c r="W613" s="179"/>
      <c r="X613" s="179"/>
      <c r="Y613" s="179"/>
      <c r="Z613" s="179"/>
      <c r="AA613" s="179"/>
      <c r="AB613" s="179"/>
      <c r="AC613" s="179"/>
      <c r="AD613" s="179"/>
      <c r="AE613" s="179"/>
      <c r="AF613" s="179"/>
      <c r="AG613" s="179"/>
      <c r="AH613" s="179"/>
      <c r="AI613" s="179"/>
      <c r="AJ613" s="179"/>
      <c r="AK613" s="179"/>
      <c r="AL613" s="179"/>
      <c r="AM613" s="179"/>
      <c r="AN613" s="179"/>
      <c r="AO613" s="179"/>
    </row>
    <row r="614" spans="1:41" x14ac:dyDescent="0.2">
      <c r="A614" s="18"/>
      <c r="B614" s="250"/>
      <c r="C614" s="19"/>
      <c r="D614" s="427" t="str">
        <f t="shared" si="46"/>
        <v/>
      </c>
      <c r="E614" s="434">
        <v>612</v>
      </c>
      <c r="F614" s="429">
        <f>Berechnung!Y620</f>
        <v>2</v>
      </c>
      <c r="G614" s="435" t="s">
        <v>396</v>
      </c>
      <c r="H614" s="458" t="s">
        <v>389</v>
      </c>
      <c r="I614" s="459" t="s">
        <v>398</v>
      </c>
      <c r="J614" s="7">
        <f t="shared" si="43"/>
        <v>0</v>
      </c>
      <c r="K614" s="356" t="e">
        <f t="shared" si="44"/>
        <v>#N/A</v>
      </c>
      <c r="L614" s="180" t="b">
        <f t="shared" si="45"/>
        <v>1</v>
      </c>
      <c r="M614" s="433"/>
      <c r="N614" s="179"/>
      <c r="O614" s="179"/>
      <c r="P614" s="179"/>
      <c r="Q614" s="179"/>
      <c r="R614" s="179"/>
      <c r="S614" s="179"/>
      <c r="T614" s="179"/>
      <c r="U614" s="179"/>
      <c r="V614" s="179"/>
      <c r="W614" s="179"/>
      <c r="X614" s="179"/>
      <c r="Y614" s="179"/>
      <c r="Z614" s="179"/>
      <c r="AA614" s="179"/>
      <c r="AB614" s="179"/>
      <c r="AC614" s="179"/>
      <c r="AD614" s="179"/>
      <c r="AE614" s="179"/>
      <c r="AF614" s="179"/>
      <c r="AG614" s="179"/>
      <c r="AH614" s="179"/>
      <c r="AI614" s="179"/>
      <c r="AJ614" s="179"/>
      <c r="AK614" s="179"/>
      <c r="AL614" s="179"/>
      <c r="AM614" s="179"/>
      <c r="AN614" s="179"/>
      <c r="AO614" s="179"/>
    </row>
    <row r="615" spans="1:41" x14ac:dyDescent="0.2">
      <c r="A615" s="18"/>
      <c r="B615" s="250"/>
      <c r="C615" s="19"/>
      <c r="D615" s="427" t="str">
        <f t="shared" si="46"/>
        <v/>
      </c>
      <c r="E615" s="428">
        <v>613</v>
      </c>
      <c r="F615" s="429">
        <f>Berechnung!Y621</f>
        <v>1</v>
      </c>
      <c r="G615" s="435" t="s">
        <v>396</v>
      </c>
      <c r="H615" s="458" t="s">
        <v>389</v>
      </c>
      <c r="I615" s="459" t="s">
        <v>936</v>
      </c>
      <c r="J615" s="7">
        <f t="shared" si="43"/>
        <v>0</v>
      </c>
      <c r="K615" s="356" t="e">
        <f t="shared" si="44"/>
        <v>#N/A</v>
      </c>
      <c r="L615" s="180" t="b">
        <f t="shared" si="45"/>
        <v>1</v>
      </c>
      <c r="M615" s="433"/>
      <c r="N615" s="179"/>
      <c r="O615" s="179"/>
      <c r="P615" s="179"/>
      <c r="Q615" s="179"/>
      <c r="R615" s="179"/>
      <c r="S615" s="179"/>
      <c r="T615" s="179"/>
      <c r="U615" s="179"/>
      <c r="V615" s="179"/>
      <c r="W615" s="179"/>
      <c r="X615" s="179"/>
      <c r="Y615" s="179"/>
      <c r="Z615" s="179"/>
      <c r="AA615" s="179"/>
      <c r="AB615" s="179"/>
      <c r="AC615" s="179"/>
      <c r="AD615" s="179"/>
      <c r="AE615" s="179"/>
      <c r="AF615" s="179"/>
      <c r="AG615" s="179"/>
      <c r="AH615" s="179"/>
      <c r="AI615" s="179"/>
      <c r="AJ615" s="179"/>
      <c r="AK615" s="179"/>
      <c r="AL615" s="179"/>
      <c r="AM615" s="179"/>
      <c r="AN615" s="179"/>
      <c r="AO615" s="179"/>
    </row>
    <row r="616" spans="1:41" x14ac:dyDescent="0.2">
      <c r="A616" s="18"/>
      <c r="B616" s="250"/>
      <c r="C616" s="19"/>
      <c r="D616" s="427" t="str">
        <f t="shared" si="46"/>
        <v/>
      </c>
      <c r="E616" s="434">
        <v>614</v>
      </c>
      <c r="F616" s="429">
        <f>Berechnung!Y622</f>
        <v>1</v>
      </c>
      <c r="G616" s="435" t="s">
        <v>396</v>
      </c>
      <c r="H616" s="458" t="s">
        <v>389</v>
      </c>
      <c r="I616" s="459" t="s">
        <v>937</v>
      </c>
      <c r="J616" s="7">
        <f t="shared" si="43"/>
        <v>0</v>
      </c>
      <c r="K616" s="356" t="e">
        <f t="shared" si="44"/>
        <v>#N/A</v>
      </c>
      <c r="L616" s="180" t="b">
        <f t="shared" si="45"/>
        <v>1</v>
      </c>
      <c r="M616" s="433"/>
      <c r="N616" s="179"/>
      <c r="O616" s="179"/>
      <c r="P616" s="179"/>
      <c r="Q616" s="179"/>
      <c r="R616" s="179"/>
      <c r="S616" s="179"/>
      <c r="T616" s="179"/>
      <c r="U616" s="179"/>
      <c r="V616" s="179"/>
      <c r="W616" s="179"/>
      <c r="X616" s="179"/>
      <c r="Y616" s="179"/>
      <c r="Z616" s="179"/>
      <c r="AA616" s="179"/>
      <c r="AB616" s="179"/>
      <c r="AC616" s="179"/>
      <c r="AD616" s="179"/>
      <c r="AE616" s="179"/>
      <c r="AF616" s="179"/>
      <c r="AG616" s="179"/>
      <c r="AH616" s="179"/>
      <c r="AI616" s="179"/>
      <c r="AJ616" s="179"/>
      <c r="AK616" s="179"/>
      <c r="AL616" s="179"/>
      <c r="AM616" s="179"/>
      <c r="AN616" s="179"/>
      <c r="AO616" s="179"/>
    </row>
    <row r="617" spans="1:41" x14ac:dyDescent="0.2">
      <c r="A617" s="18"/>
      <c r="B617" s="250"/>
      <c r="C617" s="19"/>
      <c r="D617" s="427" t="str">
        <f t="shared" si="46"/>
        <v/>
      </c>
      <c r="E617" s="428">
        <v>615</v>
      </c>
      <c r="F617" s="429">
        <f>Berechnung!Y623</f>
        <v>2</v>
      </c>
      <c r="G617" s="435" t="s">
        <v>940</v>
      </c>
      <c r="H617" s="458" t="s">
        <v>389</v>
      </c>
      <c r="I617" s="459" t="s">
        <v>1552</v>
      </c>
      <c r="J617" s="7">
        <f t="shared" si="43"/>
        <v>0</v>
      </c>
      <c r="K617" s="356" t="e">
        <f t="shared" si="44"/>
        <v>#N/A</v>
      </c>
      <c r="L617" s="180" t="b">
        <f t="shared" si="45"/>
        <v>1</v>
      </c>
      <c r="M617" s="433"/>
      <c r="N617" s="179"/>
      <c r="O617" s="179"/>
      <c r="P617" s="179"/>
      <c r="Q617" s="179"/>
      <c r="R617" s="179"/>
      <c r="S617" s="179"/>
      <c r="T617" s="179"/>
      <c r="U617" s="179"/>
      <c r="V617" s="179"/>
      <c r="W617" s="179"/>
      <c r="X617" s="179"/>
      <c r="Y617" s="179"/>
      <c r="Z617" s="179"/>
      <c r="AA617" s="179"/>
      <c r="AB617" s="179"/>
      <c r="AC617" s="179"/>
      <c r="AD617" s="179"/>
      <c r="AE617" s="179"/>
      <c r="AF617" s="179"/>
      <c r="AG617" s="179"/>
      <c r="AH617" s="179"/>
      <c r="AI617" s="179"/>
      <c r="AJ617" s="179"/>
      <c r="AK617" s="179"/>
      <c r="AL617" s="179"/>
      <c r="AM617" s="179"/>
      <c r="AN617" s="179"/>
      <c r="AO617" s="179"/>
    </row>
    <row r="618" spans="1:41" x14ac:dyDescent="0.2">
      <c r="A618" s="18"/>
      <c r="B618" s="250"/>
      <c r="C618" s="19"/>
      <c r="D618" s="427" t="str">
        <f t="shared" si="46"/>
        <v/>
      </c>
      <c r="E618" s="434">
        <v>616</v>
      </c>
      <c r="F618" s="429">
        <f>Berechnung!Y624</f>
        <v>1</v>
      </c>
      <c r="G618" s="435" t="s">
        <v>403</v>
      </c>
      <c r="H618" s="458" t="s">
        <v>389</v>
      </c>
      <c r="I618" s="459" t="s">
        <v>399</v>
      </c>
      <c r="J618" s="7">
        <f t="shared" si="43"/>
        <v>0</v>
      </c>
      <c r="K618" s="356" t="e">
        <f t="shared" si="44"/>
        <v>#N/A</v>
      </c>
      <c r="L618" s="180" t="b">
        <f t="shared" si="45"/>
        <v>1</v>
      </c>
      <c r="M618" s="433"/>
      <c r="N618" s="179"/>
      <c r="O618" s="179"/>
      <c r="P618" s="179"/>
      <c r="Q618" s="179"/>
      <c r="R618" s="179"/>
      <c r="S618" s="179"/>
      <c r="T618" s="179"/>
      <c r="U618" s="179"/>
      <c r="V618" s="179"/>
      <c r="W618" s="179"/>
      <c r="X618" s="179"/>
      <c r="Y618" s="179"/>
      <c r="Z618" s="179"/>
      <c r="AA618" s="179"/>
      <c r="AB618" s="179"/>
      <c r="AC618" s="179"/>
      <c r="AD618" s="179"/>
      <c r="AE618" s="179"/>
      <c r="AF618" s="179"/>
      <c r="AG618" s="179"/>
      <c r="AH618" s="179"/>
      <c r="AI618" s="179"/>
      <c r="AJ618" s="179"/>
      <c r="AK618" s="179"/>
      <c r="AL618" s="179"/>
      <c r="AM618" s="179"/>
      <c r="AN618" s="179"/>
      <c r="AO618" s="179"/>
    </row>
    <row r="619" spans="1:41" x14ac:dyDescent="0.2">
      <c r="A619" s="18"/>
      <c r="B619" s="250"/>
      <c r="C619" s="19"/>
      <c r="D619" s="427" t="str">
        <f t="shared" si="46"/>
        <v/>
      </c>
      <c r="E619" s="428">
        <v>617</v>
      </c>
      <c r="F619" s="429">
        <f>Berechnung!Y625</f>
        <v>1</v>
      </c>
      <c r="G619" s="435" t="s">
        <v>403</v>
      </c>
      <c r="H619" s="458" t="s">
        <v>389</v>
      </c>
      <c r="I619" s="459" t="s">
        <v>400</v>
      </c>
      <c r="J619" s="7">
        <f t="shared" si="43"/>
        <v>0</v>
      </c>
      <c r="K619" s="356" t="e">
        <f t="shared" si="44"/>
        <v>#N/A</v>
      </c>
      <c r="L619" s="180" t="b">
        <f t="shared" si="45"/>
        <v>1</v>
      </c>
      <c r="M619" s="433"/>
      <c r="N619" s="179"/>
      <c r="O619" s="179"/>
      <c r="P619" s="179"/>
      <c r="Q619" s="179"/>
      <c r="R619" s="179"/>
      <c r="S619" s="179"/>
      <c r="T619" s="179"/>
      <c r="U619" s="179"/>
      <c r="V619" s="179"/>
      <c r="W619" s="179"/>
      <c r="X619" s="179"/>
      <c r="Y619" s="179"/>
      <c r="Z619" s="179"/>
      <c r="AA619" s="179"/>
      <c r="AB619" s="179"/>
      <c r="AC619" s="179"/>
      <c r="AD619" s="179"/>
      <c r="AE619" s="179"/>
      <c r="AF619" s="179"/>
      <c r="AG619" s="179"/>
      <c r="AH619" s="179"/>
      <c r="AI619" s="179"/>
      <c r="AJ619" s="179"/>
      <c r="AK619" s="179"/>
      <c r="AL619" s="179"/>
      <c r="AM619" s="179"/>
      <c r="AN619" s="179"/>
      <c r="AO619" s="179"/>
    </row>
    <row r="620" spans="1:41" x14ac:dyDescent="0.2">
      <c r="A620" s="18"/>
      <c r="B620" s="250"/>
      <c r="C620" s="19"/>
      <c r="D620" s="427" t="str">
        <f t="shared" si="46"/>
        <v/>
      </c>
      <c r="E620" s="434">
        <v>618</v>
      </c>
      <c r="F620" s="429">
        <f>Berechnung!Y626</f>
        <v>0.5</v>
      </c>
      <c r="G620" s="435" t="s">
        <v>403</v>
      </c>
      <c r="H620" s="458" t="s">
        <v>389</v>
      </c>
      <c r="I620" s="459" t="s">
        <v>944</v>
      </c>
      <c r="J620" s="7">
        <f t="shared" si="43"/>
        <v>0</v>
      </c>
      <c r="K620" s="356" t="e">
        <f t="shared" si="44"/>
        <v>#N/A</v>
      </c>
      <c r="L620" s="180" t="b">
        <f t="shared" si="45"/>
        <v>1</v>
      </c>
      <c r="M620" s="433"/>
      <c r="N620" s="179"/>
      <c r="O620" s="179"/>
      <c r="P620" s="179"/>
      <c r="Q620" s="179"/>
      <c r="R620" s="179"/>
      <c r="S620" s="179"/>
      <c r="T620" s="179"/>
      <c r="U620" s="179"/>
      <c r="V620" s="179"/>
      <c r="W620" s="179"/>
      <c r="X620" s="179"/>
      <c r="Y620" s="179"/>
      <c r="Z620" s="179"/>
      <c r="AA620" s="179"/>
      <c r="AB620" s="179"/>
      <c r="AC620" s="179"/>
      <c r="AD620" s="179"/>
      <c r="AE620" s="179"/>
      <c r="AF620" s="179"/>
      <c r="AG620" s="179"/>
      <c r="AH620" s="179"/>
      <c r="AI620" s="179"/>
      <c r="AJ620" s="179"/>
      <c r="AK620" s="179"/>
      <c r="AL620" s="179"/>
      <c r="AM620" s="179"/>
      <c r="AN620" s="179"/>
      <c r="AO620" s="179"/>
    </row>
    <row r="621" spans="1:41" x14ac:dyDescent="0.2">
      <c r="A621" s="18"/>
      <c r="B621" s="250"/>
      <c r="C621" s="19"/>
      <c r="D621" s="427" t="str">
        <f t="shared" si="46"/>
        <v/>
      </c>
      <c r="E621" s="428">
        <v>619</v>
      </c>
      <c r="F621" s="429">
        <f>Berechnung!Y627</f>
        <v>1</v>
      </c>
      <c r="G621" s="435" t="s">
        <v>403</v>
      </c>
      <c r="H621" s="458" t="s">
        <v>389</v>
      </c>
      <c r="I621" s="459" t="s">
        <v>401</v>
      </c>
      <c r="J621" s="7">
        <f t="shared" si="43"/>
        <v>0</v>
      </c>
      <c r="K621" s="356" t="e">
        <f t="shared" si="44"/>
        <v>#N/A</v>
      </c>
      <c r="L621" s="180" t="b">
        <f t="shared" si="45"/>
        <v>1</v>
      </c>
      <c r="M621" s="433"/>
      <c r="N621" s="179"/>
      <c r="O621" s="179"/>
      <c r="P621" s="179"/>
      <c r="Q621" s="179"/>
      <c r="R621" s="179"/>
      <c r="S621" s="179"/>
      <c r="T621" s="179"/>
      <c r="U621" s="179"/>
      <c r="V621" s="179"/>
      <c r="W621" s="179"/>
      <c r="X621" s="179"/>
      <c r="Y621" s="179"/>
      <c r="Z621" s="179"/>
      <c r="AA621" s="179"/>
      <c r="AB621" s="179"/>
      <c r="AC621" s="179"/>
      <c r="AD621" s="179"/>
      <c r="AE621" s="179"/>
      <c r="AF621" s="179"/>
      <c r="AG621" s="179"/>
      <c r="AH621" s="179"/>
      <c r="AI621" s="179"/>
      <c r="AJ621" s="179"/>
      <c r="AK621" s="179"/>
      <c r="AL621" s="179"/>
      <c r="AM621" s="179"/>
      <c r="AN621" s="179"/>
      <c r="AO621" s="179"/>
    </row>
    <row r="622" spans="1:41" x14ac:dyDescent="0.2">
      <c r="A622" s="18"/>
      <c r="B622" s="250"/>
      <c r="C622" s="19"/>
      <c r="D622" s="427" t="str">
        <f t="shared" si="46"/>
        <v/>
      </c>
      <c r="E622" s="434">
        <v>620</v>
      </c>
      <c r="F622" s="429">
        <f>Berechnung!Y628</f>
        <v>1</v>
      </c>
      <c r="G622" s="435" t="s">
        <v>408</v>
      </c>
      <c r="H622" s="460" t="s">
        <v>404</v>
      </c>
      <c r="I622" s="459" t="s">
        <v>939</v>
      </c>
      <c r="J622" s="7">
        <f t="shared" si="43"/>
        <v>0</v>
      </c>
      <c r="K622" s="356" t="e">
        <f t="shared" si="44"/>
        <v>#N/A</v>
      </c>
      <c r="L622" s="180" t="b">
        <f t="shared" si="45"/>
        <v>1</v>
      </c>
      <c r="M622" s="433"/>
      <c r="N622" s="179"/>
      <c r="O622" s="179"/>
      <c r="P622" s="179"/>
      <c r="Q622" s="179"/>
      <c r="R622" s="179"/>
      <c r="S622" s="179"/>
      <c r="T622" s="179"/>
      <c r="U622" s="179"/>
      <c r="V622" s="179"/>
      <c r="W622" s="179"/>
      <c r="X622" s="179"/>
      <c r="Y622" s="179"/>
      <c r="Z622" s="179"/>
      <c r="AA622" s="179"/>
      <c r="AB622" s="179"/>
      <c r="AC622" s="179"/>
      <c r="AD622" s="179"/>
      <c r="AE622" s="179"/>
      <c r="AF622" s="179"/>
      <c r="AG622" s="179"/>
      <c r="AH622" s="179"/>
      <c r="AI622" s="179"/>
      <c r="AJ622" s="179"/>
      <c r="AK622" s="179"/>
      <c r="AL622" s="179"/>
      <c r="AM622" s="179"/>
      <c r="AN622" s="179"/>
      <c r="AO622" s="179"/>
    </row>
    <row r="623" spans="1:41" x14ac:dyDescent="0.2">
      <c r="A623" s="18"/>
      <c r="B623" s="250"/>
      <c r="C623" s="19"/>
      <c r="D623" s="427" t="str">
        <f t="shared" si="46"/>
        <v/>
      </c>
      <c r="E623" s="428">
        <v>621</v>
      </c>
      <c r="F623" s="429">
        <f>Berechnung!Y629</f>
        <v>1</v>
      </c>
      <c r="G623" s="435" t="s">
        <v>406</v>
      </c>
      <c r="H623" s="460" t="s">
        <v>404</v>
      </c>
      <c r="I623" s="459" t="s">
        <v>941</v>
      </c>
      <c r="J623" s="7">
        <f t="shared" si="43"/>
        <v>0</v>
      </c>
      <c r="K623" s="356" t="e">
        <f t="shared" si="44"/>
        <v>#N/A</v>
      </c>
      <c r="L623" s="180" t="b">
        <f t="shared" si="45"/>
        <v>1</v>
      </c>
      <c r="M623" s="433"/>
      <c r="N623" s="179"/>
      <c r="O623" s="179"/>
      <c r="P623" s="179"/>
      <c r="Q623" s="179"/>
      <c r="R623" s="179"/>
      <c r="S623" s="179"/>
      <c r="T623" s="179"/>
      <c r="U623" s="179"/>
      <c r="V623" s="179"/>
      <c r="W623" s="179"/>
      <c r="X623" s="179"/>
      <c r="Y623" s="179"/>
      <c r="Z623" s="179"/>
      <c r="AA623" s="179"/>
      <c r="AB623" s="179"/>
      <c r="AC623" s="179"/>
      <c r="AD623" s="179"/>
      <c r="AE623" s="179"/>
      <c r="AF623" s="179"/>
      <c r="AG623" s="179"/>
      <c r="AH623" s="179"/>
      <c r="AI623" s="179"/>
      <c r="AJ623" s="179"/>
      <c r="AK623" s="179"/>
      <c r="AL623" s="179"/>
      <c r="AM623" s="179"/>
      <c r="AN623" s="179"/>
      <c r="AO623" s="179"/>
    </row>
    <row r="624" spans="1:41" x14ac:dyDescent="0.2">
      <c r="A624" s="18"/>
      <c r="B624" s="250"/>
      <c r="C624" s="19"/>
      <c r="D624" s="427" t="str">
        <f t="shared" si="46"/>
        <v/>
      </c>
      <c r="E624" s="434">
        <v>622</v>
      </c>
      <c r="F624" s="429">
        <f>Berechnung!Y630</f>
        <v>0.5</v>
      </c>
      <c r="G624" s="435"/>
      <c r="H624" s="460" t="s">
        <v>404</v>
      </c>
      <c r="I624" s="459" t="s">
        <v>402</v>
      </c>
      <c r="J624" s="7">
        <f t="shared" si="43"/>
        <v>0</v>
      </c>
      <c r="K624" s="356" t="e">
        <f t="shared" si="44"/>
        <v>#N/A</v>
      </c>
      <c r="L624" s="180" t="b">
        <f t="shared" si="45"/>
        <v>1</v>
      </c>
      <c r="M624" s="433"/>
      <c r="N624" s="179"/>
      <c r="O624" s="179"/>
      <c r="P624" s="179"/>
      <c r="Q624" s="179"/>
      <c r="R624" s="179"/>
      <c r="S624" s="179"/>
      <c r="T624" s="179"/>
      <c r="U624" s="179"/>
      <c r="V624" s="179"/>
      <c r="W624" s="179"/>
      <c r="X624" s="179"/>
      <c r="Y624" s="179"/>
      <c r="Z624" s="179"/>
      <c r="AA624" s="179"/>
      <c r="AB624" s="179"/>
      <c r="AC624" s="179"/>
      <c r="AD624" s="179"/>
      <c r="AE624" s="179"/>
      <c r="AF624" s="179"/>
      <c r="AG624" s="179"/>
      <c r="AH624" s="179"/>
      <c r="AI624" s="179"/>
      <c r="AJ624" s="179"/>
      <c r="AK624" s="179"/>
      <c r="AL624" s="179"/>
      <c r="AM624" s="179"/>
      <c r="AN624" s="179"/>
      <c r="AO624" s="179"/>
    </row>
    <row r="625" spans="1:41" x14ac:dyDescent="0.2">
      <c r="A625" s="18"/>
      <c r="B625" s="250"/>
      <c r="C625" s="19"/>
      <c r="D625" s="427" t="str">
        <f t="shared" si="46"/>
        <v/>
      </c>
      <c r="E625" s="428">
        <v>623</v>
      </c>
      <c r="F625" s="429">
        <f>Berechnung!Y631</f>
        <v>2</v>
      </c>
      <c r="G625" s="435" t="s">
        <v>408</v>
      </c>
      <c r="H625" s="461" t="s">
        <v>411</v>
      </c>
      <c r="I625" s="459" t="s">
        <v>942</v>
      </c>
      <c r="J625" s="7">
        <f t="shared" si="43"/>
        <v>0</v>
      </c>
      <c r="K625" s="356" t="e">
        <f t="shared" si="44"/>
        <v>#N/A</v>
      </c>
      <c r="L625" s="180" t="b">
        <f t="shared" si="45"/>
        <v>1</v>
      </c>
      <c r="M625" s="433"/>
      <c r="N625" s="179"/>
      <c r="O625" s="179"/>
      <c r="P625" s="179"/>
      <c r="Q625" s="179"/>
      <c r="R625" s="179"/>
      <c r="S625" s="179"/>
      <c r="T625" s="179"/>
      <c r="U625" s="179"/>
      <c r="V625" s="179"/>
      <c r="W625" s="179"/>
      <c r="X625" s="179"/>
      <c r="Y625" s="179"/>
      <c r="Z625" s="179"/>
      <c r="AA625" s="179"/>
      <c r="AB625" s="179"/>
      <c r="AC625" s="179"/>
      <c r="AD625" s="179"/>
      <c r="AE625" s="179"/>
      <c r="AF625" s="179"/>
      <c r="AG625" s="179"/>
      <c r="AH625" s="179"/>
      <c r="AI625" s="179"/>
      <c r="AJ625" s="179"/>
      <c r="AK625" s="179"/>
      <c r="AL625" s="179"/>
      <c r="AM625" s="179"/>
      <c r="AN625" s="179"/>
      <c r="AO625" s="179"/>
    </row>
    <row r="626" spans="1:41" x14ac:dyDescent="0.2">
      <c r="A626" s="18"/>
      <c r="B626" s="250"/>
      <c r="C626" s="19"/>
      <c r="D626" s="427" t="str">
        <f t="shared" si="46"/>
        <v/>
      </c>
      <c r="E626" s="434">
        <v>624</v>
      </c>
      <c r="F626" s="429">
        <f>Berechnung!Y632</f>
        <v>4</v>
      </c>
      <c r="G626" s="435" t="s">
        <v>408</v>
      </c>
      <c r="H626" s="461" t="s">
        <v>411</v>
      </c>
      <c r="I626" s="459" t="s">
        <v>943</v>
      </c>
      <c r="J626" s="7">
        <f t="shared" si="43"/>
        <v>0</v>
      </c>
      <c r="K626" s="356" t="e">
        <f t="shared" si="44"/>
        <v>#N/A</v>
      </c>
      <c r="L626" s="180" t="b">
        <f t="shared" si="45"/>
        <v>1</v>
      </c>
      <c r="M626" s="433"/>
      <c r="N626" s="179"/>
      <c r="O626" s="179"/>
      <c r="P626" s="179"/>
      <c r="Q626" s="179"/>
      <c r="R626" s="179"/>
      <c r="S626" s="179"/>
      <c r="T626" s="179"/>
      <c r="U626" s="179"/>
      <c r="V626" s="179"/>
      <c r="W626" s="179"/>
      <c r="X626" s="179"/>
      <c r="Y626" s="179"/>
      <c r="Z626" s="179"/>
      <c r="AA626" s="179"/>
      <c r="AB626" s="179"/>
      <c r="AC626" s="179"/>
      <c r="AD626" s="179"/>
      <c r="AE626" s="179"/>
      <c r="AF626" s="179"/>
      <c r="AG626" s="179"/>
      <c r="AH626" s="179"/>
      <c r="AI626" s="179"/>
      <c r="AJ626" s="179"/>
      <c r="AK626" s="179"/>
      <c r="AL626" s="179"/>
      <c r="AM626" s="179"/>
      <c r="AN626" s="179"/>
      <c r="AO626" s="179"/>
    </row>
    <row r="627" spans="1:41" x14ac:dyDescent="0.2">
      <c r="A627" s="18"/>
      <c r="B627" s="250"/>
      <c r="C627" s="19"/>
      <c r="D627" s="427" t="str">
        <f t="shared" si="46"/>
        <v/>
      </c>
      <c r="E627" s="428">
        <v>625</v>
      </c>
      <c r="F627" s="429">
        <f>Berechnung!Y633</f>
        <v>2</v>
      </c>
      <c r="G627" s="435" t="s">
        <v>408</v>
      </c>
      <c r="H627" s="461" t="s">
        <v>411</v>
      </c>
      <c r="I627" s="462" t="s">
        <v>407</v>
      </c>
      <c r="J627" s="7">
        <f t="shared" si="43"/>
        <v>0</v>
      </c>
      <c r="K627" s="356" t="e">
        <f t="shared" si="44"/>
        <v>#N/A</v>
      </c>
      <c r="L627" s="180" t="b">
        <f t="shared" si="45"/>
        <v>1</v>
      </c>
      <c r="M627" s="433"/>
      <c r="N627" s="179"/>
      <c r="O627" s="179"/>
      <c r="P627" s="179"/>
      <c r="Q627" s="179"/>
      <c r="R627" s="179"/>
      <c r="S627" s="179"/>
      <c r="T627" s="179"/>
      <c r="U627" s="179"/>
      <c r="V627" s="179"/>
      <c r="W627" s="179"/>
      <c r="X627" s="179"/>
      <c r="Y627" s="179"/>
      <c r="Z627" s="179"/>
      <c r="AA627" s="179"/>
      <c r="AB627" s="179"/>
      <c r="AC627" s="179"/>
      <c r="AD627" s="179"/>
      <c r="AE627" s="179"/>
      <c r="AF627" s="179"/>
      <c r="AG627" s="179"/>
      <c r="AH627" s="179"/>
      <c r="AI627" s="179"/>
      <c r="AJ627" s="179"/>
      <c r="AK627" s="179"/>
      <c r="AL627" s="179"/>
      <c r="AM627" s="179"/>
      <c r="AN627" s="179"/>
      <c r="AO627" s="179"/>
    </row>
    <row r="628" spans="1:41" x14ac:dyDescent="0.2">
      <c r="A628" s="18"/>
      <c r="B628" s="250"/>
      <c r="C628" s="19"/>
      <c r="D628" s="427" t="str">
        <f t="shared" si="46"/>
        <v/>
      </c>
      <c r="E628" s="434">
        <v>626</v>
      </c>
      <c r="F628" s="429">
        <f>Berechnung!Y634</f>
        <v>2</v>
      </c>
      <c r="G628" s="435" t="s">
        <v>408</v>
      </c>
      <c r="H628" s="461" t="s">
        <v>411</v>
      </c>
      <c r="I628" s="462" t="s">
        <v>405</v>
      </c>
      <c r="J628" s="7">
        <f t="shared" si="43"/>
        <v>0</v>
      </c>
      <c r="K628" s="356" t="e">
        <f t="shared" si="44"/>
        <v>#N/A</v>
      </c>
      <c r="L628" s="180" t="b">
        <f t="shared" si="45"/>
        <v>1</v>
      </c>
      <c r="M628" s="433"/>
      <c r="N628" s="179"/>
      <c r="O628" s="179"/>
      <c r="P628" s="179"/>
      <c r="Q628" s="179"/>
      <c r="R628" s="179"/>
      <c r="S628" s="179"/>
      <c r="T628" s="179"/>
      <c r="U628" s="179"/>
      <c r="V628" s="179"/>
      <c r="W628" s="179"/>
      <c r="X628" s="179"/>
      <c r="Y628" s="179"/>
      <c r="Z628" s="179"/>
      <c r="AA628" s="179"/>
      <c r="AB628" s="179"/>
      <c r="AC628" s="179"/>
      <c r="AD628" s="179"/>
      <c r="AE628" s="179"/>
      <c r="AF628" s="179"/>
      <c r="AG628" s="179"/>
      <c r="AH628" s="179"/>
      <c r="AI628" s="179"/>
      <c r="AJ628" s="179"/>
      <c r="AK628" s="179"/>
      <c r="AL628" s="179"/>
      <c r="AM628" s="179"/>
      <c r="AN628" s="179"/>
      <c r="AO628" s="179"/>
    </row>
    <row r="629" spans="1:41" x14ac:dyDescent="0.2">
      <c r="A629" s="18"/>
      <c r="B629" s="251"/>
      <c r="C629" s="19"/>
      <c r="D629" s="427" t="str">
        <f t="shared" si="46"/>
        <v/>
      </c>
      <c r="E629" s="428">
        <v>627</v>
      </c>
      <c r="F629" s="429">
        <f>Berechnung!Y635</f>
        <v>4</v>
      </c>
      <c r="G629" s="435" t="s">
        <v>414</v>
      </c>
      <c r="H629" s="452" t="s">
        <v>413</v>
      </c>
      <c r="I629" s="462" t="s">
        <v>946</v>
      </c>
      <c r="J629" s="7">
        <f t="shared" si="43"/>
        <v>0</v>
      </c>
      <c r="K629" s="356" t="e">
        <f t="shared" si="44"/>
        <v>#N/A</v>
      </c>
      <c r="L629" s="180" t="b">
        <f t="shared" si="45"/>
        <v>1</v>
      </c>
      <c r="M629" s="433"/>
      <c r="N629" s="179"/>
      <c r="O629" s="179"/>
      <c r="P629" s="179"/>
      <c r="Q629" s="179"/>
      <c r="R629" s="179"/>
      <c r="S629" s="179"/>
      <c r="T629" s="179"/>
      <c r="U629" s="179"/>
      <c r="V629" s="179"/>
      <c r="W629" s="179"/>
      <c r="X629" s="179"/>
      <c r="Y629" s="179"/>
      <c r="Z629" s="179"/>
      <c r="AA629" s="179"/>
      <c r="AB629" s="179"/>
      <c r="AC629" s="179"/>
      <c r="AD629" s="179"/>
      <c r="AE629" s="179"/>
      <c r="AF629" s="179"/>
      <c r="AG629" s="179"/>
      <c r="AH629" s="179"/>
      <c r="AI629" s="179"/>
      <c r="AJ629" s="179"/>
      <c r="AK629" s="179"/>
      <c r="AL629" s="179"/>
      <c r="AM629" s="179"/>
      <c r="AN629" s="179"/>
      <c r="AO629" s="179"/>
    </row>
    <row r="630" spans="1:41" x14ac:dyDescent="0.2">
      <c r="A630" s="18"/>
      <c r="B630" s="251"/>
      <c r="C630" s="19"/>
      <c r="D630" s="427" t="str">
        <f t="shared" si="46"/>
        <v/>
      </c>
      <c r="E630" s="434">
        <v>628</v>
      </c>
      <c r="F630" s="429">
        <f>Berechnung!Y636</f>
        <v>8</v>
      </c>
      <c r="G630" s="435" t="s">
        <v>414</v>
      </c>
      <c r="H630" s="452" t="s">
        <v>413</v>
      </c>
      <c r="I630" s="432" t="s">
        <v>947</v>
      </c>
      <c r="J630" s="7">
        <f t="shared" si="43"/>
        <v>0</v>
      </c>
      <c r="K630" s="356" t="e">
        <f t="shared" si="44"/>
        <v>#N/A</v>
      </c>
      <c r="L630" s="180" t="b">
        <f t="shared" si="45"/>
        <v>1</v>
      </c>
      <c r="M630" s="433"/>
      <c r="N630" s="179"/>
      <c r="O630" s="179"/>
      <c r="P630" s="179"/>
      <c r="Q630" s="179"/>
      <c r="R630" s="179"/>
      <c r="S630" s="179"/>
      <c r="T630" s="179"/>
      <c r="U630" s="179"/>
      <c r="V630" s="179"/>
      <c r="W630" s="179"/>
      <c r="X630" s="179"/>
      <c r="Y630" s="179"/>
      <c r="Z630" s="179"/>
      <c r="AA630" s="179"/>
      <c r="AB630" s="179"/>
      <c r="AC630" s="179"/>
      <c r="AD630" s="179"/>
      <c r="AE630" s="179"/>
      <c r="AF630" s="179"/>
      <c r="AG630" s="179"/>
      <c r="AH630" s="179"/>
      <c r="AI630" s="179"/>
      <c r="AJ630" s="179"/>
      <c r="AK630" s="179"/>
      <c r="AL630" s="179"/>
      <c r="AM630" s="179"/>
      <c r="AN630" s="179"/>
      <c r="AO630" s="179"/>
    </row>
    <row r="631" spans="1:41" x14ac:dyDescent="0.2">
      <c r="A631" s="18"/>
      <c r="B631" s="250"/>
      <c r="C631" s="19"/>
      <c r="D631" s="427" t="str">
        <f t="shared" si="46"/>
        <v/>
      </c>
      <c r="E631" s="428">
        <v>629</v>
      </c>
      <c r="F631" s="429">
        <f>Berechnung!Y637</f>
        <v>2</v>
      </c>
      <c r="G631" s="435" t="s">
        <v>414</v>
      </c>
      <c r="H631" s="452" t="s">
        <v>413</v>
      </c>
      <c r="I631" s="432" t="s">
        <v>948</v>
      </c>
      <c r="J631" s="7">
        <f t="shared" si="43"/>
        <v>0</v>
      </c>
      <c r="K631" s="356" t="e">
        <f t="shared" si="44"/>
        <v>#N/A</v>
      </c>
      <c r="L631" s="180" t="b">
        <f t="shared" si="45"/>
        <v>1</v>
      </c>
      <c r="M631" s="433"/>
      <c r="N631" s="179"/>
      <c r="O631" s="179"/>
      <c r="P631" s="179"/>
      <c r="Q631" s="179"/>
      <c r="R631" s="179"/>
      <c r="S631" s="179"/>
      <c r="T631" s="179"/>
      <c r="U631" s="179"/>
      <c r="V631" s="179"/>
      <c r="W631" s="179"/>
      <c r="X631" s="179"/>
      <c r="Y631" s="179"/>
      <c r="Z631" s="179"/>
      <c r="AA631" s="179"/>
      <c r="AB631" s="179"/>
      <c r="AC631" s="179"/>
      <c r="AD631" s="179"/>
      <c r="AE631" s="179"/>
      <c r="AF631" s="179"/>
      <c r="AG631" s="179"/>
      <c r="AH631" s="179"/>
      <c r="AI631" s="179"/>
      <c r="AJ631" s="179"/>
      <c r="AK631" s="179"/>
      <c r="AL631" s="179"/>
      <c r="AM631" s="179"/>
      <c r="AN631" s="179"/>
      <c r="AO631" s="179"/>
    </row>
    <row r="632" spans="1:41" x14ac:dyDescent="0.2">
      <c r="A632" s="18"/>
      <c r="B632" s="250"/>
      <c r="C632" s="19"/>
      <c r="D632" s="427" t="str">
        <f t="shared" si="46"/>
        <v/>
      </c>
      <c r="E632" s="434">
        <v>630</v>
      </c>
      <c r="F632" s="429">
        <f>Berechnung!Y638</f>
        <v>4</v>
      </c>
      <c r="G632" s="435" t="s">
        <v>414</v>
      </c>
      <c r="H632" s="452" t="s">
        <v>413</v>
      </c>
      <c r="I632" s="432" t="s">
        <v>410</v>
      </c>
      <c r="J632" s="7">
        <f t="shared" si="43"/>
        <v>0</v>
      </c>
      <c r="K632" s="356" t="e">
        <f t="shared" si="44"/>
        <v>#N/A</v>
      </c>
      <c r="L632" s="180" t="b">
        <f t="shared" si="45"/>
        <v>1</v>
      </c>
      <c r="M632" s="433"/>
      <c r="N632" s="179"/>
      <c r="O632" s="179"/>
      <c r="P632" s="179"/>
      <c r="Q632" s="179"/>
      <c r="R632" s="179"/>
      <c r="S632" s="179"/>
      <c r="T632" s="179"/>
      <c r="U632" s="179"/>
      <c r="V632" s="179"/>
      <c r="W632" s="179"/>
      <c r="X632" s="179"/>
      <c r="Y632" s="179"/>
      <c r="Z632" s="179"/>
      <c r="AA632" s="179"/>
      <c r="AB632" s="179"/>
      <c r="AC632" s="179"/>
      <c r="AD632" s="179"/>
      <c r="AE632" s="179"/>
      <c r="AF632" s="179"/>
      <c r="AG632" s="179"/>
      <c r="AH632" s="179"/>
      <c r="AI632" s="179"/>
      <c r="AJ632" s="179"/>
      <c r="AK632" s="179"/>
      <c r="AL632" s="179"/>
      <c r="AM632" s="179"/>
      <c r="AN632" s="179"/>
      <c r="AO632" s="179"/>
    </row>
    <row r="633" spans="1:41" x14ac:dyDescent="0.2">
      <c r="A633" s="18"/>
      <c r="B633" s="250"/>
      <c r="C633" s="19"/>
      <c r="D633" s="427" t="str">
        <f t="shared" si="46"/>
        <v/>
      </c>
      <c r="E633" s="428">
        <v>631</v>
      </c>
      <c r="F633" s="429">
        <f>Berechnung!Y639</f>
        <v>4</v>
      </c>
      <c r="G633" s="435" t="s">
        <v>414</v>
      </c>
      <c r="H633" s="452" t="s">
        <v>413</v>
      </c>
      <c r="I633" s="432" t="s">
        <v>412</v>
      </c>
      <c r="J633" s="7">
        <f t="shared" si="43"/>
        <v>0</v>
      </c>
      <c r="K633" s="356" t="e">
        <f t="shared" si="44"/>
        <v>#N/A</v>
      </c>
      <c r="L633" s="180" t="b">
        <f t="shared" si="45"/>
        <v>1</v>
      </c>
      <c r="M633" s="433"/>
      <c r="N633" s="179"/>
      <c r="O633" s="179"/>
      <c r="P633" s="179"/>
      <c r="Q633" s="179"/>
      <c r="R633" s="179"/>
      <c r="S633" s="179"/>
      <c r="T633" s="179"/>
      <c r="U633" s="179"/>
      <c r="V633" s="179"/>
      <c r="W633" s="179"/>
      <c r="X633" s="179"/>
      <c r="Y633" s="179"/>
      <c r="Z633" s="179"/>
      <c r="AA633" s="179"/>
      <c r="AB633" s="179"/>
      <c r="AC633" s="179"/>
      <c r="AD633" s="179"/>
      <c r="AE633" s="179"/>
      <c r="AF633" s="179"/>
      <c r="AG633" s="179"/>
      <c r="AH633" s="179"/>
      <c r="AI633" s="179"/>
      <c r="AJ633" s="179"/>
      <c r="AK633" s="179"/>
      <c r="AL633" s="179"/>
      <c r="AM633" s="179"/>
      <c r="AN633" s="179"/>
      <c r="AO633" s="179"/>
    </row>
    <row r="634" spans="1:41" x14ac:dyDescent="0.2">
      <c r="A634" s="18"/>
      <c r="B634" s="251"/>
      <c r="C634" s="19"/>
      <c r="D634" s="427" t="str">
        <f t="shared" si="46"/>
        <v/>
      </c>
      <c r="E634" s="434">
        <v>632</v>
      </c>
      <c r="F634" s="429">
        <f>Berechnung!Y640</f>
        <v>16</v>
      </c>
      <c r="G634" s="435" t="s">
        <v>414</v>
      </c>
      <c r="H634" s="452" t="s">
        <v>413</v>
      </c>
      <c r="I634" s="443" t="s">
        <v>1568</v>
      </c>
      <c r="J634" s="7">
        <f t="shared" si="43"/>
        <v>0</v>
      </c>
      <c r="K634" s="356" t="e">
        <f t="shared" si="44"/>
        <v>#N/A</v>
      </c>
      <c r="L634" s="180" t="b">
        <f t="shared" si="45"/>
        <v>1</v>
      </c>
      <c r="M634" s="433"/>
      <c r="N634" s="179"/>
      <c r="O634" s="179"/>
      <c r="P634" s="179"/>
      <c r="Q634" s="179"/>
      <c r="R634" s="179"/>
      <c r="S634" s="179"/>
      <c r="T634" s="179"/>
      <c r="U634" s="179"/>
      <c r="V634" s="179"/>
      <c r="W634" s="179"/>
      <c r="X634" s="179"/>
      <c r="Y634" s="179"/>
      <c r="Z634" s="179"/>
      <c r="AA634" s="179"/>
      <c r="AB634" s="179"/>
      <c r="AC634" s="179"/>
      <c r="AD634" s="179"/>
      <c r="AE634" s="179"/>
      <c r="AF634" s="179"/>
      <c r="AG634" s="179"/>
      <c r="AH634" s="179"/>
      <c r="AI634" s="179"/>
      <c r="AJ634" s="179"/>
      <c r="AK634" s="179"/>
      <c r="AL634" s="179"/>
      <c r="AM634" s="179"/>
      <c r="AN634" s="179"/>
      <c r="AO634" s="179"/>
    </row>
    <row r="635" spans="1:41" x14ac:dyDescent="0.2">
      <c r="A635" s="18"/>
      <c r="B635" s="250"/>
      <c r="C635" s="19"/>
      <c r="D635" s="427" t="str">
        <f t="shared" si="46"/>
        <v/>
      </c>
      <c r="E635" s="428">
        <v>633</v>
      </c>
      <c r="F635" s="429">
        <f>Berechnung!Y641</f>
        <v>4</v>
      </c>
      <c r="G635" s="435" t="s">
        <v>414</v>
      </c>
      <c r="H635" s="452" t="s">
        <v>413</v>
      </c>
      <c r="I635" s="443" t="s">
        <v>1570</v>
      </c>
      <c r="J635" s="7">
        <f t="shared" si="43"/>
        <v>0</v>
      </c>
      <c r="K635" s="356" t="e">
        <f t="shared" si="44"/>
        <v>#N/A</v>
      </c>
      <c r="L635" s="180" t="b">
        <f t="shared" si="45"/>
        <v>1</v>
      </c>
      <c r="M635" s="433"/>
      <c r="N635" s="179"/>
      <c r="O635" s="179"/>
      <c r="P635" s="179"/>
      <c r="Q635" s="179"/>
      <c r="R635" s="179"/>
      <c r="S635" s="179"/>
      <c r="T635" s="179"/>
      <c r="U635" s="179"/>
      <c r="V635" s="179"/>
      <c r="W635" s="179"/>
      <c r="X635" s="179"/>
      <c r="Y635" s="179"/>
      <c r="Z635" s="179"/>
      <c r="AA635" s="179"/>
      <c r="AB635" s="179"/>
      <c r="AC635" s="179"/>
      <c r="AD635" s="179"/>
      <c r="AE635" s="179"/>
      <c r="AF635" s="179"/>
      <c r="AG635" s="179"/>
      <c r="AH635" s="179"/>
      <c r="AI635" s="179"/>
      <c r="AJ635" s="179"/>
      <c r="AK635" s="179"/>
      <c r="AL635" s="179"/>
      <c r="AM635" s="179"/>
      <c r="AN635" s="179"/>
      <c r="AO635" s="179"/>
    </row>
    <row r="636" spans="1:41" x14ac:dyDescent="0.2">
      <c r="A636" s="18"/>
      <c r="B636" s="250"/>
      <c r="C636" s="19"/>
      <c r="D636" s="427" t="str">
        <f t="shared" si="46"/>
        <v/>
      </c>
      <c r="E636" s="434">
        <v>634</v>
      </c>
      <c r="F636" s="429">
        <f>Berechnung!Y642</f>
        <v>4</v>
      </c>
      <c r="G636" s="435" t="s">
        <v>414</v>
      </c>
      <c r="H636" s="452" t="s">
        <v>413</v>
      </c>
      <c r="I636" s="443" t="s">
        <v>1572</v>
      </c>
      <c r="J636" s="7">
        <f t="shared" si="43"/>
        <v>0</v>
      </c>
      <c r="K636" s="356" t="e">
        <f t="shared" si="44"/>
        <v>#N/A</v>
      </c>
      <c r="L636" s="180" t="b">
        <f t="shared" si="45"/>
        <v>1</v>
      </c>
      <c r="M636" s="433"/>
      <c r="N636" s="179"/>
      <c r="O636" s="179"/>
      <c r="P636" s="179"/>
      <c r="Q636" s="179"/>
      <c r="R636" s="179"/>
      <c r="S636" s="179"/>
      <c r="T636" s="179"/>
      <c r="U636" s="179"/>
      <c r="V636" s="179"/>
      <c r="W636" s="179"/>
      <c r="X636" s="179"/>
      <c r="Y636" s="179"/>
      <c r="Z636" s="179"/>
      <c r="AA636" s="179"/>
      <c r="AB636" s="179"/>
      <c r="AC636" s="179"/>
      <c r="AD636" s="179"/>
      <c r="AE636" s="179"/>
      <c r="AF636" s="179"/>
      <c r="AG636" s="179"/>
      <c r="AH636" s="179"/>
      <c r="AI636" s="179"/>
      <c r="AJ636" s="179"/>
      <c r="AK636" s="179"/>
      <c r="AL636" s="179"/>
      <c r="AM636" s="179"/>
      <c r="AN636" s="179"/>
      <c r="AO636" s="179"/>
    </row>
    <row r="637" spans="1:41" x14ac:dyDescent="0.2">
      <c r="A637" s="18"/>
      <c r="B637" s="250"/>
      <c r="C637" s="19"/>
      <c r="D637" s="427" t="str">
        <f t="shared" si="46"/>
        <v/>
      </c>
      <c r="E637" s="428">
        <v>635</v>
      </c>
      <c r="F637" s="429">
        <f>Berechnung!Y643</f>
        <v>4</v>
      </c>
      <c r="G637" s="435" t="s">
        <v>414</v>
      </c>
      <c r="H637" s="452" t="s">
        <v>413</v>
      </c>
      <c r="I637" s="443" t="s">
        <v>1573</v>
      </c>
      <c r="J637" s="7">
        <f t="shared" si="43"/>
        <v>0</v>
      </c>
      <c r="K637" s="356" t="e">
        <f t="shared" si="44"/>
        <v>#N/A</v>
      </c>
      <c r="L637" s="180" t="b">
        <f t="shared" si="45"/>
        <v>1</v>
      </c>
      <c r="M637" s="433"/>
      <c r="N637" s="179"/>
      <c r="O637" s="179"/>
      <c r="P637" s="179"/>
      <c r="Q637" s="179"/>
      <c r="R637" s="179"/>
      <c r="S637" s="179"/>
      <c r="T637" s="179"/>
      <c r="U637" s="179"/>
      <c r="V637" s="179"/>
      <c r="W637" s="179"/>
      <c r="X637" s="179"/>
      <c r="Y637" s="179"/>
      <c r="Z637" s="179"/>
      <c r="AA637" s="179"/>
      <c r="AB637" s="179"/>
      <c r="AC637" s="179"/>
      <c r="AD637" s="179"/>
      <c r="AE637" s="179"/>
      <c r="AF637" s="179"/>
      <c r="AG637" s="179"/>
      <c r="AH637" s="179"/>
      <c r="AI637" s="179"/>
      <c r="AJ637" s="179"/>
      <c r="AK637" s="179"/>
      <c r="AL637" s="179"/>
      <c r="AM637" s="179"/>
      <c r="AN637" s="179"/>
      <c r="AO637" s="179"/>
    </row>
    <row r="638" spans="1:41" x14ac:dyDescent="0.2">
      <c r="A638" s="18"/>
      <c r="B638" s="250"/>
      <c r="C638" s="19"/>
      <c r="D638" s="427" t="str">
        <f t="shared" si="46"/>
        <v/>
      </c>
      <c r="E638" s="434">
        <v>636</v>
      </c>
      <c r="F638" s="429">
        <f>Berechnung!Y644</f>
        <v>8</v>
      </c>
      <c r="G638" s="435" t="s">
        <v>414</v>
      </c>
      <c r="H638" s="452" t="s">
        <v>413</v>
      </c>
      <c r="I638" s="443" t="s">
        <v>1575</v>
      </c>
      <c r="J638" s="7">
        <f t="shared" si="43"/>
        <v>0</v>
      </c>
      <c r="K638" s="356" t="e">
        <f t="shared" si="44"/>
        <v>#N/A</v>
      </c>
      <c r="L638" s="180" t="b">
        <f t="shared" si="45"/>
        <v>1</v>
      </c>
      <c r="M638" s="433"/>
      <c r="N638" s="179"/>
      <c r="O638" s="179"/>
      <c r="P638" s="179"/>
      <c r="Q638" s="179"/>
      <c r="R638" s="179"/>
      <c r="S638" s="179"/>
      <c r="T638" s="179"/>
      <c r="U638" s="179"/>
      <c r="V638" s="179"/>
      <c r="W638" s="179"/>
      <c r="X638" s="179"/>
      <c r="Y638" s="179"/>
      <c r="Z638" s="179"/>
      <c r="AA638" s="179"/>
      <c r="AB638" s="179"/>
      <c r="AC638" s="179"/>
      <c r="AD638" s="179"/>
      <c r="AE638" s="179"/>
      <c r="AF638" s="179"/>
      <c r="AG638" s="179"/>
      <c r="AH638" s="179"/>
      <c r="AI638" s="179"/>
      <c r="AJ638" s="179"/>
      <c r="AK638" s="179"/>
      <c r="AL638" s="179"/>
      <c r="AM638" s="179"/>
      <c r="AN638" s="179"/>
      <c r="AO638" s="179"/>
    </row>
    <row r="639" spans="1:41" x14ac:dyDescent="0.2">
      <c r="A639" s="18"/>
      <c r="B639" s="250"/>
      <c r="C639" s="19"/>
      <c r="D639" s="427" t="str">
        <f t="shared" si="46"/>
        <v/>
      </c>
      <c r="E639" s="428">
        <v>637</v>
      </c>
      <c r="F639" s="429">
        <f>Berechnung!Y645</f>
        <v>8</v>
      </c>
      <c r="G639" s="435" t="s">
        <v>416</v>
      </c>
      <c r="H639" s="452" t="s">
        <v>413</v>
      </c>
      <c r="I639" s="443" t="s">
        <v>1577</v>
      </c>
      <c r="J639" s="7">
        <f t="shared" si="43"/>
        <v>0</v>
      </c>
      <c r="K639" s="356" t="e">
        <f t="shared" si="44"/>
        <v>#N/A</v>
      </c>
      <c r="L639" s="180" t="b">
        <f t="shared" si="45"/>
        <v>1</v>
      </c>
      <c r="M639" s="433"/>
      <c r="N639" s="179"/>
      <c r="O639" s="179"/>
      <c r="P639" s="179"/>
      <c r="Q639" s="179"/>
      <c r="R639" s="179"/>
      <c r="S639" s="179"/>
      <c r="T639" s="179"/>
      <c r="U639" s="179"/>
      <c r="V639" s="179"/>
      <c r="W639" s="179"/>
      <c r="X639" s="179"/>
      <c r="Y639" s="179"/>
      <c r="Z639" s="179"/>
      <c r="AA639" s="179"/>
      <c r="AB639" s="179"/>
      <c r="AC639" s="179"/>
      <c r="AD639" s="179"/>
      <c r="AE639" s="179"/>
      <c r="AF639" s="179"/>
      <c r="AG639" s="179"/>
      <c r="AH639" s="179"/>
      <c r="AI639" s="179"/>
      <c r="AJ639" s="179"/>
      <c r="AK639" s="179"/>
      <c r="AL639" s="179"/>
      <c r="AM639" s="179"/>
      <c r="AN639" s="179"/>
      <c r="AO639" s="179"/>
    </row>
    <row r="640" spans="1:41" x14ac:dyDescent="0.2">
      <c r="A640" s="18"/>
      <c r="B640" s="250"/>
      <c r="C640" s="19"/>
      <c r="D640" s="427" t="str">
        <f t="shared" si="46"/>
        <v/>
      </c>
      <c r="E640" s="434">
        <v>638</v>
      </c>
      <c r="F640" s="429">
        <f>Berechnung!Y646</f>
        <v>8</v>
      </c>
      <c r="G640" s="435" t="s">
        <v>416</v>
      </c>
      <c r="H640" s="452" t="s">
        <v>413</v>
      </c>
      <c r="I640" s="443" t="s">
        <v>1579</v>
      </c>
      <c r="J640" s="7">
        <f t="shared" si="43"/>
        <v>0</v>
      </c>
      <c r="K640" s="356" t="e">
        <f t="shared" si="44"/>
        <v>#N/A</v>
      </c>
      <c r="L640" s="180" t="b">
        <f t="shared" si="45"/>
        <v>1</v>
      </c>
      <c r="M640" s="433"/>
      <c r="N640" s="179"/>
      <c r="O640" s="179"/>
      <c r="P640" s="179"/>
      <c r="Q640" s="179"/>
      <c r="R640" s="179"/>
      <c r="S640" s="179"/>
      <c r="T640" s="179"/>
      <c r="U640" s="179"/>
      <c r="V640" s="179"/>
      <c r="W640" s="179"/>
      <c r="X640" s="179"/>
      <c r="Y640" s="179"/>
      <c r="Z640" s="179"/>
      <c r="AA640" s="179"/>
      <c r="AB640" s="179"/>
      <c r="AC640" s="179"/>
      <c r="AD640" s="179"/>
      <c r="AE640" s="179"/>
      <c r="AF640" s="179"/>
      <c r="AG640" s="179"/>
      <c r="AH640" s="179"/>
      <c r="AI640" s="179"/>
      <c r="AJ640" s="179"/>
      <c r="AK640" s="179"/>
      <c r="AL640" s="179"/>
      <c r="AM640" s="179"/>
      <c r="AN640" s="179"/>
      <c r="AO640" s="179"/>
    </row>
    <row r="641" spans="1:41" x14ac:dyDescent="0.2">
      <c r="A641" s="18"/>
      <c r="B641" s="250"/>
      <c r="C641" s="19"/>
      <c r="D641" s="427" t="str">
        <f t="shared" si="46"/>
        <v/>
      </c>
      <c r="E641" s="428">
        <v>639</v>
      </c>
      <c r="F641" s="429">
        <f>Berechnung!Y647</f>
        <v>16</v>
      </c>
      <c r="G641" s="435" t="s">
        <v>416</v>
      </c>
      <c r="H641" s="452" t="s">
        <v>413</v>
      </c>
      <c r="I641" s="443" t="s">
        <v>951</v>
      </c>
      <c r="J641" s="7">
        <f t="shared" si="43"/>
        <v>0</v>
      </c>
      <c r="K641" s="356" t="e">
        <f t="shared" si="44"/>
        <v>#N/A</v>
      </c>
      <c r="L641" s="180" t="b">
        <f t="shared" si="45"/>
        <v>1</v>
      </c>
      <c r="M641" s="433"/>
      <c r="N641" s="179"/>
      <c r="O641" s="179"/>
      <c r="P641" s="179"/>
      <c r="Q641" s="179"/>
      <c r="R641" s="179"/>
      <c r="S641" s="179"/>
      <c r="T641" s="179"/>
      <c r="U641" s="179"/>
      <c r="V641" s="179"/>
      <c r="W641" s="179"/>
      <c r="X641" s="179"/>
      <c r="Y641" s="179"/>
      <c r="Z641" s="179"/>
      <c r="AA641" s="179"/>
      <c r="AB641" s="179"/>
      <c r="AC641" s="179"/>
      <c r="AD641" s="179"/>
      <c r="AE641" s="179"/>
      <c r="AF641" s="179"/>
      <c r="AG641" s="179"/>
      <c r="AH641" s="179"/>
      <c r="AI641" s="179"/>
      <c r="AJ641" s="179"/>
      <c r="AK641" s="179"/>
      <c r="AL641" s="179"/>
      <c r="AM641" s="179"/>
      <c r="AN641" s="179"/>
      <c r="AO641" s="179"/>
    </row>
    <row r="642" spans="1:41" x14ac:dyDescent="0.2">
      <c r="A642" s="18"/>
      <c r="B642" s="250"/>
      <c r="C642" s="19"/>
      <c r="D642" s="427" t="str">
        <f t="shared" si="46"/>
        <v/>
      </c>
      <c r="E642" s="434">
        <v>640</v>
      </c>
      <c r="F642" s="429">
        <f>Berechnung!Y648</f>
        <v>2</v>
      </c>
      <c r="G642" s="435" t="s">
        <v>417</v>
      </c>
      <c r="H642" s="452" t="s">
        <v>413</v>
      </c>
      <c r="I642" s="443" t="s">
        <v>952</v>
      </c>
      <c r="J642" s="7">
        <f t="shared" si="43"/>
        <v>0</v>
      </c>
      <c r="K642" s="356" t="e">
        <f t="shared" si="44"/>
        <v>#N/A</v>
      </c>
      <c r="L642" s="180" t="b">
        <f t="shared" si="45"/>
        <v>1</v>
      </c>
      <c r="M642" s="433"/>
      <c r="N642" s="179"/>
      <c r="O642" s="179"/>
      <c r="P642" s="179"/>
      <c r="Q642" s="179"/>
      <c r="R642" s="179"/>
      <c r="S642" s="179"/>
      <c r="T642" s="179"/>
      <c r="U642" s="179"/>
      <c r="V642" s="179"/>
      <c r="W642" s="179"/>
      <c r="X642" s="179"/>
      <c r="Y642" s="179"/>
      <c r="Z642" s="179"/>
      <c r="AA642" s="179"/>
      <c r="AB642" s="179"/>
      <c r="AC642" s="179"/>
      <c r="AD642" s="179"/>
      <c r="AE642" s="179"/>
      <c r="AF642" s="179"/>
      <c r="AG642" s="179"/>
      <c r="AH642" s="179"/>
      <c r="AI642" s="179"/>
      <c r="AJ642" s="179"/>
      <c r="AK642" s="179"/>
      <c r="AL642" s="179"/>
      <c r="AM642" s="179"/>
      <c r="AN642" s="179"/>
      <c r="AO642" s="179"/>
    </row>
    <row r="643" spans="1:41" x14ac:dyDescent="0.2">
      <c r="A643" s="18"/>
      <c r="B643" s="250"/>
      <c r="C643" s="19"/>
      <c r="D643" s="427" t="str">
        <f t="shared" si="46"/>
        <v/>
      </c>
      <c r="E643" s="428">
        <v>641</v>
      </c>
      <c r="F643" s="429">
        <f>Berechnung!Y649</f>
        <v>2</v>
      </c>
      <c r="G643" s="435" t="s">
        <v>417</v>
      </c>
      <c r="H643" s="452" t="s">
        <v>413</v>
      </c>
      <c r="I643" s="443" t="s">
        <v>954</v>
      </c>
      <c r="J643" s="7">
        <f t="shared" si="43"/>
        <v>0</v>
      </c>
      <c r="K643" s="356" t="e">
        <f t="shared" si="44"/>
        <v>#N/A</v>
      </c>
      <c r="L643" s="180" t="b">
        <f t="shared" si="45"/>
        <v>1</v>
      </c>
      <c r="M643" s="433"/>
      <c r="N643" s="179"/>
      <c r="O643" s="179"/>
      <c r="P643" s="179"/>
      <c r="Q643" s="179"/>
      <c r="R643" s="179"/>
      <c r="S643" s="179"/>
      <c r="T643" s="179"/>
      <c r="U643" s="179"/>
      <c r="V643" s="179"/>
      <c r="W643" s="179"/>
      <c r="X643" s="179"/>
      <c r="Y643" s="179"/>
      <c r="Z643" s="179"/>
      <c r="AA643" s="179"/>
      <c r="AB643" s="179"/>
      <c r="AC643" s="179"/>
      <c r="AD643" s="179"/>
      <c r="AE643" s="179"/>
      <c r="AF643" s="179"/>
      <c r="AG643" s="179"/>
      <c r="AH643" s="179"/>
      <c r="AI643" s="179"/>
      <c r="AJ643" s="179"/>
      <c r="AK643" s="179"/>
      <c r="AL643" s="179"/>
      <c r="AM643" s="179"/>
      <c r="AN643" s="179"/>
      <c r="AO643" s="179"/>
    </row>
    <row r="644" spans="1:41" x14ac:dyDescent="0.2">
      <c r="A644" s="18"/>
      <c r="B644" s="250"/>
      <c r="C644" s="19"/>
      <c r="D644" s="427" t="str">
        <f t="shared" si="46"/>
        <v/>
      </c>
      <c r="E644" s="434">
        <v>642</v>
      </c>
      <c r="F644" s="429">
        <f>Berechnung!Y650</f>
        <v>2</v>
      </c>
      <c r="G644" s="435" t="s">
        <v>417</v>
      </c>
      <c r="H644" s="452" t="s">
        <v>413</v>
      </c>
      <c r="I644" s="443" t="s">
        <v>955</v>
      </c>
      <c r="J644" s="7">
        <f t="shared" si="43"/>
        <v>0</v>
      </c>
      <c r="K644" s="356" t="e">
        <f t="shared" si="44"/>
        <v>#N/A</v>
      </c>
      <c r="L644" s="180" t="b">
        <f t="shared" si="45"/>
        <v>1</v>
      </c>
      <c r="M644" s="433"/>
      <c r="N644" s="179"/>
      <c r="O644" s="179"/>
      <c r="P644" s="179"/>
      <c r="Q644" s="179"/>
      <c r="R644" s="179"/>
      <c r="S644" s="179"/>
      <c r="T644" s="179"/>
      <c r="U644" s="179"/>
      <c r="V644" s="179"/>
      <c r="W644" s="179"/>
      <c r="X644" s="179"/>
      <c r="Y644" s="179"/>
      <c r="Z644" s="179"/>
      <c r="AA644" s="179"/>
      <c r="AB644" s="179"/>
      <c r="AC644" s="179"/>
      <c r="AD644" s="179"/>
      <c r="AE644" s="179"/>
      <c r="AF644" s="179"/>
      <c r="AG644" s="179"/>
      <c r="AH644" s="179"/>
      <c r="AI644" s="179"/>
      <c r="AJ644" s="179"/>
      <c r="AK644" s="179"/>
      <c r="AL644" s="179"/>
      <c r="AM644" s="179"/>
      <c r="AN644" s="179"/>
      <c r="AO644" s="179"/>
    </row>
    <row r="645" spans="1:41" x14ac:dyDescent="0.2">
      <c r="A645" s="18"/>
      <c r="B645" s="250"/>
      <c r="C645" s="19"/>
      <c r="D645" s="427" t="str">
        <f t="shared" si="46"/>
        <v/>
      </c>
      <c r="E645" s="428">
        <v>643</v>
      </c>
      <c r="F645" s="429">
        <f>Berechnung!Y651</f>
        <v>2</v>
      </c>
      <c r="G645" s="435" t="s">
        <v>417</v>
      </c>
      <c r="H645" s="452" t="s">
        <v>413</v>
      </c>
      <c r="I645" s="443" t="s">
        <v>415</v>
      </c>
      <c r="J645" s="7">
        <f t="shared" ref="J645:J708" si="47">IF(L645=TRUE,0,K645)</f>
        <v>0</v>
      </c>
      <c r="K645" s="356" t="e">
        <f t="shared" si="44"/>
        <v>#N/A</v>
      </c>
      <c r="L645" s="180" t="b">
        <f t="shared" si="45"/>
        <v>1</v>
      </c>
      <c r="M645" s="433"/>
      <c r="N645" s="179"/>
      <c r="O645" s="179"/>
      <c r="P645" s="179"/>
      <c r="Q645" s="179"/>
      <c r="R645" s="179"/>
      <c r="S645" s="179"/>
      <c r="T645" s="179"/>
      <c r="U645" s="179"/>
      <c r="V645" s="179"/>
      <c r="W645" s="179"/>
      <c r="X645" s="179"/>
      <c r="Y645" s="179"/>
      <c r="Z645" s="179"/>
      <c r="AA645" s="179"/>
      <c r="AB645" s="179"/>
      <c r="AC645" s="179"/>
      <c r="AD645" s="179"/>
      <c r="AE645" s="179"/>
      <c r="AF645" s="179"/>
      <c r="AG645" s="179"/>
      <c r="AH645" s="179"/>
      <c r="AI645" s="179"/>
      <c r="AJ645" s="179"/>
      <c r="AK645" s="179"/>
      <c r="AL645" s="179"/>
      <c r="AM645" s="179"/>
      <c r="AN645" s="179"/>
      <c r="AO645" s="179"/>
    </row>
    <row r="646" spans="1:41" x14ac:dyDescent="0.2">
      <c r="A646" s="18"/>
      <c r="B646" s="254"/>
      <c r="C646" s="19"/>
      <c r="D646" s="427" t="str">
        <f t="shared" si="46"/>
        <v/>
      </c>
      <c r="E646" s="434">
        <v>644</v>
      </c>
      <c r="F646" s="429">
        <f>Berechnung!Y652</f>
        <v>16</v>
      </c>
      <c r="G646" s="435" t="s">
        <v>417</v>
      </c>
      <c r="H646" s="452" t="s">
        <v>413</v>
      </c>
      <c r="I646" s="443" t="s">
        <v>956</v>
      </c>
      <c r="J646" s="7">
        <f t="shared" si="47"/>
        <v>0</v>
      </c>
      <c r="K646" s="356" t="e">
        <f t="shared" ref="K646:K709" si="48">IF(I646="","",VLOOKUP(I646,$B$2:$C$906,2,FALSE))</f>
        <v>#N/A</v>
      </c>
      <c r="L646" s="180" t="b">
        <f t="shared" ref="L646:L709" si="49">ISNA(K646&lt;=0)</f>
        <v>1</v>
      </c>
      <c r="M646" s="433"/>
      <c r="N646" s="179"/>
      <c r="O646" s="179"/>
      <c r="P646" s="179"/>
      <c r="Q646" s="179"/>
      <c r="R646" s="179"/>
      <c r="S646" s="179"/>
      <c r="T646" s="179"/>
      <c r="U646" s="179"/>
      <c r="V646" s="179"/>
      <c r="W646" s="179"/>
      <c r="X646" s="179"/>
      <c r="Y646" s="179"/>
      <c r="Z646" s="179"/>
      <c r="AA646" s="179"/>
      <c r="AB646" s="179"/>
      <c r="AC646" s="179"/>
      <c r="AD646" s="179"/>
      <c r="AE646" s="179"/>
      <c r="AF646" s="179"/>
      <c r="AG646" s="179"/>
      <c r="AH646" s="179"/>
      <c r="AI646" s="179"/>
      <c r="AJ646" s="179"/>
      <c r="AK646" s="179"/>
      <c r="AL646" s="179"/>
      <c r="AM646" s="179"/>
      <c r="AN646" s="179"/>
      <c r="AO646" s="179"/>
    </row>
    <row r="647" spans="1:41" x14ac:dyDescent="0.2">
      <c r="A647" s="18"/>
      <c r="B647" s="250"/>
      <c r="C647" s="19"/>
      <c r="D647" s="427" t="str">
        <f t="shared" si="46"/>
        <v/>
      </c>
      <c r="E647" s="428">
        <v>645</v>
      </c>
      <c r="F647" s="429">
        <f>Berechnung!Y653</f>
        <v>4</v>
      </c>
      <c r="G647" s="435" t="s">
        <v>417</v>
      </c>
      <c r="H647" s="452" t="s">
        <v>413</v>
      </c>
      <c r="I647" s="443" t="s">
        <v>958</v>
      </c>
      <c r="J647" s="7">
        <f t="shared" si="47"/>
        <v>0</v>
      </c>
      <c r="K647" s="356" t="e">
        <f t="shared" si="48"/>
        <v>#N/A</v>
      </c>
      <c r="L647" s="180" t="b">
        <f t="shared" si="49"/>
        <v>1</v>
      </c>
      <c r="M647" s="433"/>
      <c r="N647" s="179"/>
      <c r="O647" s="179"/>
      <c r="P647" s="179"/>
      <c r="Q647" s="179"/>
      <c r="R647" s="179"/>
      <c r="S647" s="179"/>
      <c r="T647" s="179"/>
      <c r="U647" s="179"/>
      <c r="V647" s="179"/>
      <c r="W647" s="179"/>
      <c r="X647" s="179"/>
      <c r="Y647" s="179"/>
      <c r="Z647" s="179"/>
      <c r="AA647" s="179"/>
      <c r="AB647" s="179"/>
      <c r="AC647" s="179"/>
      <c r="AD647" s="179"/>
      <c r="AE647" s="179"/>
      <c r="AF647" s="179"/>
      <c r="AG647" s="179"/>
      <c r="AH647" s="179"/>
      <c r="AI647" s="179"/>
      <c r="AJ647" s="179"/>
      <c r="AK647" s="179"/>
      <c r="AL647" s="179"/>
      <c r="AM647" s="179"/>
      <c r="AN647" s="179"/>
      <c r="AO647" s="179"/>
    </row>
    <row r="648" spans="1:41" x14ac:dyDescent="0.2">
      <c r="A648" s="18"/>
      <c r="B648" s="250"/>
      <c r="C648" s="19"/>
      <c r="D648" s="427" t="str">
        <f t="shared" si="46"/>
        <v/>
      </c>
      <c r="E648" s="434">
        <v>646</v>
      </c>
      <c r="F648" s="429">
        <f>Berechnung!Y654</f>
        <v>4</v>
      </c>
      <c r="G648" s="435" t="s">
        <v>417</v>
      </c>
      <c r="H648" s="452" t="s">
        <v>413</v>
      </c>
      <c r="I648" s="443" t="s">
        <v>959</v>
      </c>
      <c r="J648" s="7">
        <f t="shared" si="47"/>
        <v>0</v>
      </c>
      <c r="K648" s="356" t="e">
        <f t="shared" si="48"/>
        <v>#N/A</v>
      </c>
      <c r="L648" s="180" t="b">
        <f t="shared" si="49"/>
        <v>1</v>
      </c>
      <c r="M648" s="433"/>
      <c r="N648" s="179"/>
      <c r="O648" s="179"/>
      <c r="P648" s="179"/>
      <c r="Q648" s="179"/>
      <c r="R648" s="179"/>
      <c r="S648" s="179"/>
      <c r="T648" s="179"/>
      <c r="U648" s="179"/>
      <c r="V648" s="179"/>
      <c r="W648" s="179"/>
      <c r="X648" s="179"/>
      <c r="Y648" s="179"/>
      <c r="Z648" s="179"/>
      <c r="AA648" s="179"/>
      <c r="AB648" s="179"/>
      <c r="AC648" s="179"/>
      <c r="AD648" s="179"/>
      <c r="AE648" s="179"/>
      <c r="AF648" s="179"/>
      <c r="AG648" s="179"/>
      <c r="AH648" s="179"/>
      <c r="AI648" s="179"/>
      <c r="AJ648" s="179"/>
      <c r="AK648" s="179"/>
      <c r="AL648" s="179"/>
      <c r="AM648" s="179"/>
      <c r="AN648" s="179"/>
      <c r="AO648" s="179"/>
    </row>
    <row r="649" spans="1:41" x14ac:dyDescent="0.2">
      <c r="A649" s="18"/>
      <c r="B649" s="250"/>
      <c r="C649" s="19"/>
      <c r="D649" s="427" t="str">
        <f t="shared" ref="D649:D712" si="50">IF(B649="","",VLOOKUP(B649,$I$2:$I$851,1,FALSE))</f>
        <v/>
      </c>
      <c r="E649" s="428">
        <v>647</v>
      </c>
      <c r="F649" s="429">
        <f>Berechnung!Y655</f>
        <v>4</v>
      </c>
      <c r="G649" s="435" t="s">
        <v>417</v>
      </c>
      <c r="H649" s="452" t="s">
        <v>413</v>
      </c>
      <c r="I649" s="443" t="s">
        <v>960</v>
      </c>
      <c r="J649" s="7">
        <f t="shared" si="47"/>
        <v>0</v>
      </c>
      <c r="K649" s="356" t="e">
        <f t="shared" si="48"/>
        <v>#N/A</v>
      </c>
      <c r="L649" s="180" t="b">
        <f t="shared" si="49"/>
        <v>1</v>
      </c>
      <c r="M649" s="433"/>
      <c r="N649" s="179"/>
      <c r="O649" s="179"/>
      <c r="P649" s="179"/>
      <c r="Q649" s="179"/>
      <c r="R649" s="179"/>
      <c r="S649" s="179"/>
      <c r="T649" s="179"/>
      <c r="U649" s="179"/>
      <c r="V649" s="179"/>
      <c r="W649" s="179"/>
      <c r="X649" s="179"/>
      <c r="Y649" s="179"/>
      <c r="Z649" s="179"/>
      <c r="AA649" s="179"/>
      <c r="AB649" s="179"/>
      <c r="AC649" s="179"/>
      <c r="AD649" s="179"/>
      <c r="AE649" s="179"/>
      <c r="AF649" s="179"/>
      <c r="AG649" s="179"/>
      <c r="AH649" s="179"/>
      <c r="AI649" s="179"/>
      <c r="AJ649" s="179"/>
      <c r="AK649" s="179"/>
      <c r="AL649" s="179"/>
      <c r="AM649" s="179"/>
      <c r="AN649" s="179"/>
      <c r="AO649" s="179"/>
    </row>
    <row r="650" spans="1:41" x14ac:dyDescent="0.2">
      <c r="A650" s="18"/>
      <c r="B650" s="250"/>
      <c r="C650" s="19"/>
      <c r="D650" s="427" t="str">
        <f t="shared" si="50"/>
        <v/>
      </c>
      <c r="E650" s="434">
        <v>648</v>
      </c>
      <c r="F650" s="429">
        <f>Berechnung!Y656</f>
        <v>1</v>
      </c>
      <c r="G650" s="435" t="s">
        <v>417</v>
      </c>
      <c r="H650" s="452" t="s">
        <v>413</v>
      </c>
      <c r="I650" s="443" t="s">
        <v>961</v>
      </c>
      <c r="J650" s="7">
        <f t="shared" si="47"/>
        <v>0</v>
      </c>
      <c r="K650" s="356" t="e">
        <f t="shared" si="48"/>
        <v>#N/A</v>
      </c>
      <c r="L650" s="180" t="b">
        <f t="shared" si="49"/>
        <v>1</v>
      </c>
      <c r="M650" s="433"/>
      <c r="N650" s="179"/>
      <c r="O650" s="179"/>
      <c r="P650" s="179"/>
      <c r="Q650" s="179"/>
      <c r="R650" s="179"/>
      <c r="S650" s="179"/>
      <c r="T650" s="179"/>
      <c r="U650" s="179"/>
      <c r="V650" s="179"/>
      <c r="W650" s="179"/>
      <c r="X650" s="179"/>
      <c r="Y650" s="179"/>
      <c r="Z650" s="179"/>
      <c r="AA650" s="179"/>
      <c r="AB650" s="179"/>
      <c r="AC650" s="179"/>
      <c r="AD650" s="179"/>
      <c r="AE650" s="179"/>
      <c r="AF650" s="179"/>
      <c r="AG650" s="179"/>
      <c r="AH650" s="179"/>
      <c r="AI650" s="179"/>
      <c r="AJ650" s="179"/>
      <c r="AK650" s="179"/>
      <c r="AL650" s="179"/>
      <c r="AM650" s="179"/>
      <c r="AN650" s="179"/>
      <c r="AO650" s="179"/>
    </row>
    <row r="651" spans="1:41" x14ac:dyDescent="0.2">
      <c r="A651" s="18"/>
      <c r="B651" s="250"/>
      <c r="C651" s="19"/>
      <c r="D651" s="427" t="str">
        <f t="shared" si="50"/>
        <v/>
      </c>
      <c r="E651" s="428">
        <v>649</v>
      </c>
      <c r="F651" s="429">
        <f>Berechnung!Y657</f>
        <v>1</v>
      </c>
      <c r="G651" s="435" t="s">
        <v>417</v>
      </c>
      <c r="H651" s="452" t="s">
        <v>413</v>
      </c>
      <c r="I651" s="443" t="s">
        <v>962</v>
      </c>
      <c r="J651" s="7">
        <f t="shared" si="47"/>
        <v>0</v>
      </c>
      <c r="K651" s="356" t="e">
        <f t="shared" si="48"/>
        <v>#N/A</v>
      </c>
      <c r="L651" s="180" t="b">
        <f t="shared" si="49"/>
        <v>1</v>
      </c>
      <c r="M651" s="433"/>
      <c r="N651" s="179"/>
      <c r="O651" s="179"/>
      <c r="P651" s="179"/>
      <c r="Q651" s="179"/>
      <c r="R651" s="179"/>
      <c r="S651" s="179"/>
      <c r="T651" s="179"/>
      <c r="U651" s="179"/>
      <c r="V651" s="179"/>
      <c r="W651" s="179"/>
      <c r="X651" s="179"/>
      <c r="Y651" s="179"/>
      <c r="Z651" s="179"/>
      <c r="AA651" s="179"/>
      <c r="AB651" s="179"/>
      <c r="AC651" s="179"/>
      <c r="AD651" s="179"/>
      <c r="AE651" s="179"/>
      <c r="AF651" s="179"/>
      <c r="AG651" s="179"/>
      <c r="AH651" s="179"/>
      <c r="AI651" s="179"/>
      <c r="AJ651" s="179"/>
      <c r="AK651" s="179"/>
      <c r="AL651" s="179"/>
      <c r="AM651" s="179"/>
      <c r="AN651" s="179"/>
      <c r="AO651" s="179"/>
    </row>
    <row r="652" spans="1:41" x14ac:dyDescent="0.2">
      <c r="A652" s="18"/>
      <c r="B652" s="250"/>
      <c r="C652" s="19"/>
      <c r="D652" s="427" t="str">
        <f t="shared" si="50"/>
        <v/>
      </c>
      <c r="E652" s="434">
        <v>650</v>
      </c>
      <c r="F652" s="429">
        <f>Berechnung!Y658</f>
        <v>2</v>
      </c>
      <c r="G652" s="435" t="s">
        <v>417</v>
      </c>
      <c r="H652" s="452" t="s">
        <v>413</v>
      </c>
      <c r="I652" s="443" t="s">
        <v>965</v>
      </c>
      <c r="J652" s="7">
        <f t="shared" si="47"/>
        <v>0</v>
      </c>
      <c r="K652" s="356" t="e">
        <f t="shared" si="48"/>
        <v>#N/A</v>
      </c>
      <c r="L652" s="180" t="b">
        <f t="shared" si="49"/>
        <v>1</v>
      </c>
      <c r="M652" s="433"/>
      <c r="N652" s="179"/>
      <c r="O652" s="179"/>
      <c r="P652" s="179"/>
      <c r="Q652" s="179"/>
      <c r="R652" s="179"/>
      <c r="S652" s="179"/>
      <c r="T652" s="179"/>
      <c r="U652" s="179"/>
      <c r="V652" s="179"/>
      <c r="W652" s="179"/>
      <c r="X652" s="179"/>
      <c r="Y652" s="179"/>
      <c r="Z652" s="179"/>
      <c r="AA652" s="179"/>
      <c r="AB652" s="179"/>
      <c r="AC652" s="179"/>
      <c r="AD652" s="179"/>
      <c r="AE652" s="179"/>
      <c r="AF652" s="179"/>
      <c r="AG652" s="179"/>
      <c r="AH652" s="179"/>
      <c r="AI652" s="179"/>
      <c r="AJ652" s="179"/>
      <c r="AK652" s="179"/>
      <c r="AL652" s="179"/>
      <c r="AM652" s="179"/>
      <c r="AN652" s="179"/>
      <c r="AO652" s="179"/>
    </row>
    <row r="653" spans="1:41" x14ac:dyDescent="0.2">
      <c r="A653" s="18"/>
      <c r="B653" s="250"/>
      <c r="C653" s="19"/>
      <c r="D653" s="427" t="str">
        <f t="shared" si="50"/>
        <v/>
      </c>
      <c r="E653" s="428">
        <v>651</v>
      </c>
      <c r="F653" s="429">
        <f>Berechnung!Y659</f>
        <v>4</v>
      </c>
      <c r="G653" s="435" t="s">
        <v>964</v>
      </c>
      <c r="H653" s="463" t="s">
        <v>413</v>
      </c>
      <c r="I653" s="443" t="s">
        <v>966</v>
      </c>
      <c r="J653" s="7">
        <f t="shared" si="47"/>
        <v>0</v>
      </c>
      <c r="K653" s="356" t="e">
        <f t="shared" si="48"/>
        <v>#N/A</v>
      </c>
      <c r="L653" s="180" t="b">
        <f t="shared" si="49"/>
        <v>1</v>
      </c>
      <c r="M653" s="433"/>
      <c r="N653" s="179"/>
      <c r="O653" s="179"/>
      <c r="P653" s="179"/>
      <c r="Q653" s="179"/>
      <c r="R653" s="179"/>
      <c r="S653" s="179"/>
      <c r="T653" s="179"/>
      <c r="U653" s="179"/>
      <c r="V653" s="179"/>
      <c r="W653" s="179"/>
      <c r="X653" s="179"/>
      <c r="Y653" s="179"/>
      <c r="Z653" s="179"/>
      <c r="AA653" s="179"/>
      <c r="AB653" s="179"/>
      <c r="AC653" s="179"/>
      <c r="AD653" s="179"/>
      <c r="AE653" s="179"/>
      <c r="AF653" s="179"/>
      <c r="AG653" s="179"/>
      <c r="AH653" s="179"/>
      <c r="AI653" s="179"/>
      <c r="AJ653" s="179"/>
      <c r="AK653" s="179"/>
      <c r="AL653" s="179"/>
      <c r="AM653" s="179"/>
      <c r="AN653" s="179"/>
      <c r="AO653" s="179"/>
    </row>
    <row r="654" spans="1:41" x14ac:dyDescent="0.2">
      <c r="A654" s="18"/>
      <c r="B654" s="250"/>
      <c r="C654" s="19"/>
      <c r="D654" s="427" t="str">
        <f t="shared" si="50"/>
        <v/>
      </c>
      <c r="E654" s="434">
        <v>652</v>
      </c>
      <c r="F654" s="429">
        <f>Berechnung!Y660</f>
        <v>4</v>
      </c>
      <c r="G654" s="435" t="s">
        <v>964</v>
      </c>
      <c r="H654" s="452" t="s">
        <v>413</v>
      </c>
      <c r="I654" s="443" t="s">
        <v>967</v>
      </c>
      <c r="J654" s="7">
        <f t="shared" si="47"/>
        <v>0</v>
      </c>
      <c r="K654" s="356" t="e">
        <f t="shared" si="48"/>
        <v>#N/A</v>
      </c>
      <c r="L654" s="180" t="b">
        <f t="shared" si="49"/>
        <v>1</v>
      </c>
      <c r="M654" s="433"/>
      <c r="N654" s="179"/>
      <c r="O654" s="179"/>
      <c r="P654" s="179"/>
      <c r="Q654" s="179"/>
      <c r="R654" s="179"/>
      <c r="S654" s="179"/>
      <c r="T654" s="179"/>
      <c r="U654" s="179"/>
      <c r="V654" s="179"/>
      <c r="W654" s="179"/>
      <c r="X654" s="179"/>
      <c r="Y654" s="179"/>
      <c r="Z654" s="179"/>
      <c r="AA654" s="179"/>
      <c r="AB654" s="179"/>
      <c r="AC654" s="179"/>
      <c r="AD654" s="179"/>
      <c r="AE654" s="179"/>
      <c r="AF654" s="179"/>
      <c r="AG654" s="179"/>
      <c r="AH654" s="179"/>
      <c r="AI654" s="179"/>
      <c r="AJ654" s="179"/>
      <c r="AK654" s="179"/>
      <c r="AL654" s="179"/>
      <c r="AM654" s="179"/>
      <c r="AN654" s="179"/>
      <c r="AO654" s="179"/>
    </row>
    <row r="655" spans="1:41" x14ac:dyDescent="0.2">
      <c r="A655" s="18"/>
      <c r="B655" s="250"/>
      <c r="C655" s="19"/>
      <c r="D655" s="427" t="str">
        <f t="shared" si="50"/>
        <v/>
      </c>
      <c r="E655" s="428">
        <v>653</v>
      </c>
      <c r="F655" s="429">
        <f>Berechnung!Y661</f>
        <v>4</v>
      </c>
      <c r="G655" s="435" t="s">
        <v>964</v>
      </c>
      <c r="H655" s="452" t="s">
        <v>413</v>
      </c>
      <c r="I655" s="443" t="s">
        <v>968</v>
      </c>
      <c r="J655" s="7">
        <f t="shared" si="47"/>
        <v>0</v>
      </c>
      <c r="K655" s="356" t="e">
        <f t="shared" si="48"/>
        <v>#N/A</v>
      </c>
      <c r="L655" s="180" t="b">
        <f t="shared" si="49"/>
        <v>1</v>
      </c>
      <c r="M655" s="433"/>
      <c r="N655" s="179"/>
      <c r="O655" s="179"/>
      <c r="P655" s="179"/>
      <c r="Q655" s="179"/>
      <c r="R655" s="179"/>
      <c r="S655" s="179"/>
      <c r="T655" s="179"/>
      <c r="U655" s="179"/>
      <c r="V655" s="179"/>
      <c r="W655" s="179"/>
      <c r="X655" s="179"/>
      <c r="Y655" s="179"/>
      <c r="Z655" s="179"/>
      <c r="AA655" s="179"/>
      <c r="AB655" s="179"/>
      <c r="AC655" s="179"/>
      <c r="AD655" s="179"/>
      <c r="AE655" s="179"/>
      <c r="AF655" s="179"/>
      <c r="AG655" s="179"/>
      <c r="AH655" s="179"/>
      <c r="AI655" s="179"/>
      <c r="AJ655" s="179"/>
      <c r="AK655" s="179"/>
      <c r="AL655" s="179"/>
      <c r="AM655" s="179"/>
      <c r="AN655" s="179"/>
      <c r="AO655" s="179"/>
    </row>
    <row r="656" spans="1:41" x14ac:dyDescent="0.2">
      <c r="A656" s="18"/>
      <c r="B656" s="250"/>
      <c r="C656" s="19"/>
      <c r="D656" s="427" t="str">
        <f t="shared" si="50"/>
        <v/>
      </c>
      <c r="E656" s="434">
        <v>654</v>
      </c>
      <c r="F656" s="429">
        <f>Berechnung!Y662</f>
        <v>4</v>
      </c>
      <c r="G656" s="435" t="s">
        <v>964</v>
      </c>
      <c r="H656" s="452" t="s">
        <v>413</v>
      </c>
      <c r="I656" s="443" t="s">
        <v>418</v>
      </c>
      <c r="J656" s="7">
        <f t="shared" si="47"/>
        <v>0</v>
      </c>
      <c r="K656" s="356" t="e">
        <f t="shared" si="48"/>
        <v>#N/A</v>
      </c>
      <c r="L656" s="180" t="b">
        <f t="shared" si="49"/>
        <v>1</v>
      </c>
      <c r="M656" s="433"/>
      <c r="N656" s="179"/>
      <c r="O656" s="179"/>
      <c r="P656" s="179"/>
      <c r="Q656" s="179"/>
      <c r="R656" s="179"/>
      <c r="S656" s="179"/>
      <c r="T656" s="179"/>
      <c r="U656" s="179"/>
      <c r="V656" s="179"/>
      <c r="W656" s="179"/>
      <c r="X656" s="179"/>
      <c r="Y656" s="179"/>
      <c r="Z656" s="179"/>
      <c r="AA656" s="179"/>
      <c r="AB656" s="179"/>
      <c r="AC656" s="179"/>
      <c r="AD656" s="179"/>
      <c r="AE656" s="179"/>
      <c r="AF656" s="179"/>
      <c r="AG656" s="179"/>
      <c r="AH656" s="179"/>
      <c r="AI656" s="179"/>
      <c r="AJ656" s="179"/>
      <c r="AK656" s="179"/>
      <c r="AL656" s="179"/>
      <c r="AM656" s="179"/>
      <c r="AN656" s="179"/>
      <c r="AO656" s="179"/>
    </row>
    <row r="657" spans="1:41" x14ac:dyDescent="0.2">
      <c r="A657" s="18"/>
      <c r="B657" s="250"/>
      <c r="C657" s="19"/>
      <c r="D657" s="427" t="str">
        <f t="shared" si="50"/>
        <v/>
      </c>
      <c r="E657" s="428">
        <v>655</v>
      </c>
      <c r="F657" s="429">
        <f>Berechnung!Y663</f>
        <v>8</v>
      </c>
      <c r="G657" s="435" t="s">
        <v>420</v>
      </c>
      <c r="H657" s="452" t="s">
        <v>413</v>
      </c>
      <c r="I657" s="443" t="s">
        <v>419</v>
      </c>
      <c r="J657" s="7">
        <f t="shared" si="47"/>
        <v>0</v>
      </c>
      <c r="K657" s="356" t="e">
        <f t="shared" si="48"/>
        <v>#N/A</v>
      </c>
      <c r="L657" s="180" t="b">
        <f t="shared" si="49"/>
        <v>1</v>
      </c>
      <c r="M657" s="433"/>
      <c r="N657" s="179"/>
      <c r="O657" s="179"/>
      <c r="P657" s="179"/>
      <c r="Q657" s="179"/>
      <c r="R657" s="179"/>
      <c r="S657" s="179"/>
      <c r="T657" s="179"/>
      <c r="U657" s="179"/>
      <c r="V657" s="179"/>
      <c r="W657" s="179"/>
      <c r="X657" s="179"/>
      <c r="Y657" s="179"/>
      <c r="Z657" s="179"/>
      <c r="AA657" s="179"/>
      <c r="AB657" s="179"/>
      <c r="AC657" s="179"/>
      <c r="AD657" s="179"/>
      <c r="AE657" s="179"/>
      <c r="AF657" s="179"/>
      <c r="AG657" s="179"/>
      <c r="AH657" s="179"/>
      <c r="AI657" s="179"/>
      <c r="AJ657" s="179"/>
      <c r="AK657" s="179"/>
      <c r="AL657" s="179"/>
      <c r="AM657" s="179"/>
      <c r="AN657" s="179"/>
      <c r="AO657" s="179"/>
    </row>
    <row r="658" spans="1:41" x14ac:dyDescent="0.2">
      <c r="A658" s="18"/>
      <c r="B658" s="250"/>
      <c r="C658" s="19"/>
      <c r="D658" s="427" t="str">
        <f t="shared" si="50"/>
        <v/>
      </c>
      <c r="E658" s="434">
        <v>656</v>
      </c>
      <c r="F658" s="429">
        <f>Berechnung!Y664</f>
        <v>8</v>
      </c>
      <c r="G658" s="435" t="s">
        <v>423</v>
      </c>
      <c r="H658" s="452" t="s">
        <v>413</v>
      </c>
      <c r="I658" s="443" t="s">
        <v>963</v>
      </c>
      <c r="J658" s="7">
        <f t="shared" si="47"/>
        <v>0</v>
      </c>
      <c r="K658" s="356" t="e">
        <f t="shared" si="48"/>
        <v>#N/A</v>
      </c>
      <c r="L658" s="180" t="b">
        <f t="shared" si="49"/>
        <v>1</v>
      </c>
      <c r="M658" s="433"/>
      <c r="N658" s="179"/>
      <c r="O658" s="179"/>
      <c r="P658" s="179"/>
      <c r="Q658" s="179"/>
      <c r="R658" s="179"/>
      <c r="S658" s="179"/>
      <c r="T658" s="179"/>
      <c r="U658" s="179"/>
      <c r="V658" s="179"/>
      <c r="W658" s="179"/>
      <c r="X658" s="179"/>
      <c r="Y658" s="179"/>
      <c r="Z658" s="179"/>
      <c r="AA658" s="179"/>
      <c r="AB658" s="179"/>
      <c r="AC658" s="179"/>
      <c r="AD658" s="179"/>
      <c r="AE658" s="179"/>
      <c r="AF658" s="179"/>
      <c r="AG658" s="179"/>
      <c r="AH658" s="179"/>
      <c r="AI658" s="179"/>
      <c r="AJ658" s="179"/>
      <c r="AK658" s="179"/>
      <c r="AL658" s="179"/>
      <c r="AM658" s="179"/>
      <c r="AN658" s="179"/>
      <c r="AO658" s="179"/>
    </row>
    <row r="659" spans="1:41" x14ac:dyDescent="0.2">
      <c r="A659" s="18"/>
      <c r="B659" s="250"/>
      <c r="C659" s="19"/>
      <c r="D659" s="427" t="str">
        <f t="shared" si="50"/>
        <v/>
      </c>
      <c r="E659" s="428">
        <v>657</v>
      </c>
      <c r="F659" s="429">
        <f>Berechnung!Y665</f>
        <v>2</v>
      </c>
      <c r="G659" s="435" t="s">
        <v>423</v>
      </c>
      <c r="H659" s="452" t="s">
        <v>413</v>
      </c>
      <c r="I659" s="443" t="s">
        <v>976</v>
      </c>
      <c r="J659" s="7">
        <f t="shared" si="47"/>
        <v>0</v>
      </c>
      <c r="K659" s="356" t="e">
        <f t="shared" si="48"/>
        <v>#N/A</v>
      </c>
      <c r="L659" s="180" t="b">
        <f t="shared" si="49"/>
        <v>1</v>
      </c>
      <c r="M659" s="433"/>
      <c r="N659" s="179"/>
      <c r="O659" s="179"/>
      <c r="P659" s="179"/>
      <c r="Q659" s="179"/>
      <c r="R659" s="179"/>
      <c r="S659" s="179"/>
      <c r="T659" s="179"/>
      <c r="U659" s="179"/>
      <c r="V659" s="179"/>
      <c r="W659" s="179"/>
      <c r="X659" s="179"/>
      <c r="Y659" s="179"/>
      <c r="Z659" s="179"/>
      <c r="AA659" s="179"/>
      <c r="AB659" s="179"/>
      <c r="AC659" s="179"/>
      <c r="AD659" s="179"/>
      <c r="AE659" s="179"/>
      <c r="AF659" s="179"/>
      <c r="AG659" s="179"/>
      <c r="AH659" s="179"/>
      <c r="AI659" s="179"/>
      <c r="AJ659" s="179"/>
      <c r="AK659" s="179"/>
      <c r="AL659" s="179"/>
      <c r="AM659" s="179"/>
      <c r="AN659" s="179"/>
      <c r="AO659" s="179"/>
    </row>
    <row r="660" spans="1:41" x14ac:dyDescent="0.2">
      <c r="A660" s="18"/>
      <c r="B660" s="250"/>
      <c r="C660" s="19"/>
      <c r="D660" s="427" t="str">
        <f t="shared" si="50"/>
        <v/>
      </c>
      <c r="E660" s="434">
        <v>658</v>
      </c>
      <c r="F660" s="429">
        <f>Berechnung!Y666</f>
        <v>4</v>
      </c>
      <c r="G660" s="435" t="s">
        <v>423</v>
      </c>
      <c r="H660" s="452" t="s">
        <v>413</v>
      </c>
      <c r="I660" s="443" t="s">
        <v>977</v>
      </c>
      <c r="J660" s="7">
        <f t="shared" si="47"/>
        <v>0</v>
      </c>
      <c r="K660" s="356" t="e">
        <f t="shared" si="48"/>
        <v>#N/A</v>
      </c>
      <c r="L660" s="180" t="b">
        <f t="shared" si="49"/>
        <v>1</v>
      </c>
      <c r="M660" s="433"/>
      <c r="N660" s="179"/>
      <c r="O660" s="179"/>
      <c r="P660" s="179"/>
      <c r="Q660" s="179"/>
      <c r="R660" s="179"/>
      <c r="S660" s="179"/>
      <c r="T660" s="179"/>
      <c r="U660" s="179"/>
      <c r="V660" s="179"/>
      <c r="W660" s="179"/>
      <c r="X660" s="179"/>
      <c r="Y660" s="179"/>
      <c r="Z660" s="179"/>
      <c r="AA660" s="179"/>
      <c r="AB660" s="179"/>
      <c r="AC660" s="179"/>
      <c r="AD660" s="179"/>
      <c r="AE660" s="179"/>
      <c r="AF660" s="179"/>
      <c r="AG660" s="179"/>
      <c r="AH660" s="179"/>
      <c r="AI660" s="179"/>
      <c r="AJ660" s="179"/>
      <c r="AK660" s="179"/>
      <c r="AL660" s="179"/>
      <c r="AM660" s="179"/>
      <c r="AN660" s="179"/>
      <c r="AO660" s="179"/>
    </row>
    <row r="661" spans="1:41" x14ac:dyDescent="0.2">
      <c r="A661" s="18"/>
      <c r="B661" s="250"/>
      <c r="C661" s="19"/>
      <c r="D661" s="427" t="str">
        <f t="shared" si="50"/>
        <v/>
      </c>
      <c r="E661" s="428">
        <v>659</v>
      </c>
      <c r="F661" s="429">
        <f>Berechnung!Y667</f>
        <v>4</v>
      </c>
      <c r="G661" s="435" t="s">
        <v>423</v>
      </c>
      <c r="H661" s="452" t="s">
        <v>413</v>
      </c>
      <c r="I661" s="443" t="s">
        <v>978</v>
      </c>
      <c r="J661" s="7">
        <f t="shared" si="47"/>
        <v>0</v>
      </c>
      <c r="K661" s="356" t="e">
        <f t="shared" si="48"/>
        <v>#N/A</v>
      </c>
      <c r="L661" s="180" t="b">
        <f t="shared" si="49"/>
        <v>1</v>
      </c>
      <c r="M661" s="433"/>
      <c r="N661" s="179"/>
      <c r="O661" s="179"/>
      <c r="P661" s="179"/>
      <c r="Q661" s="179"/>
      <c r="R661" s="179"/>
      <c r="S661" s="179"/>
      <c r="T661" s="179"/>
      <c r="U661" s="179"/>
      <c r="V661" s="179"/>
      <c r="W661" s="179"/>
      <c r="X661" s="179"/>
      <c r="Y661" s="179"/>
      <c r="Z661" s="179"/>
      <c r="AA661" s="179"/>
      <c r="AB661" s="179"/>
      <c r="AC661" s="179"/>
      <c r="AD661" s="179"/>
      <c r="AE661" s="179"/>
      <c r="AF661" s="179"/>
      <c r="AG661" s="179"/>
      <c r="AH661" s="179"/>
      <c r="AI661" s="179"/>
      <c r="AJ661" s="179"/>
      <c r="AK661" s="179"/>
      <c r="AL661" s="179"/>
      <c r="AM661" s="179"/>
      <c r="AN661" s="179"/>
      <c r="AO661" s="179"/>
    </row>
    <row r="662" spans="1:41" x14ac:dyDescent="0.2">
      <c r="A662" s="18"/>
      <c r="B662" s="250"/>
      <c r="C662" s="19"/>
      <c r="D662" s="427" t="str">
        <f t="shared" si="50"/>
        <v/>
      </c>
      <c r="E662" s="434">
        <v>660</v>
      </c>
      <c r="F662" s="429">
        <f>Berechnung!Y668</f>
        <v>2</v>
      </c>
      <c r="G662" s="435" t="s">
        <v>971</v>
      </c>
      <c r="H662" s="452" t="s">
        <v>413</v>
      </c>
      <c r="I662" s="443" t="s">
        <v>421</v>
      </c>
      <c r="J662" s="7">
        <f t="shared" si="47"/>
        <v>0</v>
      </c>
      <c r="K662" s="356" t="e">
        <f t="shared" si="48"/>
        <v>#N/A</v>
      </c>
      <c r="L662" s="180" t="b">
        <f t="shared" si="49"/>
        <v>1</v>
      </c>
      <c r="M662" s="433"/>
      <c r="N662" s="179"/>
      <c r="O662" s="179"/>
      <c r="P662" s="179"/>
      <c r="Q662" s="179"/>
      <c r="R662" s="179"/>
      <c r="S662" s="179"/>
      <c r="T662" s="179"/>
      <c r="U662" s="179"/>
      <c r="V662" s="179"/>
      <c r="W662" s="179"/>
      <c r="X662" s="179"/>
      <c r="Y662" s="179"/>
      <c r="Z662" s="179"/>
      <c r="AA662" s="179"/>
      <c r="AB662" s="179"/>
      <c r="AC662" s="179"/>
      <c r="AD662" s="179"/>
      <c r="AE662" s="179"/>
      <c r="AF662" s="179"/>
      <c r="AG662" s="179"/>
      <c r="AH662" s="179"/>
      <c r="AI662" s="179"/>
      <c r="AJ662" s="179"/>
      <c r="AK662" s="179"/>
      <c r="AL662" s="179"/>
      <c r="AM662" s="179"/>
      <c r="AN662" s="179"/>
      <c r="AO662" s="179"/>
    </row>
    <row r="663" spans="1:41" x14ac:dyDescent="0.2">
      <c r="A663" s="18"/>
      <c r="B663" s="250"/>
      <c r="C663" s="19"/>
      <c r="D663" s="427" t="str">
        <f t="shared" si="50"/>
        <v/>
      </c>
      <c r="E663" s="428">
        <v>661</v>
      </c>
      <c r="F663" s="429">
        <f>Berechnung!Y669</f>
        <v>4</v>
      </c>
      <c r="G663" s="435" t="s">
        <v>971</v>
      </c>
      <c r="H663" s="452" t="s">
        <v>413</v>
      </c>
      <c r="I663" s="443" t="s">
        <v>957</v>
      </c>
      <c r="J663" s="7">
        <f t="shared" si="47"/>
        <v>0</v>
      </c>
      <c r="K663" s="356" t="e">
        <f t="shared" si="48"/>
        <v>#N/A</v>
      </c>
      <c r="L663" s="180" t="b">
        <f t="shared" si="49"/>
        <v>1</v>
      </c>
      <c r="M663" s="433"/>
      <c r="N663" s="179"/>
      <c r="O663" s="179"/>
      <c r="P663" s="179"/>
      <c r="Q663" s="179"/>
      <c r="R663" s="179"/>
      <c r="S663" s="179"/>
      <c r="T663" s="179"/>
      <c r="U663" s="179"/>
      <c r="V663" s="179"/>
      <c r="W663" s="179"/>
      <c r="X663" s="179"/>
      <c r="Y663" s="179"/>
      <c r="Z663" s="179"/>
      <c r="AA663" s="179"/>
      <c r="AB663" s="179"/>
      <c r="AC663" s="179"/>
      <c r="AD663" s="179"/>
      <c r="AE663" s="179"/>
      <c r="AF663" s="179"/>
      <c r="AG663" s="179"/>
      <c r="AH663" s="179"/>
      <c r="AI663" s="179"/>
      <c r="AJ663" s="179"/>
      <c r="AK663" s="179"/>
      <c r="AL663" s="179"/>
      <c r="AM663" s="179"/>
      <c r="AN663" s="179"/>
      <c r="AO663" s="179"/>
    </row>
    <row r="664" spans="1:41" x14ac:dyDescent="0.2">
      <c r="A664" s="18"/>
      <c r="B664" s="250"/>
      <c r="C664" s="19"/>
      <c r="D664" s="427" t="str">
        <f t="shared" si="50"/>
        <v/>
      </c>
      <c r="E664" s="434">
        <v>662</v>
      </c>
      <c r="F664" s="429">
        <f>Berechnung!Y670</f>
        <v>4</v>
      </c>
      <c r="G664" s="435" t="s">
        <v>971</v>
      </c>
      <c r="H664" s="452" t="s">
        <v>413</v>
      </c>
      <c r="I664" s="443" t="s">
        <v>969</v>
      </c>
      <c r="J664" s="7">
        <f t="shared" si="47"/>
        <v>0</v>
      </c>
      <c r="K664" s="356" t="e">
        <f t="shared" si="48"/>
        <v>#N/A</v>
      </c>
      <c r="L664" s="180" t="b">
        <f t="shared" si="49"/>
        <v>1</v>
      </c>
      <c r="M664" s="433"/>
      <c r="N664" s="179"/>
      <c r="O664" s="179"/>
      <c r="P664" s="179"/>
      <c r="Q664" s="179"/>
      <c r="R664" s="179"/>
      <c r="S664" s="179"/>
      <c r="T664" s="179"/>
      <c r="U664" s="179"/>
      <c r="V664" s="179"/>
      <c r="W664" s="179"/>
      <c r="X664" s="179"/>
      <c r="Y664" s="179"/>
      <c r="Z664" s="179"/>
      <c r="AA664" s="179"/>
      <c r="AB664" s="179"/>
      <c r="AC664" s="179"/>
      <c r="AD664" s="179"/>
      <c r="AE664" s="179"/>
      <c r="AF664" s="179"/>
      <c r="AG664" s="179"/>
      <c r="AH664" s="179"/>
      <c r="AI664" s="179"/>
      <c r="AJ664" s="179"/>
      <c r="AK664" s="179"/>
      <c r="AL664" s="179"/>
      <c r="AM664" s="179"/>
      <c r="AN664" s="179"/>
      <c r="AO664" s="179"/>
    </row>
    <row r="665" spans="1:41" x14ac:dyDescent="0.2">
      <c r="A665" s="18"/>
      <c r="B665" s="250"/>
      <c r="C665" s="19"/>
      <c r="D665" s="427" t="str">
        <f t="shared" si="50"/>
        <v/>
      </c>
      <c r="E665" s="428">
        <v>663</v>
      </c>
      <c r="F665" s="429">
        <f>Berechnung!Y671</f>
        <v>4</v>
      </c>
      <c r="G665" s="435" t="s">
        <v>971</v>
      </c>
      <c r="H665" s="452" t="s">
        <v>413</v>
      </c>
      <c r="I665" s="443" t="s">
        <v>422</v>
      </c>
      <c r="J665" s="7">
        <f t="shared" si="47"/>
        <v>0</v>
      </c>
      <c r="K665" s="356" t="e">
        <f t="shared" si="48"/>
        <v>#N/A</v>
      </c>
      <c r="L665" s="180" t="b">
        <f t="shared" si="49"/>
        <v>1</v>
      </c>
      <c r="M665" s="433"/>
      <c r="N665" s="179"/>
      <c r="O665" s="179"/>
      <c r="P665" s="179"/>
      <c r="Q665" s="179"/>
      <c r="R665" s="179"/>
      <c r="S665" s="179"/>
      <c r="T665" s="179"/>
      <c r="U665" s="179"/>
      <c r="V665" s="179"/>
      <c r="W665" s="179"/>
      <c r="X665" s="179"/>
      <c r="Y665" s="179"/>
      <c r="Z665" s="179"/>
      <c r="AA665" s="179"/>
      <c r="AB665" s="179"/>
      <c r="AC665" s="179"/>
      <c r="AD665" s="179"/>
      <c r="AE665" s="179"/>
      <c r="AF665" s="179"/>
      <c r="AG665" s="179"/>
      <c r="AH665" s="179"/>
      <c r="AI665" s="179"/>
      <c r="AJ665" s="179"/>
      <c r="AK665" s="179"/>
      <c r="AL665" s="179"/>
      <c r="AM665" s="179"/>
      <c r="AN665" s="179"/>
      <c r="AO665" s="179"/>
    </row>
    <row r="666" spans="1:41" x14ac:dyDescent="0.2">
      <c r="A666" s="18"/>
      <c r="B666" s="250"/>
      <c r="C666" s="19"/>
      <c r="D666" s="427" t="str">
        <f t="shared" si="50"/>
        <v/>
      </c>
      <c r="E666" s="434">
        <v>664</v>
      </c>
      <c r="F666" s="429">
        <f>Berechnung!Y672</f>
        <v>4</v>
      </c>
      <c r="G666" s="435" t="s">
        <v>971</v>
      </c>
      <c r="H666" s="452" t="s">
        <v>413</v>
      </c>
      <c r="I666" s="443" t="s">
        <v>424</v>
      </c>
      <c r="J666" s="7">
        <f t="shared" si="47"/>
        <v>0</v>
      </c>
      <c r="K666" s="356" t="e">
        <f t="shared" si="48"/>
        <v>#N/A</v>
      </c>
      <c r="L666" s="180" t="b">
        <f t="shared" si="49"/>
        <v>1</v>
      </c>
      <c r="M666" s="433"/>
      <c r="N666" s="179"/>
      <c r="O666" s="179"/>
      <c r="P666" s="179"/>
      <c r="Q666" s="179"/>
      <c r="R666" s="179"/>
      <c r="S666" s="179"/>
      <c r="T666" s="179"/>
      <c r="U666" s="179"/>
      <c r="V666" s="179"/>
      <c r="W666" s="179"/>
      <c r="X666" s="179"/>
      <c r="Y666" s="179"/>
      <c r="Z666" s="179"/>
      <c r="AA666" s="179"/>
      <c r="AB666" s="179"/>
      <c r="AC666" s="179"/>
      <c r="AD666" s="179"/>
      <c r="AE666" s="179"/>
      <c r="AF666" s="179"/>
      <c r="AG666" s="179"/>
      <c r="AH666" s="179"/>
      <c r="AI666" s="179"/>
      <c r="AJ666" s="179"/>
      <c r="AK666" s="179"/>
      <c r="AL666" s="179"/>
      <c r="AM666" s="179"/>
      <c r="AN666" s="179"/>
      <c r="AO666" s="179"/>
    </row>
    <row r="667" spans="1:41" x14ac:dyDescent="0.2">
      <c r="A667" s="18"/>
      <c r="B667" s="250"/>
      <c r="C667" s="19"/>
      <c r="D667" s="427" t="str">
        <f t="shared" si="50"/>
        <v/>
      </c>
      <c r="E667" s="428">
        <v>665</v>
      </c>
      <c r="F667" s="429">
        <f>Berechnung!Y673</f>
        <v>4</v>
      </c>
      <c r="G667" s="435" t="s">
        <v>971</v>
      </c>
      <c r="H667" s="452" t="s">
        <v>413</v>
      </c>
      <c r="I667" s="443" t="s">
        <v>970</v>
      </c>
      <c r="J667" s="7">
        <f t="shared" si="47"/>
        <v>0</v>
      </c>
      <c r="K667" s="356" t="e">
        <f t="shared" si="48"/>
        <v>#N/A</v>
      </c>
      <c r="L667" s="180" t="b">
        <f t="shared" si="49"/>
        <v>1</v>
      </c>
      <c r="M667" s="433"/>
      <c r="N667" s="179"/>
      <c r="O667" s="179"/>
      <c r="P667" s="179"/>
      <c r="Q667" s="179"/>
      <c r="R667" s="179"/>
      <c r="S667" s="179"/>
      <c r="T667" s="179"/>
      <c r="U667" s="179"/>
      <c r="V667" s="179"/>
      <c r="W667" s="179"/>
      <c r="X667" s="179"/>
      <c r="Y667" s="179"/>
      <c r="Z667" s="179"/>
      <c r="AA667" s="179"/>
      <c r="AB667" s="179"/>
      <c r="AC667" s="179"/>
      <c r="AD667" s="179"/>
      <c r="AE667" s="179"/>
      <c r="AF667" s="179"/>
      <c r="AG667" s="179"/>
      <c r="AH667" s="179"/>
      <c r="AI667" s="179"/>
      <c r="AJ667" s="179"/>
      <c r="AK667" s="179"/>
      <c r="AL667" s="179"/>
      <c r="AM667" s="179"/>
      <c r="AN667" s="179"/>
      <c r="AO667" s="179"/>
    </row>
    <row r="668" spans="1:41" x14ac:dyDescent="0.2">
      <c r="A668" s="18"/>
      <c r="B668" s="250"/>
      <c r="C668" s="19"/>
      <c r="D668" s="427" t="str">
        <f t="shared" si="50"/>
        <v/>
      </c>
      <c r="E668" s="434">
        <v>666</v>
      </c>
      <c r="F668" s="429">
        <f>Berechnung!Y674</f>
        <v>4</v>
      </c>
      <c r="G668" s="435" t="s">
        <v>971</v>
      </c>
      <c r="H668" s="452" t="s">
        <v>413</v>
      </c>
      <c r="I668" s="443" t="s">
        <v>972</v>
      </c>
      <c r="J668" s="7">
        <f t="shared" si="47"/>
        <v>0</v>
      </c>
      <c r="K668" s="356" t="e">
        <f t="shared" si="48"/>
        <v>#N/A</v>
      </c>
      <c r="L668" s="180" t="b">
        <f t="shared" si="49"/>
        <v>1</v>
      </c>
      <c r="M668" s="433"/>
      <c r="N668" s="179"/>
      <c r="O668" s="179"/>
      <c r="P668" s="179"/>
      <c r="Q668" s="179"/>
      <c r="R668" s="179"/>
      <c r="S668" s="179"/>
      <c r="T668" s="179"/>
      <c r="U668" s="179"/>
      <c r="V668" s="179"/>
      <c r="W668" s="179"/>
      <c r="X668" s="179"/>
      <c r="Y668" s="179"/>
      <c r="Z668" s="179"/>
      <c r="AA668" s="179"/>
      <c r="AB668" s="179"/>
      <c r="AC668" s="179"/>
      <c r="AD668" s="179"/>
      <c r="AE668" s="179"/>
      <c r="AF668" s="179"/>
      <c r="AG668" s="179"/>
      <c r="AH668" s="179"/>
      <c r="AI668" s="179"/>
      <c r="AJ668" s="179"/>
      <c r="AK668" s="179"/>
      <c r="AL668" s="179"/>
      <c r="AM668" s="179"/>
      <c r="AN668" s="179"/>
      <c r="AO668" s="179"/>
    </row>
    <row r="669" spans="1:41" x14ac:dyDescent="0.2">
      <c r="A669" s="18"/>
      <c r="B669" s="250"/>
      <c r="C669" s="19"/>
      <c r="D669" s="427" t="str">
        <f t="shared" si="50"/>
        <v/>
      </c>
      <c r="E669" s="428">
        <v>667</v>
      </c>
      <c r="F669" s="429">
        <f>Berechnung!Y675</f>
        <v>2</v>
      </c>
      <c r="G669" s="435" t="s">
        <v>971</v>
      </c>
      <c r="H669" s="452" t="s">
        <v>413</v>
      </c>
      <c r="I669" s="443" t="s">
        <v>973</v>
      </c>
      <c r="J669" s="7">
        <f t="shared" si="47"/>
        <v>0</v>
      </c>
      <c r="K669" s="356" t="e">
        <f t="shared" si="48"/>
        <v>#N/A</v>
      </c>
      <c r="L669" s="180" t="b">
        <f t="shared" si="49"/>
        <v>1</v>
      </c>
      <c r="M669" s="433"/>
      <c r="N669" s="179"/>
      <c r="O669" s="179"/>
      <c r="P669" s="179"/>
      <c r="Q669" s="179"/>
      <c r="R669" s="179"/>
      <c r="S669" s="179"/>
      <c r="T669" s="179"/>
      <c r="U669" s="179"/>
      <c r="V669" s="179"/>
      <c r="W669" s="179"/>
      <c r="X669" s="179"/>
      <c r="Y669" s="179"/>
      <c r="Z669" s="179"/>
      <c r="AA669" s="179"/>
      <c r="AB669" s="179"/>
      <c r="AC669" s="179"/>
      <c r="AD669" s="179"/>
      <c r="AE669" s="179"/>
      <c r="AF669" s="179"/>
      <c r="AG669" s="179"/>
      <c r="AH669" s="179"/>
      <c r="AI669" s="179"/>
      <c r="AJ669" s="179"/>
      <c r="AK669" s="179"/>
      <c r="AL669" s="179"/>
      <c r="AM669" s="179"/>
      <c r="AN669" s="179"/>
      <c r="AO669" s="179"/>
    </row>
    <row r="670" spans="1:41" x14ac:dyDescent="0.2">
      <c r="A670" s="18"/>
      <c r="B670" s="250"/>
      <c r="C670" s="19"/>
      <c r="D670" s="427" t="str">
        <f t="shared" si="50"/>
        <v/>
      </c>
      <c r="E670" s="434">
        <v>668</v>
      </c>
      <c r="F670" s="429">
        <f>Berechnung!Y676</f>
        <v>2</v>
      </c>
      <c r="G670" s="435" t="s">
        <v>971</v>
      </c>
      <c r="H670" s="452" t="s">
        <v>413</v>
      </c>
      <c r="I670" s="443" t="s">
        <v>974</v>
      </c>
      <c r="J670" s="7">
        <f t="shared" si="47"/>
        <v>0</v>
      </c>
      <c r="K670" s="356" t="e">
        <f t="shared" si="48"/>
        <v>#N/A</v>
      </c>
      <c r="L670" s="180" t="b">
        <f t="shared" si="49"/>
        <v>1</v>
      </c>
      <c r="M670" s="433"/>
      <c r="N670" s="179"/>
      <c r="O670" s="179"/>
      <c r="P670" s="179"/>
      <c r="Q670" s="179"/>
      <c r="R670" s="179"/>
      <c r="S670" s="179"/>
      <c r="T670" s="179"/>
      <c r="U670" s="179"/>
      <c r="V670" s="179"/>
      <c r="W670" s="179"/>
      <c r="X670" s="179"/>
      <c r="Y670" s="179"/>
      <c r="Z670" s="179"/>
      <c r="AA670" s="179"/>
      <c r="AB670" s="179"/>
      <c r="AC670" s="179"/>
      <c r="AD670" s="179"/>
      <c r="AE670" s="179"/>
      <c r="AF670" s="179"/>
      <c r="AG670" s="179"/>
      <c r="AH670" s="179"/>
      <c r="AI670" s="179"/>
      <c r="AJ670" s="179"/>
      <c r="AK670" s="179"/>
      <c r="AL670" s="179"/>
      <c r="AM670" s="179"/>
      <c r="AN670" s="179"/>
      <c r="AO670" s="179"/>
    </row>
    <row r="671" spans="1:41" x14ac:dyDescent="0.2">
      <c r="A671" s="18"/>
      <c r="B671" s="250"/>
      <c r="C671" s="19"/>
      <c r="D671" s="427" t="str">
        <f t="shared" si="50"/>
        <v/>
      </c>
      <c r="E671" s="428">
        <v>669</v>
      </c>
      <c r="F671" s="429">
        <f>Berechnung!Y677</f>
        <v>4</v>
      </c>
      <c r="G671" s="435" t="s">
        <v>426</v>
      </c>
      <c r="H671" s="452" t="s">
        <v>413</v>
      </c>
      <c r="I671" s="443" t="s">
        <v>975</v>
      </c>
      <c r="J671" s="7">
        <f t="shared" si="47"/>
        <v>0</v>
      </c>
      <c r="K671" s="356" t="e">
        <f t="shared" si="48"/>
        <v>#N/A</v>
      </c>
      <c r="L671" s="180" t="b">
        <f t="shared" si="49"/>
        <v>1</v>
      </c>
      <c r="M671" s="433"/>
      <c r="N671" s="179"/>
      <c r="O671" s="179"/>
      <c r="P671" s="179"/>
      <c r="Q671" s="179"/>
      <c r="R671" s="179"/>
      <c r="S671" s="179"/>
      <c r="T671" s="179"/>
      <c r="U671" s="179"/>
      <c r="V671" s="179"/>
      <c r="W671" s="179"/>
      <c r="X671" s="179"/>
      <c r="Y671" s="179"/>
      <c r="Z671" s="179"/>
      <c r="AA671" s="179"/>
      <c r="AB671" s="179"/>
      <c r="AC671" s="179"/>
      <c r="AD671" s="179"/>
      <c r="AE671" s="179"/>
      <c r="AF671" s="179"/>
      <c r="AG671" s="179"/>
      <c r="AH671" s="179"/>
      <c r="AI671" s="179"/>
      <c r="AJ671" s="179"/>
      <c r="AK671" s="179"/>
      <c r="AL671" s="179"/>
      <c r="AM671" s="179"/>
      <c r="AN671" s="179"/>
      <c r="AO671" s="179"/>
    </row>
    <row r="672" spans="1:41" x14ac:dyDescent="0.2">
      <c r="A672" s="18"/>
      <c r="B672" s="250"/>
      <c r="C672" s="19"/>
      <c r="D672" s="427" t="str">
        <f t="shared" si="50"/>
        <v/>
      </c>
      <c r="E672" s="434">
        <v>670</v>
      </c>
      <c r="F672" s="429">
        <f>Berechnung!Y678</f>
        <v>2</v>
      </c>
      <c r="G672" s="435"/>
      <c r="H672" s="452" t="s">
        <v>413</v>
      </c>
      <c r="I672" s="443" t="s">
        <v>979</v>
      </c>
      <c r="J672" s="7">
        <f t="shared" si="47"/>
        <v>0</v>
      </c>
      <c r="K672" s="356" t="e">
        <f t="shared" si="48"/>
        <v>#N/A</v>
      </c>
      <c r="L672" s="180" t="b">
        <f t="shared" si="49"/>
        <v>1</v>
      </c>
      <c r="M672" s="433"/>
      <c r="N672" s="179"/>
      <c r="O672" s="179"/>
      <c r="P672" s="179"/>
      <c r="Q672" s="179"/>
      <c r="R672" s="179"/>
      <c r="S672" s="179"/>
      <c r="T672" s="179"/>
      <c r="U672" s="179"/>
      <c r="V672" s="179"/>
      <c r="W672" s="179"/>
      <c r="X672" s="179"/>
      <c r="Y672" s="179"/>
      <c r="Z672" s="179"/>
      <c r="AA672" s="179"/>
      <c r="AB672" s="179"/>
      <c r="AC672" s="179"/>
      <c r="AD672" s="179"/>
      <c r="AE672" s="179"/>
      <c r="AF672" s="179"/>
      <c r="AG672" s="179"/>
      <c r="AH672" s="179"/>
      <c r="AI672" s="179"/>
      <c r="AJ672" s="179"/>
      <c r="AK672" s="179"/>
      <c r="AL672" s="179"/>
      <c r="AM672" s="179"/>
      <c r="AN672" s="179"/>
      <c r="AO672" s="179"/>
    </row>
    <row r="673" spans="1:41" x14ac:dyDescent="0.2">
      <c r="A673" s="18"/>
      <c r="B673" s="250"/>
      <c r="C673" s="19"/>
      <c r="D673" s="427" t="str">
        <f t="shared" si="50"/>
        <v/>
      </c>
      <c r="E673" s="428">
        <v>671</v>
      </c>
      <c r="F673" s="429">
        <f>Berechnung!Y679</f>
        <v>0.5</v>
      </c>
      <c r="G673" s="435" t="s">
        <v>987</v>
      </c>
      <c r="H673" s="464" t="s">
        <v>427</v>
      </c>
      <c r="I673" s="443" t="s">
        <v>980</v>
      </c>
      <c r="J673" s="7">
        <f t="shared" si="47"/>
        <v>0</v>
      </c>
      <c r="K673" s="356" t="e">
        <f t="shared" si="48"/>
        <v>#N/A</v>
      </c>
      <c r="L673" s="180" t="b">
        <f t="shared" si="49"/>
        <v>1</v>
      </c>
      <c r="M673" s="433"/>
      <c r="N673" s="179"/>
      <c r="O673" s="179"/>
      <c r="P673" s="179"/>
      <c r="Q673" s="179"/>
      <c r="R673" s="179"/>
      <c r="S673" s="179"/>
      <c r="T673" s="179"/>
      <c r="U673" s="179"/>
      <c r="V673" s="179"/>
      <c r="W673" s="179"/>
      <c r="X673" s="179"/>
      <c r="Y673" s="179"/>
      <c r="Z673" s="179"/>
      <c r="AA673" s="179"/>
      <c r="AB673" s="179"/>
      <c r="AC673" s="179"/>
      <c r="AD673" s="179"/>
      <c r="AE673" s="179"/>
      <c r="AF673" s="179"/>
      <c r="AG673" s="179"/>
      <c r="AH673" s="179"/>
      <c r="AI673" s="179"/>
      <c r="AJ673" s="179"/>
      <c r="AK673" s="179"/>
      <c r="AL673" s="179"/>
      <c r="AM673" s="179"/>
      <c r="AN673" s="179"/>
      <c r="AO673" s="179"/>
    </row>
    <row r="674" spans="1:41" x14ac:dyDescent="0.2">
      <c r="A674" s="18"/>
      <c r="B674" s="250"/>
      <c r="C674" s="19"/>
      <c r="D674" s="427" t="str">
        <f t="shared" si="50"/>
        <v/>
      </c>
      <c r="E674" s="434">
        <v>672</v>
      </c>
      <c r="F674" s="429">
        <f>Berechnung!Y680</f>
        <v>1</v>
      </c>
      <c r="G674" s="435" t="s">
        <v>430</v>
      </c>
      <c r="H674" s="464" t="s">
        <v>427</v>
      </c>
      <c r="I674" s="443" t="s">
        <v>981</v>
      </c>
      <c r="J674" s="7">
        <f t="shared" si="47"/>
        <v>0</v>
      </c>
      <c r="K674" s="356" t="e">
        <f t="shared" si="48"/>
        <v>#N/A</v>
      </c>
      <c r="L674" s="180" t="b">
        <f t="shared" si="49"/>
        <v>1</v>
      </c>
      <c r="M674" s="433"/>
      <c r="N674" s="179"/>
      <c r="O674" s="179"/>
      <c r="P674" s="179"/>
      <c r="Q674" s="179"/>
      <c r="R674" s="179"/>
      <c r="S674" s="179"/>
      <c r="T674" s="179"/>
      <c r="U674" s="179"/>
      <c r="V674" s="179"/>
      <c r="W674" s="179"/>
      <c r="X674" s="179"/>
      <c r="Y674" s="179"/>
      <c r="Z674" s="179"/>
      <c r="AA674" s="179"/>
      <c r="AB674" s="179"/>
      <c r="AC674" s="179"/>
      <c r="AD674" s="179"/>
      <c r="AE674" s="179"/>
      <c r="AF674" s="179"/>
      <c r="AG674" s="179"/>
      <c r="AH674" s="179"/>
      <c r="AI674" s="179"/>
      <c r="AJ674" s="179"/>
      <c r="AK674" s="179"/>
      <c r="AL674" s="179"/>
      <c r="AM674" s="179"/>
      <c r="AN674" s="179"/>
      <c r="AO674" s="179"/>
    </row>
    <row r="675" spans="1:41" x14ac:dyDescent="0.2">
      <c r="A675" s="18"/>
      <c r="B675" s="250"/>
      <c r="C675" s="19"/>
      <c r="D675" s="427" t="str">
        <f t="shared" si="50"/>
        <v/>
      </c>
      <c r="E675" s="428">
        <v>673</v>
      </c>
      <c r="F675" s="429">
        <f>Berechnung!Y681</f>
        <v>1</v>
      </c>
      <c r="G675" s="435" t="s">
        <v>430</v>
      </c>
      <c r="H675" s="464" t="s">
        <v>427</v>
      </c>
      <c r="I675" s="443" t="s">
        <v>982</v>
      </c>
      <c r="J675" s="7">
        <f t="shared" si="47"/>
        <v>0</v>
      </c>
      <c r="K675" s="356" t="e">
        <f t="shared" si="48"/>
        <v>#N/A</v>
      </c>
      <c r="L675" s="180" t="b">
        <f t="shared" si="49"/>
        <v>1</v>
      </c>
      <c r="M675" s="433"/>
      <c r="N675" s="179"/>
      <c r="O675" s="179"/>
      <c r="P675" s="179"/>
      <c r="Q675" s="179"/>
      <c r="R675" s="179"/>
      <c r="S675" s="179"/>
      <c r="T675" s="179"/>
      <c r="U675" s="179"/>
      <c r="V675" s="179"/>
      <c r="W675" s="179"/>
      <c r="X675" s="179"/>
      <c r="Y675" s="179"/>
      <c r="Z675" s="179"/>
      <c r="AA675" s="179"/>
      <c r="AB675" s="179"/>
      <c r="AC675" s="179"/>
      <c r="AD675" s="179"/>
      <c r="AE675" s="179"/>
      <c r="AF675" s="179"/>
      <c r="AG675" s="179"/>
      <c r="AH675" s="179"/>
      <c r="AI675" s="179"/>
      <c r="AJ675" s="179"/>
      <c r="AK675" s="179"/>
      <c r="AL675" s="179"/>
      <c r="AM675" s="179"/>
      <c r="AN675" s="179"/>
      <c r="AO675" s="179"/>
    </row>
    <row r="676" spans="1:41" x14ac:dyDescent="0.2">
      <c r="A676" s="18"/>
      <c r="B676" s="250"/>
      <c r="C676" s="19"/>
      <c r="D676" s="427" t="str">
        <f t="shared" si="50"/>
        <v/>
      </c>
      <c r="E676" s="434">
        <v>674</v>
      </c>
      <c r="F676" s="429">
        <f>Berechnung!Y682</f>
        <v>1</v>
      </c>
      <c r="G676" s="435" t="s">
        <v>430</v>
      </c>
      <c r="H676" s="464" t="s">
        <v>427</v>
      </c>
      <c r="I676" s="443" t="s">
        <v>425</v>
      </c>
      <c r="J676" s="7">
        <f t="shared" si="47"/>
        <v>0</v>
      </c>
      <c r="K676" s="356" t="e">
        <f t="shared" si="48"/>
        <v>#N/A</v>
      </c>
      <c r="L676" s="180" t="b">
        <f t="shared" si="49"/>
        <v>1</v>
      </c>
      <c r="M676" s="433"/>
      <c r="N676" s="179"/>
      <c r="O676" s="179"/>
      <c r="P676" s="179"/>
      <c r="Q676" s="179"/>
      <c r="R676" s="179"/>
      <c r="S676" s="179"/>
      <c r="T676" s="179"/>
      <c r="U676" s="179"/>
      <c r="V676" s="179"/>
      <c r="W676" s="179"/>
      <c r="X676" s="179"/>
      <c r="Y676" s="179"/>
      <c r="Z676" s="179"/>
      <c r="AA676" s="179"/>
      <c r="AB676" s="179"/>
      <c r="AC676" s="179"/>
      <c r="AD676" s="179"/>
      <c r="AE676" s="179"/>
      <c r="AF676" s="179"/>
      <c r="AG676" s="179"/>
      <c r="AH676" s="179"/>
      <c r="AI676" s="179"/>
      <c r="AJ676" s="179"/>
      <c r="AK676" s="179"/>
      <c r="AL676" s="179"/>
      <c r="AM676" s="179"/>
      <c r="AN676" s="179"/>
      <c r="AO676" s="179"/>
    </row>
    <row r="677" spans="1:41" x14ac:dyDescent="0.2">
      <c r="A677" s="18"/>
      <c r="B677" s="250"/>
      <c r="C677" s="19"/>
      <c r="D677" s="427" t="str">
        <f t="shared" si="50"/>
        <v/>
      </c>
      <c r="E677" s="428">
        <v>675</v>
      </c>
      <c r="F677" s="429">
        <f>Berechnung!Y683</f>
        <v>1</v>
      </c>
      <c r="G677" s="435" t="s">
        <v>430</v>
      </c>
      <c r="H677" s="464" t="s">
        <v>427</v>
      </c>
      <c r="I677" s="443" t="s">
        <v>953</v>
      </c>
      <c r="J677" s="7">
        <f t="shared" si="47"/>
        <v>0</v>
      </c>
      <c r="K677" s="356" t="e">
        <f t="shared" si="48"/>
        <v>#N/A</v>
      </c>
      <c r="L677" s="180" t="b">
        <f t="shared" si="49"/>
        <v>1</v>
      </c>
      <c r="M677" s="433"/>
      <c r="N677" s="179"/>
      <c r="O677" s="179"/>
      <c r="P677" s="179"/>
      <c r="Q677" s="179"/>
      <c r="R677" s="179"/>
      <c r="S677" s="179"/>
      <c r="T677" s="179"/>
      <c r="U677" s="179"/>
      <c r="V677" s="179"/>
      <c r="W677" s="179"/>
      <c r="X677" s="179"/>
      <c r="Y677" s="179"/>
      <c r="Z677" s="179"/>
      <c r="AA677" s="179"/>
      <c r="AB677" s="179"/>
      <c r="AC677" s="179"/>
      <c r="AD677" s="179"/>
      <c r="AE677" s="179"/>
      <c r="AF677" s="179"/>
      <c r="AG677" s="179"/>
      <c r="AH677" s="179"/>
      <c r="AI677" s="179"/>
      <c r="AJ677" s="179"/>
      <c r="AK677" s="179"/>
      <c r="AL677" s="179"/>
      <c r="AM677" s="179"/>
      <c r="AN677" s="179"/>
      <c r="AO677" s="179"/>
    </row>
    <row r="678" spans="1:41" x14ac:dyDescent="0.2">
      <c r="A678" s="18"/>
      <c r="B678" s="250"/>
      <c r="C678" s="19"/>
      <c r="D678" s="427" t="str">
        <f t="shared" si="50"/>
        <v/>
      </c>
      <c r="E678" s="434">
        <v>676</v>
      </c>
      <c r="F678" s="429">
        <f>Berechnung!Y684</f>
        <v>1</v>
      </c>
      <c r="G678" s="435" t="s">
        <v>430</v>
      </c>
      <c r="H678" s="464" t="s">
        <v>427</v>
      </c>
      <c r="I678" s="465" t="s">
        <v>986</v>
      </c>
      <c r="J678" s="7">
        <f t="shared" si="47"/>
        <v>0</v>
      </c>
      <c r="K678" s="356" t="e">
        <f t="shared" si="48"/>
        <v>#N/A</v>
      </c>
      <c r="L678" s="180" t="b">
        <f t="shared" si="49"/>
        <v>1</v>
      </c>
      <c r="M678" s="433"/>
      <c r="N678" s="179"/>
      <c r="O678" s="179"/>
      <c r="P678" s="179"/>
      <c r="Q678" s="179"/>
      <c r="R678" s="179"/>
      <c r="S678" s="179"/>
      <c r="T678" s="179"/>
      <c r="U678" s="179"/>
      <c r="V678" s="179"/>
      <c r="W678" s="179"/>
      <c r="X678" s="179"/>
      <c r="Y678" s="179"/>
      <c r="Z678" s="179"/>
      <c r="AA678" s="179"/>
      <c r="AB678" s="179"/>
      <c r="AC678" s="179"/>
      <c r="AD678" s="179"/>
      <c r="AE678" s="179"/>
      <c r="AF678" s="179"/>
      <c r="AG678" s="179"/>
      <c r="AH678" s="179"/>
      <c r="AI678" s="179"/>
      <c r="AJ678" s="179"/>
      <c r="AK678" s="179"/>
      <c r="AL678" s="179"/>
      <c r="AM678" s="179"/>
      <c r="AN678" s="179"/>
      <c r="AO678" s="179"/>
    </row>
    <row r="679" spans="1:41" x14ac:dyDescent="0.2">
      <c r="A679" s="18"/>
      <c r="B679" s="250"/>
      <c r="C679" s="19"/>
      <c r="D679" s="427" t="str">
        <f t="shared" si="50"/>
        <v/>
      </c>
      <c r="E679" s="428">
        <v>677</v>
      </c>
      <c r="F679" s="429">
        <f>Berechnung!Y685</f>
        <v>1</v>
      </c>
      <c r="G679" s="435" t="s">
        <v>438</v>
      </c>
      <c r="H679" s="464" t="s">
        <v>427</v>
      </c>
      <c r="I679" s="465" t="s">
        <v>434</v>
      </c>
      <c r="J679" s="7">
        <f t="shared" si="47"/>
        <v>0</v>
      </c>
      <c r="K679" s="356" t="e">
        <f t="shared" si="48"/>
        <v>#N/A</v>
      </c>
      <c r="L679" s="180" t="b">
        <f t="shared" si="49"/>
        <v>1</v>
      </c>
      <c r="M679" s="433"/>
      <c r="N679" s="179"/>
      <c r="O679" s="179"/>
      <c r="P679" s="179"/>
      <c r="Q679" s="179"/>
      <c r="R679" s="179"/>
      <c r="S679" s="179"/>
      <c r="T679" s="179"/>
      <c r="U679" s="179"/>
      <c r="V679" s="179"/>
      <c r="W679" s="179"/>
      <c r="X679" s="179"/>
      <c r="Y679" s="179"/>
      <c r="Z679" s="179"/>
      <c r="AA679" s="179"/>
      <c r="AB679" s="179"/>
      <c r="AC679" s="179"/>
      <c r="AD679" s="179"/>
      <c r="AE679" s="179"/>
      <c r="AF679" s="179"/>
      <c r="AG679" s="179"/>
      <c r="AH679" s="179"/>
      <c r="AI679" s="179"/>
      <c r="AJ679" s="179"/>
      <c r="AK679" s="179"/>
      <c r="AL679" s="179"/>
      <c r="AM679" s="179"/>
      <c r="AN679" s="179"/>
      <c r="AO679" s="179"/>
    </row>
    <row r="680" spans="1:41" x14ac:dyDescent="0.2">
      <c r="A680" s="18"/>
      <c r="B680" s="250"/>
      <c r="C680" s="19"/>
      <c r="D680" s="427" t="str">
        <f t="shared" si="50"/>
        <v/>
      </c>
      <c r="E680" s="434">
        <v>678</v>
      </c>
      <c r="F680" s="429">
        <f>Berechnung!Y686</f>
        <v>1</v>
      </c>
      <c r="G680" s="435" t="s">
        <v>428</v>
      </c>
      <c r="H680" s="464" t="s">
        <v>427</v>
      </c>
      <c r="I680" s="465" t="s">
        <v>435</v>
      </c>
      <c r="J680" s="7">
        <f t="shared" si="47"/>
        <v>0</v>
      </c>
      <c r="K680" s="356" t="e">
        <f t="shared" si="48"/>
        <v>#N/A</v>
      </c>
      <c r="L680" s="180" t="b">
        <f t="shared" si="49"/>
        <v>1</v>
      </c>
      <c r="M680" s="433"/>
      <c r="N680" s="179"/>
      <c r="O680" s="179"/>
      <c r="P680" s="179"/>
      <c r="Q680" s="179"/>
      <c r="R680" s="179"/>
      <c r="S680" s="179"/>
      <c r="T680" s="179"/>
      <c r="U680" s="179"/>
      <c r="V680" s="179"/>
      <c r="W680" s="179"/>
      <c r="X680" s="179"/>
      <c r="Y680" s="179"/>
      <c r="Z680" s="179"/>
      <c r="AA680" s="179"/>
      <c r="AB680" s="179"/>
      <c r="AC680" s="179"/>
      <c r="AD680" s="179"/>
      <c r="AE680" s="179"/>
      <c r="AF680" s="179"/>
      <c r="AG680" s="179"/>
      <c r="AH680" s="179"/>
      <c r="AI680" s="179"/>
      <c r="AJ680" s="179"/>
      <c r="AK680" s="179"/>
      <c r="AL680" s="179"/>
      <c r="AM680" s="179"/>
      <c r="AN680" s="179"/>
      <c r="AO680" s="179"/>
    </row>
    <row r="681" spans="1:41" x14ac:dyDescent="0.2">
      <c r="A681" s="18"/>
      <c r="B681" s="250"/>
      <c r="C681" s="19"/>
      <c r="D681" s="427" t="str">
        <f t="shared" si="50"/>
        <v/>
      </c>
      <c r="E681" s="428">
        <v>679</v>
      </c>
      <c r="F681" s="429">
        <f>Berechnung!Y687</f>
        <v>1</v>
      </c>
      <c r="G681" s="435" t="s">
        <v>432</v>
      </c>
      <c r="H681" s="464" t="s">
        <v>427</v>
      </c>
      <c r="I681" s="465" t="s">
        <v>429</v>
      </c>
      <c r="J681" s="7">
        <f t="shared" si="47"/>
        <v>0</v>
      </c>
      <c r="K681" s="356" t="e">
        <f t="shared" si="48"/>
        <v>#N/A</v>
      </c>
      <c r="L681" s="180" t="b">
        <f t="shared" si="49"/>
        <v>1</v>
      </c>
      <c r="M681" s="433"/>
      <c r="N681" s="179"/>
      <c r="O681" s="179"/>
      <c r="P681" s="179"/>
      <c r="Q681" s="179"/>
      <c r="R681" s="179"/>
      <c r="S681" s="179"/>
      <c r="T681" s="179"/>
      <c r="U681" s="179"/>
      <c r="V681" s="179"/>
      <c r="W681" s="179"/>
      <c r="X681" s="179"/>
      <c r="Y681" s="179"/>
      <c r="Z681" s="179"/>
      <c r="AA681" s="179"/>
      <c r="AB681" s="179"/>
      <c r="AC681" s="179"/>
      <c r="AD681" s="179"/>
      <c r="AE681" s="179"/>
      <c r="AF681" s="179"/>
      <c r="AG681" s="179"/>
      <c r="AH681" s="179"/>
      <c r="AI681" s="179"/>
      <c r="AJ681" s="179"/>
      <c r="AK681" s="179"/>
      <c r="AL681" s="179"/>
      <c r="AM681" s="179"/>
      <c r="AN681" s="179"/>
      <c r="AO681" s="179"/>
    </row>
    <row r="682" spans="1:41" x14ac:dyDescent="0.2">
      <c r="A682" s="18"/>
      <c r="B682" s="250"/>
      <c r="C682" s="19"/>
      <c r="D682" s="427" t="str">
        <f t="shared" si="50"/>
        <v/>
      </c>
      <c r="E682" s="434">
        <v>680</v>
      </c>
      <c r="F682" s="429">
        <f>Berechnung!Y688</f>
        <v>1</v>
      </c>
      <c r="G682" s="435" t="s">
        <v>432</v>
      </c>
      <c r="H682" s="464" t="s">
        <v>427</v>
      </c>
      <c r="I682" s="465" t="s">
        <v>989</v>
      </c>
      <c r="J682" s="7">
        <f t="shared" si="47"/>
        <v>0</v>
      </c>
      <c r="K682" s="356" t="e">
        <f t="shared" si="48"/>
        <v>#N/A</v>
      </c>
      <c r="L682" s="180" t="b">
        <f t="shared" si="49"/>
        <v>1</v>
      </c>
      <c r="M682" s="433"/>
      <c r="N682" s="179"/>
      <c r="O682" s="179"/>
      <c r="P682" s="179"/>
      <c r="Q682" s="179"/>
      <c r="R682" s="179"/>
      <c r="S682" s="179"/>
      <c r="T682" s="179"/>
      <c r="U682" s="179"/>
      <c r="V682" s="179"/>
      <c r="W682" s="179"/>
      <c r="X682" s="179"/>
      <c r="Y682" s="179"/>
      <c r="Z682" s="179"/>
      <c r="AA682" s="179"/>
      <c r="AB682" s="179"/>
      <c r="AC682" s="179"/>
      <c r="AD682" s="179"/>
      <c r="AE682" s="179"/>
      <c r="AF682" s="179"/>
      <c r="AG682" s="179"/>
      <c r="AH682" s="179"/>
      <c r="AI682" s="179"/>
      <c r="AJ682" s="179"/>
      <c r="AK682" s="179"/>
      <c r="AL682" s="179"/>
      <c r="AM682" s="179"/>
      <c r="AN682" s="179"/>
      <c r="AO682" s="179"/>
    </row>
    <row r="683" spans="1:41" x14ac:dyDescent="0.2">
      <c r="A683" s="18"/>
      <c r="B683" s="250"/>
      <c r="C683" s="19"/>
      <c r="D683" s="427" t="str">
        <f t="shared" si="50"/>
        <v/>
      </c>
      <c r="E683" s="428">
        <v>681</v>
      </c>
      <c r="F683" s="429">
        <f>Berechnung!Y689</f>
        <v>1</v>
      </c>
      <c r="G683" s="435" t="s">
        <v>432</v>
      </c>
      <c r="H683" s="464" t="s">
        <v>427</v>
      </c>
      <c r="I683" s="465" t="s">
        <v>436</v>
      </c>
      <c r="J683" s="7">
        <f t="shared" si="47"/>
        <v>0</v>
      </c>
      <c r="K683" s="356" t="e">
        <f t="shared" si="48"/>
        <v>#N/A</v>
      </c>
      <c r="L683" s="180" t="b">
        <f t="shared" si="49"/>
        <v>1</v>
      </c>
      <c r="M683" s="433"/>
      <c r="N683" s="179"/>
      <c r="O683" s="179"/>
      <c r="P683" s="179"/>
      <c r="Q683" s="179"/>
      <c r="R683" s="179"/>
      <c r="S683" s="179"/>
      <c r="T683" s="179"/>
      <c r="U683" s="179"/>
      <c r="V683" s="179"/>
      <c r="W683" s="179"/>
      <c r="X683" s="179"/>
      <c r="Y683" s="179"/>
      <c r="Z683" s="179"/>
      <c r="AA683" s="179"/>
      <c r="AB683" s="179"/>
      <c r="AC683" s="179"/>
      <c r="AD683" s="179"/>
      <c r="AE683" s="179"/>
      <c r="AF683" s="179"/>
      <c r="AG683" s="179"/>
      <c r="AH683" s="179"/>
      <c r="AI683" s="179"/>
      <c r="AJ683" s="179"/>
      <c r="AK683" s="179"/>
      <c r="AL683" s="179"/>
      <c r="AM683" s="179"/>
      <c r="AN683" s="179"/>
      <c r="AO683" s="179"/>
    </row>
    <row r="684" spans="1:41" x14ac:dyDescent="0.2">
      <c r="A684" s="18"/>
      <c r="B684" s="250"/>
      <c r="C684" s="19"/>
      <c r="D684" s="427" t="str">
        <f t="shared" si="50"/>
        <v/>
      </c>
      <c r="E684" s="434">
        <v>682</v>
      </c>
      <c r="F684" s="429">
        <f>Berechnung!Y690</f>
        <v>1</v>
      </c>
      <c r="G684" s="435" t="s">
        <v>432</v>
      </c>
      <c r="H684" s="464" t="s">
        <v>427</v>
      </c>
      <c r="I684" s="465" t="s">
        <v>437</v>
      </c>
      <c r="J684" s="7">
        <f t="shared" si="47"/>
        <v>0</v>
      </c>
      <c r="K684" s="356" t="e">
        <f t="shared" si="48"/>
        <v>#N/A</v>
      </c>
      <c r="L684" s="180" t="b">
        <f t="shared" si="49"/>
        <v>1</v>
      </c>
      <c r="M684" s="433"/>
      <c r="N684" s="179"/>
      <c r="O684" s="179"/>
      <c r="P684" s="179"/>
      <c r="Q684" s="179"/>
      <c r="R684" s="179"/>
      <c r="S684" s="179"/>
      <c r="T684" s="179"/>
      <c r="U684" s="179"/>
      <c r="V684" s="179"/>
      <c r="W684" s="179"/>
      <c r="X684" s="179"/>
      <c r="Y684" s="179"/>
      <c r="Z684" s="179"/>
      <c r="AA684" s="179"/>
      <c r="AB684" s="179"/>
      <c r="AC684" s="179"/>
      <c r="AD684" s="179"/>
      <c r="AE684" s="179"/>
      <c r="AF684" s="179"/>
      <c r="AG684" s="179"/>
      <c r="AH684" s="179"/>
      <c r="AI684" s="179"/>
      <c r="AJ684" s="179"/>
      <c r="AK684" s="179"/>
      <c r="AL684" s="179"/>
      <c r="AM684" s="179"/>
      <c r="AN684" s="179"/>
      <c r="AO684" s="179"/>
    </row>
    <row r="685" spans="1:41" x14ac:dyDescent="0.2">
      <c r="A685" s="18"/>
      <c r="B685" s="250"/>
      <c r="C685" s="19"/>
      <c r="D685" s="427" t="str">
        <f t="shared" si="50"/>
        <v/>
      </c>
      <c r="E685" s="428">
        <v>683</v>
      </c>
      <c r="F685" s="429">
        <f>Berechnung!Y691</f>
        <v>1</v>
      </c>
      <c r="G685" s="435" t="s">
        <v>432</v>
      </c>
      <c r="H685" s="464" t="s">
        <v>427</v>
      </c>
      <c r="I685" s="465" t="s">
        <v>439</v>
      </c>
      <c r="J685" s="7">
        <f t="shared" si="47"/>
        <v>0</v>
      </c>
      <c r="K685" s="356" t="e">
        <f t="shared" si="48"/>
        <v>#N/A</v>
      </c>
      <c r="L685" s="180" t="b">
        <f t="shared" si="49"/>
        <v>1</v>
      </c>
      <c r="M685" s="433"/>
      <c r="N685" s="179"/>
      <c r="O685" s="179"/>
      <c r="P685" s="179"/>
      <c r="Q685" s="179"/>
      <c r="R685" s="179"/>
      <c r="S685" s="179"/>
      <c r="T685" s="179"/>
      <c r="U685" s="179"/>
      <c r="V685" s="179"/>
      <c r="W685" s="179"/>
      <c r="X685" s="179"/>
      <c r="Y685" s="179"/>
      <c r="Z685" s="179"/>
      <c r="AA685" s="179"/>
      <c r="AB685" s="179"/>
      <c r="AC685" s="179"/>
      <c r="AD685" s="179"/>
      <c r="AE685" s="179"/>
      <c r="AF685" s="179"/>
      <c r="AG685" s="179"/>
      <c r="AH685" s="179"/>
      <c r="AI685" s="179"/>
      <c r="AJ685" s="179"/>
      <c r="AK685" s="179"/>
      <c r="AL685" s="179"/>
      <c r="AM685" s="179"/>
      <c r="AN685" s="179"/>
      <c r="AO685" s="179"/>
    </row>
    <row r="686" spans="1:41" x14ac:dyDescent="0.2">
      <c r="A686" s="18"/>
      <c r="B686" s="250"/>
      <c r="C686" s="19"/>
      <c r="D686" s="427" t="str">
        <f t="shared" si="50"/>
        <v/>
      </c>
      <c r="E686" s="434">
        <v>684</v>
      </c>
      <c r="F686" s="429">
        <f>Berechnung!Y692</f>
        <v>1</v>
      </c>
      <c r="G686" s="435" t="s">
        <v>432</v>
      </c>
      <c r="H686" s="464" t="s">
        <v>427</v>
      </c>
      <c r="I686" s="465" t="s">
        <v>983</v>
      </c>
      <c r="J686" s="7">
        <f t="shared" si="47"/>
        <v>0</v>
      </c>
      <c r="K686" s="356" t="e">
        <f t="shared" si="48"/>
        <v>#N/A</v>
      </c>
      <c r="L686" s="180" t="b">
        <f t="shared" si="49"/>
        <v>1</v>
      </c>
      <c r="M686" s="433"/>
      <c r="N686" s="179"/>
      <c r="O686" s="179"/>
      <c r="P686" s="179"/>
      <c r="Q686" s="179"/>
      <c r="R686" s="179"/>
      <c r="S686" s="179"/>
      <c r="T686" s="179"/>
      <c r="U686" s="179"/>
      <c r="V686" s="179"/>
      <c r="W686" s="179"/>
      <c r="X686" s="179"/>
      <c r="Y686" s="179"/>
      <c r="Z686" s="179"/>
      <c r="AA686" s="179"/>
      <c r="AB686" s="179"/>
      <c r="AC686" s="179"/>
      <c r="AD686" s="179"/>
      <c r="AE686" s="179"/>
      <c r="AF686" s="179"/>
      <c r="AG686" s="179"/>
      <c r="AH686" s="179"/>
      <c r="AI686" s="179"/>
      <c r="AJ686" s="179"/>
      <c r="AK686" s="179"/>
      <c r="AL686" s="179"/>
      <c r="AM686" s="179"/>
      <c r="AN686" s="179"/>
      <c r="AO686" s="179"/>
    </row>
    <row r="687" spans="1:41" x14ac:dyDescent="0.2">
      <c r="A687" s="18"/>
      <c r="B687" s="250"/>
      <c r="C687" s="19"/>
      <c r="D687" s="427" t="str">
        <f t="shared" si="50"/>
        <v/>
      </c>
      <c r="E687" s="428">
        <v>685</v>
      </c>
      <c r="F687" s="429">
        <f>Berechnung!Y693</f>
        <v>4</v>
      </c>
      <c r="G687" s="435" t="s">
        <v>432</v>
      </c>
      <c r="H687" s="464" t="s">
        <v>427</v>
      </c>
      <c r="I687" s="465" t="s">
        <v>431</v>
      </c>
      <c r="J687" s="7">
        <f t="shared" si="47"/>
        <v>0</v>
      </c>
      <c r="K687" s="356" t="e">
        <f t="shared" si="48"/>
        <v>#N/A</v>
      </c>
      <c r="L687" s="180" t="b">
        <f t="shared" si="49"/>
        <v>1</v>
      </c>
      <c r="M687" s="433"/>
      <c r="N687" s="179"/>
      <c r="O687" s="179"/>
      <c r="P687" s="179"/>
      <c r="Q687" s="179"/>
      <c r="R687" s="179"/>
      <c r="S687" s="179"/>
      <c r="T687" s="179"/>
      <c r="U687" s="179"/>
      <c r="V687" s="179"/>
      <c r="W687" s="179"/>
      <c r="X687" s="179"/>
      <c r="Y687" s="179"/>
      <c r="Z687" s="179"/>
      <c r="AA687" s="179"/>
      <c r="AB687" s="179"/>
      <c r="AC687" s="179"/>
      <c r="AD687" s="179"/>
      <c r="AE687" s="179"/>
      <c r="AF687" s="179"/>
      <c r="AG687" s="179"/>
      <c r="AH687" s="179"/>
      <c r="AI687" s="179"/>
      <c r="AJ687" s="179"/>
      <c r="AK687" s="179"/>
      <c r="AL687" s="179"/>
      <c r="AM687" s="179"/>
      <c r="AN687" s="179"/>
      <c r="AO687" s="179"/>
    </row>
    <row r="688" spans="1:41" x14ac:dyDescent="0.2">
      <c r="A688" s="18"/>
      <c r="B688" s="250"/>
      <c r="C688" s="19"/>
      <c r="D688" s="427" t="str">
        <f t="shared" si="50"/>
        <v/>
      </c>
      <c r="E688" s="434">
        <v>686</v>
      </c>
      <c r="F688" s="429">
        <f>Berechnung!Y694</f>
        <v>1</v>
      </c>
      <c r="G688" s="435" t="s">
        <v>432</v>
      </c>
      <c r="H688" s="464" t="s">
        <v>427</v>
      </c>
      <c r="I688" s="465" t="s">
        <v>984</v>
      </c>
      <c r="J688" s="7">
        <f t="shared" si="47"/>
        <v>0</v>
      </c>
      <c r="K688" s="356" t="e">
        <f t="shared" si="48"/>
        <v>#N/A</v>
      </c>
      <c r="L688" s="180" t="b">
        <f t="shared" si="49"/>
        <v>1</v>
      </c>
      <c r="M688" s="433"/>
      <c r="N688" s="179"/>
      <c r="O688" s="179"/>
      <c r="P688" s="179"/>
      <c r="Q688" s="179"/>
      <c r="R688" s="179"/>
      <c r="S688" s="179"/>
      <c r="T688" s="179"/>
      <c r="U688" s="179"/>
      <c r="V688" s="179"/>
      <c r="W688" s="179"/>
      <c r="X688" s="179"/>
      <c r="Y688" s="179"/>
      <c r="Z688" s="179"/>
      <c r="AA688" s="179"/>
      <c r="AB688" s="179"/>
      <c r="AC688" s="179"/>
      <c r="AD688" s="179"/>
      <c r="AE688" s="179"/>
      <c r="AF688" s="179"/>
      <c r="AG688" s="179"/>
      <c r="AH688" s="179"/>
      <c r="AI688" s="179"/>
      <c r="AJ688" s="179"/>
      <c r="AK688" s="179"/>
      <c r="AL688" s="179"/>
      <c r="AM688" s="179"/>
      <c r="AN688" s="179"/>
      <c r="AO688" s="179"/>
    </row>
    <row r="689" spans="1:41" x14ac:dyDescent="0.2">
      <c r="A689" s="18"/>
      <c r="B689" s="250"/>
      <c r="C689" s="19"/>
      <c r="D689" s="427" t="str">
        <f t="shared" si="50"/>
        <v/>
      </c>
      <c r="E689" s="428">
        <v>687</v>
      </c>
      <c r="F689" s="429">
        <f>Berechnung!Y695</f>
        <v>2</v>
      </c>
      <c r="G689" s="435" t="s">
        <v>432</v>
      </c>
      <c r="H689" s="464" t="s">
        <v>427</v>
      </c>
      <c r="I689" s="465" t="s">
        <v>985</v>
      </c>
      <c r="J689" s="7">
        <f t="shared" si="47"/>
        <v>0</v>
      </c>
      <c r="K689" s="356" t="e">
        <f t="shared" si="48"/>
        <v>#N/A</v>
      </c>
      <c r="L689" s="180" t="b">
        <f t="shared" si="49"/>
        <v>1</v>
      </c>
      <c r="M689" s="433"/>
      <c r="N689" s="179"/>
      <c r="O689" s="179"/>
      <c r="P689" s="179"/>
      <c r="Q689" s="179"/>
      <c r="R689" s="179"/>
      <c r="S689" s="179"/>
      <c r="T689" s="179"/>
      <c r="U689" s="179"/>
      <c r="V689" s="179"/>
      <c r="W689" s="179"/>
      <c r="X689" s="179"/>
      <c r="Y689" s="179"/>
      <c r="Z689" s="179"/>
      <c r="AA689" s="179"/>
      <c r="AB689" s="179"/>
      <c r="AC689" s="179"/>
      <c r="AD689" s="179"/>
      <c r="AE689" s="179"/>
      <c r="AF689" s="179"/>
      <c r="AG689" s="179"/>
      <c r="AH689" s="179"/>
      <c r="AI689" s="179"/>
      <c r="AJ689" s="179"/>
      <c r="AK689" s="179"/>
      <c r="AL689" s="179"/>
      <c r="AM689" s="179"/>
      <c r="AN689" s="179"/>
      <c r="AO689" s="179"/>
    </row>
    <row r="690" spans="1:41" x14ac:dyDescent="0.2">
      <c r="A690" s="18"/>
      <c r="B690" s="250"/>
      <c r="C690" s="19"/>
      <c r="D690" s="427" t="str">
        <f t="shared" si="50"/>
        <v/>
      </c>
      <c r="E690" s="434">
        <v>688</v>
      </c>
      <c r="F690" s="429">
        <f>Berechnung!Y696</f>
        <v>4</v>
      </c>
      <c r="G690" s="435" t="s">
        <v>432</v>
      </c>
      <c r="H690" s="464" t="s">
        <v>427</v>
      </c>
      <c r="I690" s="465" t="s">
        <v>440</v>
      </c>
      <c r="J690" s="7">
        <f t="shared" si="47"/>
        <v>0</v>
      </c>
      <c r="K690" s="356" t="e">
        <f t="shared" si="48"/>
        <v>#N/A</v>
      </c>
      <c r="L690" s="180" t="b">
        <f t="shared" si="49"/>
        <v>1</v>
      </c>
      <c r="M690" s="433"/>
      <c r="N690" s="179"/>
      <c r="O690" s="179"/>
      <c r="P690" s="179"/>
      <c r="Q690" s="179"/>
      <c r="R690" s="179"/>
      <c r="S690" s="179"/>
      <c r="T690" s="179"/>
      <c r="U690" s="179"/>
      <c r="V690" s="179"/>
      <c r="W690" s="179"/>
      <c r="X690" s="179"/>
      <c r="Y690" s="179"/>
      <c r="Z690" s="179"/>
      <c r="AA690" s="179"/>
      <c r="AB690" s="179"/>
      <c r="AC690" s="179"/>
      <c r="AD690" s="179"/>
      <c r="AE690" s="179"/>
      <c r="AF690" s="179"/>
      <c r="AG690" s="179"/>
      <c r="AH690" s="179"/>
      <c r="AI690" s="179"/>
      <c r="AJ690" s="179"/>
      <c r="AK690" s="179"/>
      <c r="AL690" s="179"/>
      <c r="AM690" s="179"/>
      <c r="AN690" s="179"/>
      <c r="AO690" s="179"/>
    </row>
    <row r="691" spans="1:41" x14ac:dyDescent="0.2">
      <c r="A691" s="18"/>
      <c r="B691" s="250"/>
      <c r="C691" s="19"/>
      <c r="D691" s="427" t="str">
        <f t="shared" si="50"/>
        <v/>
      </c>
      <c r="E691" s="428">
        <v>689</v>
      </c>
      <c r="F691" s="429">
        <f>Berechnung!Y697</f>
        <v>1</v>
      </c>
      <c r="G691" s="435" t="s">
        <v>432</v>
      </c>
      <c r="H691" s="464" t="s">
        <v>427</v>
      </c>
      <c r="I691" s="465" t="s">
        <v>988</v>
      </c>
      <c r="J691" s="7">
        <f t="shared" si="47"/>
        <v>0</v>
      </c>
      <c r="K691" s="356" t="e">
        <f t="shared" si="48"/>
        <v>#N/A</v>
      </c>
      <c r="L691" s="180" t="b">
        <f t="shared" si="49"/>
        <v>1</v>
      </c>
      <c r="M691" s="433"/>
      <c r="N691" s="179"/>
      <c r="O691" s="179"/>
      <c r="P691" s="179"/>
      <c r="Q691" s="179"/>
      <c r="R691" s="179"/>
      <c r="S691" s="179"/>
      <c r="T691" s="179"/>
      <c r="U691" s="179"/>
      <c r="V691" s="179"/>
      <c r="W691" s="179"/>
      <c r="X691" s="179"/>
      <c r="Y691" s="179"/>
      <c r="Z691" s="179"/>
      <c r="AA691" s="179"/>
      <c r="AB691" s="179"/>
      <c r="AC691" s="179"/>
      <c r="AD691" s="179"/>
      <c r="AE691" s="179"/>
      <c r="AF691" s="179"/>
      <c r="AG691" s="179"/>
      <c r="AH691" s="179"/>
      <c r="AI691" s="179"/>
      <c r="AJ691" s="179"/>
      <c r="AK691" s="179"/>
      <c r="AL691" s="179"/>
      <c r="AM691" s="179"/>
      <c r="AN691" s="179"/>
      <c r="AO691" s="179"/>
    </row>
    <row r="692" spans="1:41" x14ac:dyDescent="0.2">
      <c r="A692" s="18"/>
      <c r="B692" s="250"/>
      <c r="C692" s="19"/>
      <c r="D692" s="427" t="str">
        <f t="shared" si="50"/>
        <v/>
      </c>
      <c r="E692" s="434">
        <v>690</v>
      </c>
      <c r="F692" s="429">
        <f>Berechnung!Y698</f>
        <v>4</v>
      </c>
      <c r="G692" s="435" t="s">
        <v>432</v>
      </c>
      <c r="H692" s="464" t="s">
        <v>427</v>
      </c>
      <c r="I692" s="465" t="s">
        <v>441</v>
      </c>
      <c r="J692" s="7">
        <f t="shared" si="47"/>
        <v>0</v>
      </c>
      <c r="K692" s="356" t="e">
        <f t="shared" si="48"/>
        <v>#N/A</v>
      </c>
      <c r="L692" s="180" t="b">
        <f t="shared" si="49"/>
        <v>1</v>
      </c>
      <c r="M692" s="433"/>
      <c r="N692" s="179"/>
      <c r="O692" s="179"/>
      <c r="P692" s="179"/>
      <c r="Q692" s="179"/>
      <c r="R692" s="179"/>
      <c r="S692" s="179"/>
      <c r="T692" s="179"/>
      <c r="U692" s="179"/>
      <c r="V692" s="179"/>
      <c r="W692" s="179"/>
      <c r="X692" s="179"/>
      <c r="Y692" s="179"/>
      <c r="Z692" s="179"/>
      <c r="AA692" s="179"/>
      <c r="AB692" s="179"/>
      <c r="AC692" s="179"/>
      <c r="AD692" s="179"/>
      <c r="AE692" s="179"/>
      <c r="AF692" s="179"/>
      <c r="AG692" s="179"/>
      <c r="AH692" s="179"/>
      <c r="AI692" s="179"/>
      <c r="AJ692" s="179"/>
      <c r="AK692" s="179"/>
      <c r="AL692" s="179"/>
      <c r="AM692" s="179"/>
      <c r="AN692" s="179"/>
      <c r="AO692" s="179"/>
    </row>
    <row r="693" spans="1:41" x14ac:dyDescent="0.2">
      <c r="A693" s="18"/>
      <c r="B693" s="250"/>
      <c r="C693" s="19"/>
      <c r="D693" s="427" t="str">
        <f t="shared" si="50"/>
        <v/>
      </c>
      <c r="E693" s="428">
        <v>691</v>
      </c>
      <c r="F693" s="429">
        <f>Berechnung!Y699</f>
        <v>4</v>
      </c>
      <c r="G693" s="435" t="s">
        <v>432</v>
      </c>
      <c r="H693" s="464" t="s">
        <v>427</v>
      </c>
      <c r="I693" s="465" t="s">
        <v>442</v>
      </c>
      <c r="J693" s="7">
        <f t="shared" si="47"/>
        <v>0</v>
      </c>
      <c r="K693" s="356" t="e">
        <f t="shared" si="48"/>
        <v>#N/A</v>
      </c>
      <c r="L693" s="180" t="b">
        <f t="shared" si="49"/>
        <v>1</v>
      </c>
      <c r="M693" s="433"/>
      <c r="N693" s="179"/>
      <c r="O693" s="179"/>
      <c r="P693" s="179"/>
      <c r="Q693" s="179"/>
      <c r="R693" s="179"/>
      <c r="S693" s="179"/>
      <c r="T693" s="179"/>
      <c r="U693" s="179"/>
      <c r="V693" s="179"/>
      <c r="W693" s="179"/>
      <c r="X693" s="179"/>
      <c r="Y693" s="179"/>
      <c r="Z693" s="179"/>
      <c r="AA693" s="179"/>
      <c r="AB693" s="179"/>
      <c r="AC693" s="179"/>
      <c r="AD693" s="179"/>
      <c r="AE693" s="179"/>
      <c r="AF693" s="179"/>
      <c r="AG693" s="179"/>
      <c r="AH693" s="179"/>
      <c r="AI693" s="179"/>
      <c r="AJ693" s="179"/>
      <c r="AK693" s="179"/>
      <c r="AL693" s="179"/>
      <c r="AM693" s="179"/>
      <c r="AN693" s="179"/>
      <c r="AO693" s="179"/>
    </row>
    <row r="694" spans="1:41" x14ac:dyDescent="0.2">
      <c r="A694" s="18"/>
      <c r="B694" s="250"/>
      <c r="C694" s="19"/>
      <c r="D694" s="427" t="str">
        <f t="shared" si="50"/>
        <v/>
      </c>
      <c r="E694" s="434">
        <v>692</v>
      </c>
      <c r="F694" s="429">
        <f>Berechnung!Y700</f>
        <v>4</v>
      </c>
      <c r="G694" s="435" t="s">
        <v>432</v>
      </c>
      <c r="H694" s="464" t="s">
        <v>427</v>
      </c>
      <c r="I694" s="465" t="s">
        <v>443</v>
      </c>
      <c r="J694" s="7">
        <f t="shared" si="47"/>
        <v>0</v>
      </c>
      <c r="K694" s="356" t="e">
        <f t="shared" si="48"/>
        <v>#N/A</v>
      </c>
      <c r="L694" s="180" t="b">
        <f t="shared" si="49"/>
        <v>1</v>
      </c>
      <c r="M694" s="433"/>
      <c r="N694" s="179"/>
      <c r="O694" s="179"/>
      <c r="P694" s="179"/>
      <c r="Q694" s="179"/>
      <c r="R694" s="179"/>
      <c r="S694" s="179"/>
      <c r="T694" s="179"/>
      <c r="U694" s="179"/>
      <c r="V694" s="179"/>
      <c r="W694" s="179"/>
      <c r="X694" s="179"/>
      <c r="Y694" s="179"/>
      <c r="Z694" s="179"/>
      <c r="AA694" s="179"/>
      <c r="AB694" s="179"/>
      <c r="AC694" s="179"/>
      <c r="AD694" s="179"/>
      <c r="AE694" s="179"/>
      <c r="AF694" s="179"/>
      <c r="AG694" s="179"/>
      <c r="AH694" s="179"/>
      <c r="AI694" s="179"/>
      <c r="AJ694" s="179"/>
      <c r="AK694" s="179"/>
      <c r="AL694" s="179"/>
      <c r="AM694" s="179"/>
      <c r="AN694" s="179"/>
      <c r="AO694" s="179"/>
    </row>
    <row r="695" spans="1:41" x14ac:dyDescent="0.2">
      <c r="A695" s="18"/>
      <c r="B695" s="250"/>
      <c r="C695" s="19"/>
      <c r="D695" s="427" t="str">
        <f t="shared" si="50"/>
        <v/>
      </c>
      <c r="E695" s="428">
        <v>693</v>
      </c>
      <c r="F695" s="429">
        <f>Berechnung!Y701</f>
        <v>4</v>
      </c>
      <c r="G695" s="435" t="s">
        <v>432</v>
      </c>
      <c r="H695" s="464" t="s">
        <v>427</v>
      </c>
      <c r="I695" s="465" t="s">
        <v>444</v>
      </c>
      <c r="J695" s="7">
        <f t="shared" si="47"/>
        <v>0</v>
      </c>
      <c r="K695" s="356" t="e">
        <f t="shared" si="48"/>
        <v>#N/A</v>
      </c>
      <c r="L695" s="180" t="b">
        <f t="shared" si="49"/>
        <v>1</v>
      </c>
      <c r="M695" s="433"/>
      <c r="N695" s="179"/>
      <c r="O695" s="179"/>
      <c r="P695" s="179"/>
      <c r="Q695" s="179"/>
      <c r="R695" s="179"/>
      <c r="S695" s="179"/>
      <c r="T695" s="179"/>
      <c r="U695" s="179"/>
      <c r="V695" s="179"/>
      <c r="W695" s="179"/>
      <c r="X695" s="179"/>
      <c r="Y695" s="179"/>
      <c r="Z695" s="179"/>
      <c r="AA695" s="179"/>
      <c r="AB695" s="179"/>
      <c r="AC695" s="179"/>
      <c r="AD695" s="179"/>
      <c r="AE695" s="179"/>
      <c r="AF695" s="179"/>
      <c r="AG695" s="179"/>
      <c r="AH695" s="179"/>
      <c r="AI695" s="179"/>
      <c r="AJ695" s="179"/>
      <c r="AK695" s="179"/>
      <c r="AL695" s="179"/>
      <c r="AM695" s="179"/>
      <c r="AN695" s="179"/>
      <c r="AO695" s="179"/>
    </row>
    <row r="696" spans="1:41" x14ac:dyDescent="0.2">
      <c r="A696" s="18"/>
      <c r="B696" s="250"/>
      <c r="C696" s="19"/>
      <c r="D696" s="427" t="str">
        <f t="shared" si="50"/>
        <v/>
      </c>
      <c r="E696" s="434">
        <v>694</v>
      </c>
      <c r="F696" s="429">
        <f>Berechnung!Y702</f>
        <v>1</v>
      </c>
      <c r="G696" s="435" t="s">
        <v>432</v>
      </c>
      <c r="H696" s="464" t="s">
        <v>427</v>
      </c>
      <c r="I696" s="465" t="s">
        <v>445</v>
      </c>
      <c r="J696" s="7">
        <f t="shared" si="47"/>
        <v>0</v>
      </c>
      <c r="K696" s="356" t="e">
        <f t="shared" si="48"/>
        <v>#N/A</v>
      </c>
      <c r="L696" s="180" t="b">
        <f t="shared" si="49"/>
        <v>1</v>
      </c>
      <c r="M696" s="433"/>
      <c r="N696" s="179"/>
      <c r="O696" s="179"/>
      <c r="P696" s="179"/>
      <c r="Q696" s="179"/>
      <c r="R696" s="179"/>
      <c r="S696" s="179"/>
      <c r="T696" s="179"/>
      <c r="U696" s="179"/>
      <c r="V696" s="179"/>
      <c r="W696" s="179"/>
      <c r="X696" s="179"/>
      <c r="Y696" s="179"/>
      <c r="Z696" s="179"/>
      <c r="AA696" s="179"/>
      <c r="AB696" s="179"/>
      <c r="AC696" s="179"/>
      <c r="AD696" s="179"/>
      <c r="AE696" s="179"/>
      <c r="AF696" s="179"/>
      <c r="AG696" s="179"/>
      <c r="AH696" s="179"/>
      <c r="AI696" s="179"/>
      <c r="AJ696" s="179"/>
      <c r="AK696" s="179"/>
      <c r="AL696" s="179"/>
      <c r="AM696" s="179"/>
      <c r="AN696" s="179"/>
      <c r="AO696" s="179"/>
    </row>
    <row r="697" spans="1:41" x14ac:dyDescent="0.2">
      <c r="A697" s="18"/>
      <c r="B697" s="250"/>
      <c r="C697" s="19"/>
      <c r="D697" s="427" t="str">
        <f t="shared" si="50"/>
        <v/>
      </c>
      <c r="E697" s="428">
        <v>695</v>
      </c>
      <c r="F697" s="429">
        <f>Berechnung!Y703</f>
        <v>2</v>
      </c>
      <c r="G697" s="435" t="s">
        <v>432</v>
      </c>
      <c r="H697" s="464" t="s">
        <v>427</v>
      </c>
      <c r="I697" s="465" t="s">
        <v>446</v>
      </c>
      <c r="J697" s="7">
        <f t="shared" si="47"/>
        <v>0</v>
      </c>
      <c r="K697" s="356" t="e">
        <f t="shared" si="48"/>
        <v>#N/A</v>
      </c>
      <c r="L697" s="180" t="b">
        <f t="shared" si="49"/>
        <v>1</v>
      </c>
      <c r="M697" s="433"/>
      <c r="N697" s="179"/>
      <c r="O697" s="179"/>
      <c r="P697" s="179"/>
      <c r="Q697" s="179"/>
      <c r="R697" s="179"/>
      <c r="S697" s="179"/>
      <c r="T697" s="179"/>
      <c r="U697" s="179"/>
      <c r="V697" s="179"/>
      <c r="W697" s="179"/>
      <c r="X697" s="179"/>
      <c r="Y697" s="179"/>
      <c r="Z697" s="179"/>
      <c r="AA697" s="179"/>
      <c r="AB697" s="179"/>
      <c r="AC697" s="179"/>
      <c r="AD697" s="179"/>
      <c r="AE697" s="179"/>
      <c r="AF697" s="179"/>
      <c r="AG697" s="179"/>
      <c r="AH697" s="179"/>
      <c r="AI697" s="179"/>
      <c r="AJ697" s="179"/>
      <c r="AK697" s="179"/>
      <c r="AL697" s="179"/>
      <c r="AM697" s="179"/>
      <c r="AN697" s="179"/>
      <c r="AO697" s="179"/>
    </row>
    <row r="698" spans="1:41" x14ac:dyDescent="0.2">
      <c r="A698" s="18"/>
      <c r="B698" s="250"/>
      <c r="C698" s="19"/>
      <c r="D698" s="427" t="str">
        <f t="shared" si="50"/>
        <v/>
      </c>
      <c r="E698" s="434">
        <v>696</v>
      </c>
      <c r="F698" s="429">
        <f>Berechnung!Y704</f>
        <v>0.5</v>
      </c>
      <c r="G698" s="435" t="s">
        <v>432</v>
      </c>
      <c r="H698" s="464" t="s">
        <v>427</v>
      </c>
      <c r="I698" s="465" t="s">
        <v>2726</v>
      </c>
      <c r="J698" s="7">
        <f t="shared" si="47"/>
        <v>0</v>
      </c>
      <c r="K698" s="356" t="e">
        <f t="shared" si="48"/>
        <v>#N/A</v>
      </c>
      <c r="L698" s="180" t="b">
        <f t="shared" si="49"/>
        <v>1</v>
      </c>
      <c r="M698" s="433"/>
      <c r="N698" s="179"/>
      <c r="O698" s="179"/>
      <c r="P698" s="179"/>
      <c r="Q698" s="179"/>
      <c r="R698" s="179"/>
      <c r="S698" s="179"/>
      <c r="T698" s="179"/>
      <c r="U698" s="179"/>
      <c r="V698" s="179"/>
      <c r="W698" s="179"/>
      <c r="X698" s="179"/>
      <c r="Y698" s="179"/>
      <c r="Z698" s="179"/>
      <c r="AA698" s="179"/>
      <c r="AB698" s="179"/>
      <c r="AC698" s="179"/>
      <c r="AD698" s="179"/>
      <c r="AE698" s="179"/>
      <c r="AF698" s="179"/>
      <c r="AG698" s="179"/>
      <c r="AH698" s="179"/>
      <c r="AI698" s="179"/>
      <c r="AJ698" s="179"/>
      <c r="AK698" s="179"/>
      <c r="AL698" s="179"/>
      <c r="AM698" s="179"/>
      <c r="AN698" s="179"/>
      <c r="AO698" s="179"/>
    </row>
    <row r="699" spans="1:41" x14ac:dyDescent="0.2">
      <c r="A699" s="18"/>
      <c r="B699" s="250"/>
      <c r="C699" s="19"/>
      <c r="D699" s="427" t="str">
        <f t="shared" si="50"/>
        <v/>
      </c>
      <c r="E699" s="428">
        <v>697</v>
      </c>
      <c r="F699" s="429">
        <f>Berechnung!Y705</f>
        <v>1</v>
      </c>
      <c r="G699" s="435" t="s">
        <v>432</v>
      </c>
      <c r="H699" s="464" t="s">
        <v>427</v>
      </c>
      <c r="I699" s="465" t="s">
        <v>448</v>
      </c>
      <c r="J699" s="7">
        <f t="shared" si="47"/>
        <v>0</v>
      </c>
      <c r="K699" s="356" t="e">
        <f t="shared" si="48"/>
        <v>#N/A</v>
      </c>
      <c r="L699" s="180" t="b">
        <f t="shared" si="49"/>
        <v>1</v>
      </c>
      <c r="M699" s="433"/>
      <c r="N699" s="179"/>
      <c r="O699" s="179"/>
      <c r="P699" s="179"/>
      <c r="Q699" s="179"/>
      <c r="R699" s="179"/>
      <c r="S699" s="179"/>
      <c r="T699" s="179"/>
      <c r="U699" s="179"/>
      <c r="V699" s="179"/>
      <c r="W699" s="179"/>
      <c r="X699" s="179"/>
      <c r="Y699" s="179"/>
      <c r="Z699" s="179"/>
      <c r="AA699" s="179"/>
      <c r="AB699" s="179"/>
      <c r="AC699" s="179"/>
      <c r="AD699" s="179"/>
      <c r="AE699" s="179"/>
      <c r="AF699" s="179"/>
      <c r="AG699" s="179"/>
      <c r="AH699" s="179"/>
      <c r="AI699" s="179"/>
      <c r="AJ699" s="179"/>
      <c r="AK699" s="179"/>
      <c r="AL699" s="179"/>
      <c r="AM699" s="179"/>
      <c r="AN699" s="179"/>
      <c r="AO699" s="179"/>
    </row>
    <row r="700" spans="1:41" x14ac:dyDescent="0.2">
      <c r="A700" s="18"/>
      <c r="B700" s="250"/>
      <c r="C700" s="19"/>
      <c r="D700" s="427" t="str">
        <f t="shared" si="50"/>
        <v/>
      </c>
      <c r="E700" s="434">
        <v>698</v>
      </c>
      <c r="F700" s="429">
        <f>Berechnung!Y706</f>
        <v>0.5</v>
      </c>
      <c r="G700" s="435" t="s">
        <v>432</v>
      </c>
      <c r="H700" s="464" t="s">
        <v>427</v>
      </c>
      <c r="I700" s="465" t="s">
        <v>447</v>
      </c>
      <c r="J700" s="7">
        <f t="shared" si="47"/>
        <v>0</v>
      </c>
      <c r="K700" s="356" t="e">
        <f t="shared" si="48"/>
        <v>#N/A</v>
      </c>
      <c r="L700" s="180" t="b">
        <f t="shared" si="49"/>
        <v>1</v>
      </c>
      <c r="M700" s="433"/>
      <c r="N700" s="179"/>
      <c r="O700" s="179"/>
      <c r="P700" s="179"/>
      <c r="Q700" s="179"/>
      <c r="R700" s="179"/>
      <c r="S700" s="179"/>
      <c r="T700" s="179"/>
      <c r="U700" s="179"/>
      <c r="V700" s="179"/>
      <c r="W700" s="179"/>
      <c r="X700" s="179"/>
      <c r="Y700" s="179"/>
      <c r="Z700" s="179"/>
      <c r="AA700" s="179"/>
      <c r="AB700" s="179"/>
      <c r="AC700" s="179"/>
      <c r="AD700" s="179"/>
      <c r="AE700" s="179"/>
      <c r="AF700" s="179"/>
      <c r="AG700" s="179"/>
      <c r="AH700" s="179"/>
      <c r="AI700" s="179"/>
      <c r="AJ700" s="179"/>
      <c r="AK700" s="179"/>
      <c r="AL700" s="179"/>
      <c r="AM700" s="179"/>
      <c r="AN700" s="179"/>
      <c r="AO700" s="179"/>
    </row>
    <row r="701" spans="1:41" x14ac:dyDescent="0.2">
      <c r="A701" s="18"/>
      <c r="B701" s="250"/>
      <c r="C701" s="19"/>
      <c r="D701" s="427" t="str">
        <f t="shared" si="50"/>
        <v/>
      </c>
      <c r="E701" s="428">
        <v>699</v>
      </c>
      <c r="F701" s="429">
        <f>Berechnung!Y707</f>
        <v>1</v>
      </c>
      <c r="G701" s="435" t="s">
        <v>432</v>
      </c>
      <c r="H701" s="464" t="s">
        <v>427</v>
      </c>
      <c r="I701" s="465" t="s">
        <v>991</v>
      </c>
      <c r="J701" s="7">
        <f t="shared" si="47"/>
        <v>0</v>
      </c>
      <c r="K701" s="356" t="e">
        <f t="shared" si="48"/>
        <v>#N/A</v>
      </c>
      <c r="L701" s="180" t="b">
        <f t="shared" si="49"/>
        <v>1</v>
      </c>
      <c r="M701" s="433"/>
      <c r="N701" s="179"/>
      <c r="O701" s="179"/>
      <c r="P701" s="179"/>
      <c r="Q701" s="179"/>
      <c r="R701" s="179"/>
      <c r="S701" s="179"/>
      <c r="T701" s="179"/>
      <c r="U701" s="179"/>
      <c r="V701" s="179"/>
      <c r="W701" s="179"/>
      <c r="X701" s="179"/>
      <c r="Y701" s="179"/>
      <c r="Z701" s="179"/>
      <c r="AA701" s="179"/>
      <c r="AB701" s="179"/>
      <c r="AC701" s="179"/>
      <c r="AD701" s="179"/>
      <c r="AE701" s="179"/>
      <c r="AF701" s="179"/>
      <c r="AG701" s="179"/>
      <c r="AH701" s="179"/>
      <c r="AI701" s="179"/>
      <c r="AJ701" s="179"/>
      <c r="AK701" s="179"/>
      <c r="AL701" s="179"/>
      <c r="AM701" s="179"/>
      <c r="AN701" s="179"/>
      <c r="AO701" s="179"/>
    </row>
    <row r="702" spans="1:41" x14ac:dyDescent="0.2">
      <c r="A702" s="18"/>
      <c r="B702" s="250"/>
      <c r="C702" s="19"/>
      <c r="D702" s="427" t="str">
        <f t="shared" si="50"/>
        <v/>
      </c>
      <c r="E702" s="434">
        <v>700</v>
      </c>
      <c r="F702" s="429">
        <f>Berechnung!Y708</f>
        <v>1</v>
      </c>
      <c r="G702" s="435" t="s">
        <v>432</v>
      </c>
      <c r="H702" s="464" t="s">
        <v>427</v>
      </c>
      <c r="I702" s="465" t="s">
        <v>449</v>
      </c>
      <c r="J702" s="7">
        <f t="shared" si="47"/>
        <v>0</v>
      </c>
      <c r="K702" s="356" t="e">
        <f t="shared" si="48"/>
        <v>#N/A</v>
      </c>
      <c r="L702" s="180" t="b">
        <f t="shared" si="49"/>
        <v>1</v>
      </c>
      <c r="M702" s="433"/>
      <c r="N702" s="179"/>
      <c r="O702" s="179"/>
      <c r="P702" s="179"/>
      <c r="Q702" s="179"/>
      <c r="R702" s="179"/>
      <c r="S702" s="179"/>
      <c r="T702" s="179"/>
      <c r="U702" s="179"/>
      <c r="V702" s="179"/>
      <c r="W702" s="179"/>
      <c r="X702" s="179"/>
      <c r="Y702" s="179"/>
      <c r="Z702" s="179"/>
      <c r="AA702" s="179"/>
      <c r="AB702" s="179"/>
      <c r="AC702" s="179"/>
      <c r="AD702" s="179"/>
      <c r="AE702" s="179"/>
      <c r="AF702" s="179"/>
      <c r="AG702" s="179"/>
      <c r="AH702" s="179"/>
      <c r="AI702" s="179"/>
      <c r="AJ702" s="179"/>
      <c r="AK702" s="179"/>
      <c r="AL702" s="179"/>
      <c r="AM702" s="179"/>
      <c r="AN702" s="179"/>
      <c r="AO702" s="179"/>
    </row>
    <row r="703" spans="1:41" x14ac:dyDescent="0.2">
      <c r="A703" s="18"/>
      <c r="B703" s="250"/>
      <c r="C703" s="19"/>
      <c r="D703" s="427" t="str">
        <f t="shared" si="50"/>
        <v/>
      </c>
      <c r="E703" s="428">
        <v>701</v>
      </c>
      <c r="F703" s="429">
        <f>Berechnung!Y709</f>
        <v>1</v>
      </c>
      <c r="G703" s="435" t="s">
        <v>432</v>
      </c>
      <c r="H703" s="464" t="s">
        <v>427</v>
      </c>
      <c r="I703" s="465" t="s">
        <v>450</v>
      </c>
      <c r="J703" s="7">
        <f t="shared" si="47"/>
        <v>0</v>
      </c>
      <c r="K703" s="356" t="e">
        <f t="shared" si="48"/>
        <v>#N/A</v>
      </c>
      <c r="L703" s="180" t="b">
        <f t="shared" si="49"/>
        <v>1</v>
      </c>
      <c r="M703" s="433"/>
      <c r="N703" s="179"/>
      <c r="O703" s="179"/>
      <c r="P703" s="179"/>
      <c r="Q703" s="179"/>
      <c r="R703" s="179"/>
      <c r="S703" s="179"/>
      <c r="T703" s="179"/>
      <c r="U703" s="179"/>
      <c r="V703" s="179"/>
      <c r="W703" s="179"/>
      <c r="X703" s="179"/>
      <c r="Y703" s="179"/>
      <c r="Z703" s="179"/>
      <c r="AA703" s="179"/>
      <c r="AB703" s="179"/>
      <c r="AC703" s="179"/>
      <c r="AD703" s="179"/>
      <c r="AE703" s="179"/>
      <c r="AF703" s="179"/>
      <c r="AG703" s="179"/>
      <c r="AH703" s="179"/>
      <c r="AI703" s="179"/>
      <c r="AJ703" s="179"/>
      <c r="AK703" s="179"/>
      <c r="AL703" s="179"/>
      <c r="AM703" s="179"/>
      <c r="AN703" s="179"/>
      <c r="AO703" s="179"/>
    </row>
    <row r="704" spans="1:41" x14ac:dyDescent="0.2">
      <c r="A704" s="18"/>
      <c r="B704" s="250"/>
      <c r="C704" s="19"/>
      <c r="D704" s="427" t="str">
        <f t="shared" si="50"/>
        <v/>
      </c>
      <c r="E704" s="434">
        <v>702</v>
      </c>
      <c r="F704" s="429">
        <f>Berechnung!Y710</f>
        <v>2</v>
      </c>
      <c r="G704" s="435" t="s">
        <v>432</v>
      </c>
      <c r="H704" s="464" t="s">
        <v>427</v>
      </c>
      <c r="I704" s="465" t="s">
        <v>992</v>
      </c>
      <c r="J704" s="7">
        <f t="shared" si="47"/>
        <v>0</v>
      </c>
      <c r="K704" s="356" t="e">
        <f t="shared" si="48"/>
        <v>#N/A</v>
      </c>
      <c r="L704" s="180" t="b">
        <f t="shared" si="49"/>
        <v>1</v>
      </c>
      <c r="M704" s="433"/>
      <c r="N704" s="179"/>
      <c r="O704" s="179"/>
      <c r="P704" s="179"/>
      <c r="Q704" s="179"/>
      <c r="R704" s="179"/>
      <c r="S704" s="179"/>
      <c r="T704" s="179"/>
      <c r="U704" s="179"/>
      <c r="V704" s="179"/>
      <c r="W704" s="179"/>
      <c r="X704" s="179"/>
      <c r="Y704" s="179"/>
      <c r="Z704" s="179"/>
      <c r="AA704" s="179"/>
      <c r="AB704" s="179"/>
      <c r="AC704" s="179"/>
      <c r="AD704" s="179"/>
      <c r="AE704" s="179"/>
      <c r="AF704" s="179"/>
      <c r="AG704" s="179"/>
      <c r="AH704" s="179"/>
      <c r="AI704" s="179"/>
      <c r="AJ704" s="179"/>
      <c r="AK704" s="179"/>
      <c r="AL704" s="179"/>
      <c r="AM704" s="179"/>
      <c r="AN704" s="179"/>
      <c r="AO704" s="179"/>
    </row>
    <row r="705" spans="1:41" x14ac:dyDescent="0.2">
      <c r="A705" s="18"/>
      <c r="B705" s="250"/>
      <c r="C705" s="19"/>
      <c r="D705" s="427" t="str">
        <f t="shared" si="50"/>
        <v/>
      </c>
      <c r="E705" s="428">
        <v>703</v>
      </c>
      <c r="F705" s="429">
        <f>Berechnung!Y711</f>
        <v>4</v>
      </c>
      <c r="G705" s="435" t="s">
        <v>432</v>
      </c>
      <c r="H705" s="464" t="s">
        <v>427</v>
      </c>
      <c r="I705" s="465" t="s">
        <v>993</v>
      </c>
      <c r="J705" s="7">
        <f t="shared" si="47"/>
        <v>0</v>
      </c>
      <c r="K705" s="356" t="e">
        <f t="shared" si="48"/>
        <v>#N/A</v>
      </c>
      <c r="L705" s="180" t="b">
        <f t="shared" si="49"/>
        <v>1</v>
      </c>
      <c r="M705" s="433"/>
      <c r="N705" s="179"/>
      <c r="O705" s="179"/>
      <c r="P705" s="179"/>
      <c r="Q705" s="179"/>
      <c r="R705" s="179"/>
      <c r="S705" s="179"/>
      <c r="T705" s="179"/>
      <c r="U705" s="179"/>
      <c r="V705" s="179"/>
      <c r="W705" s="179"/>
      <c r="X705" s="179"/>
      <c r="Y705" s="179"/>
      <c r="Z705" s="179"/>
      <c r="AA705" s="179"/>
      <c r="AB705" s="179"/>
      <c r="AC705" s="179"/>
      <c r="AD705" s="179"/>
      <c r="AE705" s="179"/>
      <c r="AF705" s="179"/>
      <c r="AG705" s="179"/>
      <c r="AH705" s="179"/>
      <c r="AI705" s="179"/>
      <c r="AJ705" s="179"/>
      <c r="AK705" s="179"/>
      <c r="AL705" s="179"/>
      <c r="AM705" s="179"/>
      <c r="AN705" s="179"/>
      <c r="AO705" s="179"/>
    </row>
    <row r="706" spans="1:41" x14ac:dyDescent="0.2">
      <c r="A706" s="18"/>
      <c r="B706" s="250"/>
      <c r="C706" s="19"/>
      <c r="D706" s="427" t="str">
        <f t="shared" si="50"/>
        <v/>
      </c>
      <c r="E706" s="434">
        <v>704</v>
      </c>
      <c r="F706" s="429">
        <f>Berechnung!Y712</f>
        <v>2</v>
      </c>
      <c r="G706" s="435" t="s">
        <v>432</v>
      </c>
      <c r="H706" s="464" t="s">
        <v>427</v>
      </c>
      <c r="I706" s="465" t="s">
        <v>994</v>
      </c>
      <c r="J706" s="7">
        <f t="shared" si="47"/>
        <v>0</v>
      </c>
      <c r="K706" s="356" t="e">
        <f t="shared" si="48"/>
        <v>#N/A</v>
      </c>
      <c r="L706" s="180" t="b">
        <f t="shared" si="49"/>
        <v>1</v>
      </c>
      <c r="M706" s="433"/>
      <c r="N706" s="179"/>
      <c r="O706" s="179"/>
      <c r="P706" s="179"/>
      <c r="Q706" s="179"/>
      <c r="R706" s="179"/>
      <c r="S706" s="179"/>
      <c r="T706" s="179"/>
      <c r="U706" s="179"/>
      <c r="V706" s="179"/>
      <c r="W706" s="179"/>
      <c r="X706" s="179"/>
      <c r="Y706" s="179"/>
      <c r="Z706" s="179"/>
      <c r="AA706" s="179"/>
      <c r="AB706" s="179"/>
      <c r="AC706" s="179"/>
      <c r="AD706" s="179"/>
      <c r="AE706" s="179"/>
      <c r="AF706" s="179"/>
      <c r="AG706" s="179"/>
      <c r="AH706" s="179"/>
      <c r="AI706" s="179"/>
      <c r="AJ706" s="179"/>
      <c r="AK706" s="179"/>
      <c r="AL706" s="179"/>
      <c r="AM706" s="179"/>
      <c r="AN706" s="179"/>
      <c r="AO706" s="179"/>
    </row>
    <row r="707" spans="1:41" x14ac:dyDescent="0.2">
      <c r="A707" s="18"/>
      <c r="B707" s="250"/>
      <c r="C707" s="19"/>
      <c r="D707" s="427" t="str">
        <f t="shared" si="50"/>
        <v/>
      </c>
      <c r="E707" s="428">
        <v>705</v>
      </c>
      <c r="F707" s="429">
        <f>Berechnung!Y713</f>
        <v>4</v>
      </c>
      <c r="G707" s="435" t="s">
        <v>432</v>
      </c>
      <c r="H707" s="464" t="s">
        <v>427</v>
      </c>
      <c r="I707" s="465" t="s">
        <v>995</v>
      </c>
      <c r="J707" s="7">
        <f t="shared" si="47"/>
        <v>0</v>
      </c>
      <c r="K707" s="356" t="e">
        <f t="shared" si="48"/>
        <v>#N/A</v>
      </c>
      <c r="L707" s="180" t="b">
        <f t="shared" si="49"/>
        <v>1</v>
      </c>
      <c r="M707" s="433"/>
      <c r="N707" s="179"/>
      <c r="O707" s="179"/>
      <c r="P707" s="179"/>
      <c r="Q707" s="179"/>
      <c r="R707" s="179"/>
      <c r="S707" s="179"/>
      <c r="T707" s="179"/>
      <c r="U707" s="179"/>
      <c r="V707" s="179"/>
      <c r="W707" s="179"/>
      <c r="X707" s="179"/>
      <c r="Y707" s="179"/>
      <c r="Z707" s="179"/>
      <c r="AA707" s="179"/>
      <c r="AB707" s="179"/>
      <c r="AC707" s="179"/>
      <c r="AD707" s="179"/>
      <c r="AE707" s="179"/>
      <c r="AF707" s="179"/>
      <c r="AG707" s="179"/>
      <c r="AH707" s="179"/>
      <c r="AI707" s="179"/>
      <c r="AJ707" s="179"/>
      <c r="AK707" s="179"/>
      <c r="AL707" s="179"/>
      <c r="AM707" s="179"/>
      <c r="AN707" s="179"/>
      <c r="AO707" s="179"/>
    </row>
    <row r="708" spans="1:41" x14ac:dyDescent="0.2">
      <c r="A708" s="18"/>
      <c r="B708" s="250"/>
      <c r="C708" s="19"/>
      <c r="D708" s="427" t="str">
        <f t="shared" si="50"/>
        <v/>
      </c>
      <c r="E708" s="434">
        <v>706</v>
      </c>
      <c r="F708" s="429">
        <f>Berechnung!Y714</f>
        <v>1</v>
      </c>
      <c r="G708" s="435" t="s">
        <v>432</v>
      </c>
      <c r="H708" s="464" t="s">
        <v>427</v>
      </c>
      <c r="I708" s="465" t="s">
        <v>451</v>
      </c>
      <c r="J708" s="7">
        <f t="shared" si="47"/>
        <v>0</v>
      </c>
      <c r="K708" s="356" t="e">
        <f t="shared" si="48"/>
        <v>#N/A</v>
      </c>
      <c r="L708" s="180" t="b">
        <f t="shared" si="49"/>
        <v>1</v>
      </c>
      <c r="M708" s="433"/>
      <c r="N708" s="179"/>
      <c r="O708" s="179"/>
      <c r="P708" s="179"/>
      <c r="Q708" s="179"/>
      <c r="R708" s="179"/>
      <c r="S708" s="179"/>
      <c r="T708" s="179"/>
      <c r="U708" s="179"/>
      <c r="V708" s="179"/>
      <c r="W708" s="179"/>
      <c r="X708" s="179"/>
      <c r="Y708" s="179"/>
      <c r="Z708" s="179"/>
      <c r="AA708" s="179"/>
      <c r="AB708" s="179"/>
      <c r="AC708" s="179"/>
      <c r="AD708" s="179"/>
      <c r="AE708" s="179"/>
      <c r="AF708" s="179"/>
      <c r="AG708" s="179"/>
      <c r="AH708" s="179"/>
      <c r="AI708" s="179"/>
      <c r="AJ708" s="179"/>
      <c r="AK708" s="179"/>
      <c r="AL708" s="179"/>
      <c r="AM708" s="179"/>
      <c r="AN708" s="179"/>
      <c r="AO708" s="179"/>
    </row>
    <row r="709" spans="1:41" x14ac:dyDescent="0.2">
      <c r="A709" s="18"/>
      <c r="B709" s="250"/>
      <c r="C709" s="19"/>
      <c r="D709" s="427" t="str">
        <f t="shared" si="50"/>
        <v/>
      </c>
      <c r="E709" s="428">
        <v>707</v>
      </c>
      <c r="F709" s="429">
        <f>Berechnung!Y715</f>
        <v>0.5</v>
      </c>
      <c r="G709" s="435" t="s">
        <v>432</v>
      </c>
      <c r="H709" s="464" t="s">
        <v>427</v>
      </c>
      <c r="I709" s="465" t="s">
        <v>452</v>
      </c>
      <c r="J709" s="7">
        <f t="shared" ref="J709:J772" si="51">IF(L709=TRUE,0,K709)</f>
        <v>0</v>
      </c>
      <c r="K709" s="356" t="e">
        <f t="shared" si="48"/>
        <v>#N/A</v>
      </c>
      <c r="L709" s="180" t="b">
        <f t="shared" si="49"/>
        <v>1</v>
      </c>
      <c r="M709" s="433"/>
      <c r="N709" s="179"/>
      <c r="O709" s="179"/>
      <c r="P709" s="179"/>
      <c r="Q709" s="179"/>
      <c r="R709" s="179"/>
      <c r="S709" s="179"/>
      <c r="T709" s="179"/>
      <c r="U709" s="179"/>
      <c r="V709" s="179"/>
      <c r="W709" s="179"/>
      <c r="X709" s="179"/>
      <c r="Y709" s="179"/>
      <c r="Z709" s="179"/>
      <c r="AA709" s="179"/>
      <c r="AB709" s="179"/>
      <c r="AC709" s="179"/>
      <c r="AD709" s="179"/>
      <c r="AE709" s="179"/>
      <c r="AF709" s="179"/>
      <c r="AG709" s="179"/>
      <c r="AH709" s="179"/>
      <c r="AI709" s="179"/>
      <c r="AJ709" s="179"/>
      <c r="AK709" s="179"/>
      <c r="AL709" s="179"/>
      <c r="AM709" s="179"/>
      <c r="AN709" s="179"/>
      <c r="AO709" s="179"/>
    </row>
    <row r="710" spans="1:41" x14ac:dyDescent="0.2">
      <c r="A710" s="18"/>
      <c r="B710" s="250"/>
      <c r="C710" s="19"/>
      <c r="D710" s="427" t="str">
        <f t="shared" si="50"/>
        <v/>
      </c>
      <c r="E710" s="434">
        <v>708</v>
      </c>
      <c r="F710" s="429">
        <f>Berechnung!Y716</f>
        <v>0.5</v>
      </c>
      <c r="G710" s="435"/>
      <c r="H710" s="464" t="s">
        <v>427</v>
      </c>
      <c r="I710" s="465" t="s">
        <v>996</v>
      </c>
      <c r="J710" s="7">
        <f t="shared" si="51"/>
        <v>0</v>
      </c>
      <c r="K710" s="356" t="e">
        <f t="shared" ref="K710:K773" si="52">IF(I710="","",VLOOKUP(I710,$B$2:$C$906,2,FALSE))</f>
        <v>#N/A</v>
      </c>
      <c r="L710" s="180" t="b">
        <f t="shared" ref="L710:L773" si="53">ISNA(K710&lt;=0)</f>
        <v>1</v>
      </c>
      <c r="M710" s="433"/>
      <c r="N710" s="179"/>
      <c r="O710" s="179"/>
      <c r="P710" s="179"/>
      <c r="Q710" s="179"/>
      <c r="R710" s="179"/>
      <c r="S710" s="179"/>
      <c r="T710" s="179"/>
      <c r="U710" s="179"/>
      <c r="V710" s="179"/>
      <c r="W710" s="179"/>
      <c r="X710" s="179"/>
      <c r="Y710" s="179"/>
      <c r="Z710" s="179"/>
      <c r="AA710" s="179"/>
      <c r="AB710" s="179"/>
      <c r="AC710" s="179"/>
      <c r="AD710" s="179"/>
      <c r="AE710" s="179"/>
      <c r="AF710" s="179"/>
      <c r="AG710" s="179"/>
      <c r="AH710" s="179"/>
      <c r="AI710" s="179"/>
      <c r="AJ710" s="179"/>
      <c r="AK710" s="179"/>
      <c r="AL710" s="179"/>
      <c r="AM710" s="179"/>
      <c r="AN710" s="179"/>
      <c r="AO710" s="179"/>
    </row>
    <row r="711" spans="1:41" x14ac:dyDescent="0.2">
      <c r="A711" s="18"/>
      <c r="B711" s="250"/>
      <c r="C711" s="19"/>
      <c r="D711" s="427" t="str">
        <f t="shared" si="50"/>
        <v/>
      </c>
      <c r="E711" s="428">
        <v>709</v>
      </c>
      <c r="F711" s="429">
        <f>Berechnung!Y717</f>
        <v>4</v>
      </c>
      <c r="G711" s="435" t="s">
        <v>456</v>
      </c>
      <c r="H711" s="466" t="s">
        <v>455</v>
      </c>
      <c r="I711" s="465" t="s">
        <v>453</v>
      </c>
      <c r="J711" s="7">
        <f t="shared" si="51"/>
        <v>0</v>
      </c>
      <c r="K711" s="356" t="e">
        <f t="shared" si="52"/>
        <v>#N/A</v>
      </c>
      <c r="L711" s="180" t="b">
        <f t="shared" si="53"/>
        <v>1</v>
      </c>
      <c r="M711" s="433"/>
      <c r="N711" s="179"/>
      <c r="O711" s="179"/>
      <c r="P711" s="179"/>
      <c r="Q711" s="179"/>
      <c r="R711" s="179"/>
      <c r="S711" s="179"/>
      <c r="T711" s="179"/>
      <c r="U711" s="179"/>
      <c r="V711" s="179"/>
      <c r="W711" s="179"/>
      <c r="X711" s="179"/>
      <c r="Y711" s="179"/>
      <c r="Z711" s="179"/>
      <c r="AA711" s="179"/>
      <c r="AB711" s="179"/>
      <c r="AC711" s="179"/>
      <c r="AD711" s="179"/>
      <c r="AE711" s="179"/>
      <c r="AF711" s="179"/>
      <c r="AG711" s="179"/>
      <c r="AH711" s="179"/>
      <c r="AI711" s="179"/>
      <c r="AJ711" s="179"/>
      <c r="AK711" s="179"/>
      <c r="AL711" s="179"/>
      <c r="AM711" s="179"/>
      <c r="AN711" s="179"/>
      <c r="AO711" s="179"/>
    </row>
    <row r="712" spans="1:41" x14ac:dyDescent="0.2">
      <c r="A712" s="18"/>
      <c r="B712" s="250"/>
      <c r="C712" s="19"/>
      <c r="D712" s="427" t="str">
        <f t="shared" si="50"/>
        <v/>
      </c>
      <c r="E712" s="434">
        <v>710</v>
      </c>
      <c r="F712" s="429">
        <f>Berechnung!Y718</f>
        <v>4</v>
      </c>
      <c r="G712" s="435" t="s">
        <v>456</v>
      </c>
      <c r="H712" s="466" t="s">
        <v>455</v>
      </c>
      <c r="I712" s="465" t="s">
        <v>454</v>
      </c>
      <c r="J712" s="7">
        <f t="shared" si="51"/>
        <v>0</v>
      </c>
      <c r="K712" s="356" t="e">
        <f t="shared" si="52"/>
        <v>#N/A</v>
      </c>
      <c r="L712" s="180" t="b">
        <f t="shared" si="53"/>
        <v>1</v>
      </c>
      <c r="M712" s="433"/>
      <c r="N712" s="179"/>
      <c r="O712" s="179"/>
      <c r="P712" s="179"/>
      <c r="Q712" s="179"/>
      <c r="R712" s="179"/>
      <c r="S712" s="179"/>
      <c r="T712" s="179"/>
      <c r="U712" s="179"/>
      <c r="V712" s="179"/>
      <c r="W712" s="179"/>
      <c r="X712" s="179"/>
      <c r="Y712" s="179"/>
      <c r="Z712" s="179"/>
      <c r="AA712" s="179"/>
      <c r="AB712" s="179"/>
      <c r="AC712" s="179"/>
      <c r="AD712" s="179"/>
      <c r="AE712" s="179"/>
      <c r="AF712" s="179"/>
      <c r="AG712" s="179"/>
      <c r="AH712" s="179"/>
      <c r="AI712" s="179"/>
      <c r="AJ712" s="179"/>
      <c r="AK712" s="179"/>
      <c r="AL712" s="179"/>
      <c r="AM712" s="179"/>
      <c r="AN712" s="179"/>
      <c r="AO712" s="179"/>
    </row>
    <row r="713" spans="1:41" x14ac:dyDescent="0.2">
      <c r="A713" s="18"/>
      <c r="B713" s="250"/>
      <c r="C713" s="19"/>
      <c r="D713" s="427" t="str">
        <f t="shared" ref="D713:D776" si="54">IF(B713="","",VLOOKUP(B713,$I$2:$I$851,1,FALSE))</f>
        <v/>
      </c>
      <c r="E713" s="428">
        <v>711</v>
      </c>
      <c r="F713" s="429">
        <f>Berechnung!Y719</f>
        <v>4</v>
      </c>
      <c r="G713" s="435" t="s">
        <v>456</v>
      </c>
      <c r="H713" s="466" t="s">
        <v>455</v>
      </c>
      <c r="I713" s="467" t="s">
        <v>997</v>
      </c>
      <c r="J713" s="7">
        <f t="shared" si="51"/>
        <v>0</v>
      </c>
      <c r="K713" s="356" t="e">
        <f t="shared" si="52"/>
        <v>#N/A</v>
      </c>
      <c r="L713" s="180" t="b">
        <f t="shared" si="53"/>
        <v>1</v>
      </c>
      <c r="M713" s="433"/>
      <c r="N713" s="179"/>
      <c r="O713" s="179"/>
      <c r="P713" s="179"/>
      <c r="Q713" s="179"/>
      <c r="R713" s="179"/>
      <c r="S713" s="179"/>
      <c r="T713" s="179"/>
      <c r="U713" s="179"/>
      <c r="V713" s="179"/>
      <c r="W713" s="179"/>
      <c r="X713" s="179"/>
      <c r="Y713" s="179"/>
      <c r="Z713" s="179"/>
      <c r="AA713" s="179"/>
      <c r="AB713" s="179"/>
      <c r="AC713" s="179"/>
      <c r="AD713" s="179"/>
      <c r="AE713" s="179"/>
      <c r="AF713" s="179"/>
      <c r="AG713" s="179"/>
      <c r="AH713" s="179"/>
      <c r="AI713" s="179"/>
      <c r="AJ713" s="179"/>
      <c r="AK713" s="179"/>
      <c r="AL713" s="179"/>
      <c r="AM713" s="179"/>
      <c r="AN713" s="179"/>
      <c r="AO713" s="179"/>
    </row>
    <row r="714" spans="1:41" x14ac:dyDescent="0.2">
      <c r="A714" s="18"/>
      <c r="B714" s="250"/>
      <c r="C714" s="19"/>
      <c r="D714" s="427" t="str">
        <f t="shared" si="54"/>
        <v/>
      </c>
      <c r="E714" s="434">
        <v>712</v>
      </c>
      <c r="F714" s="429">
        <f>Berechnung!Y720</f>
        <v>8</v>
      </c>
      <c r="G714" s="435" t="s">
        <v>458</v>
      </c>
      <c r="H714" s="466" t="s">
        <v>455</v>
      </c>
      <c r="I714" s="465" t="s">
        <v>433</v>
      </c>
      <c r="J714" s="7">
        <f t="shared" si="51"/>
        <v>0</v>
      </c>
      <c r="K714" s="356" t="e">
        <f t="shared" si="52"/>
        <v>#N/A</v>
      </c>
      <c r="L714" s="180" t="b">
        <f t="shared" si="53"/>
        <v>1</v>
      </c>
      <c r="M714" s="433"/>
      <c r="N714" s="179"/>
      <c r="O714" s="179"/>
      <c r="P714" s="179"/>
      <c r="Q714" s="179"/>
      <c r="R714" s="179"/>
      <c r="S714" s="179"/>
      <c r="T714" s="179"/>
      <c r="U714" s="179"/>
      <c r="V714" s="179"/>
      <c r="W714" s="179"/>
      <c r="X714" s="179"/>
      <c r="Y714" s="179"/>
      <c r="Z714" s="179"/>
      <c r="AA714" s="179"/>
      <c r="AB714" s="179"/>
      <c r="AC714" s="179"/>
      <c r="AD714" s="179"/>
      <c r="AE714" s="179"/>
      <c r="AF714" s="179"/>
      <c r="AG714" s="179"/>
      <c r="AH714" s="179"/>
      <c r="AI714" s="179"/>
      <c r="AJ714" s="179"/>
      <c r="AK714" s="179"/>
      <c r="AL714" s="179"/>
      <c r="AM714" s="179"/>
      <c r="AN714" s="179"/>
      <c r="AO714" s="179"/>
    </row>
    <row r="715" spans="1:41" x14ac:dyDescent="0.2">
      <c r="A715" s="18"/>
      <c r="B715" s="250"/>
      <c r="C715" s="19"/>
      <c r="D715" s="427" t="str">
        <f t="shared" si="54"/>
        <v/>
      </c>
      <c r="E715" s="428">
        <v>713</v>
      </c>
      <c r="F715" s="429">
        <f>Berechnung!Y723</f>
        <v>2</v>
      </c>
      <c r="G715" s="435" t="s">
        <v>462</v>
      </c>
      <c r="H715" s="468" t="s">
        <v>460</v>
      </c>
      <c r="I715" s="467" t="s">
        <v>427</v>
      </c>
      <c r="J715" s="7">
        <f t="shared" si="51"/>
        <v>0</v>
      </c>
      <c r="K715" s="356" t="e">
        <f t="shared" si="52"/>
        <v>#N/A</v>
      </c>
      <c r="L715" s="180" t="b">
        <f t="shared" si="53"/>
        <v>1</v>
      </c>
      <c r="M715" s="433"/>
      <c r="N715" s="179"/>
      <c r="O715" s="179"/>
      <c r="P715" s="179"/>
      <c r="Q715" s="179"/>
      <c r="R715" s="179"/>
      <c r="S715" s="179"/>
      <c r="T715" s="179"/>
      <c r="U715" s="179"/>
      <c r="V715" s="179"/>
      <c r="W715" s="179"/>
      <c r="X715" s="179"/>
      <c r="Y715" s="179"/>
      <c r="Z715" s="179"/>
      <c r="AA715" s="179"/>
      <c r="AB715" s="179"/>
      <c r="AC715" s="179"/>
      <c r="AD715" s="179"/>
      <c r="AE715" s="179"/>
      <c r="AF715" s="179"/>
      <c r="AG715" s="179"/>
      <c r="AH715" s="179"/>
      <c r="AI715" s="179"/>
      <c r="AJ715" s="179"/>
      <c r="AK715" s="179"/>
      <c r="AL715" s="179"/>
      <c r="AM715" s="179"/>
      <c r="AN715" s="179"/>
      <c r="AO715" s="179"/>
    </row>
    <row r="716" spans="1:41" x14ac:dyDescent="0.2">
      <c r="A716" s="18"/>
      <c r="B716" s="250"/>
      <c r="C716" s="19"/>
      <c r="D716" s="427" t="str">
        <f t="shared" si="54"/>
        <v/>
      </c>
      <c r="E716" s="434">
        <v>714</v>
      </c>
      <c r="F716" s="429">
        <f>Berechnung!Y724</f>
        <v>1</v>
      </c>
      <c r="G716" s="435" t="s">
        <v>461</v>
      </c>
      <c r="H716" s="468" t="s">
        <v>460</v>
      </c>
      <c r="I716" s="459" t="s">
        <v>998</v>
      </c>
      <c r="J716" s="7">
        <f t="shared" si="51"/>
        <v>0</v>
      </c>
      <c r="K716" s="356" t="e">
        <f t="shared" si="52"/>
        <v>#N/A</v>
      </c>
      <c r="L716" s="180" t="b">
        <f t="shared" si="53"/>
        <v>1</v>
      </c>
      <c r="M716" s="433"/>
      <c r="N716" s="179"/>
      <c r="O716" s="179"/>
      <c r="P716" s="179"/>
      <c r="Q716" s="179"/>
      <c r="R716" s="179"/>
      <c r="S716" s="179"/>
      <c r="T716" s="179"/>
      <c r="U716" s="179"/>
      <c r="V716" s="179"/>
      <c r="W716" s="179"/>
      <c r="X716" s="179"/>
      <c r="Y716" s="179"/>
      <c r="Z716" s="179"/>
      <c r="AA716" s="179"/>
      <c r="AB716" s="179"/>
      <c r="AC716" s="179"/>
      <c r="AD716" s="179"/>
      <c r="AE716" s="179"/>
      <c r="AF716" s="179"/>
      <c r="AG716" s="179"/>
      <c r="AH716" s="179"/>
      <c r="AI716" s="179"/>
      <c r="AJ716" s="179"/>
      <c r="AK716" s="179"/>
      <c r="AL716" s="179"/>
      <c r="AM716" s="179"/>
      <c r="AN716" s="179"/>
      <c r="AO716" s="179"/>
    </row>
    <row r="717" spans="1:41" x14ac:dyDescent="0.2">
      <c r="A717" s="18"/>
      <c r="B717" s="250"/>
      <c r="C717" s="19"/>
      <c r="D717" s="427" t="str">
        <f t="shared" si="54"/>
        <v/>
      </c>
      <c r="E717" s="428">
        <v>715</v>
      </c>
      <c r="F717" s="429">
        <f>Berechnung!Y725</f>
        <v>2</v>
      </c>
      <c r="G717" s="435" t="s">
        <v>1002</v>
      </c>
      <c r="H717" s="468" t="s">
        <v>460</v>
      </c>
      <c r="I717" s="459" t="s">
        <v>457</v>
      </c>
      <c r="J717" s="7">
        <f t="shared" si="51"/>
        <v>0</v>
      </c>
      <c r="K717" s="356" t="e">
        <f t="shared" si="52"/>
        <v>#N/A</v>
      </c>
      <c r="L717" s="180" t="b">
        <f t="shared" si="53"/>
        <v>1</v>
      </c>
      <c r="M717" s="433"/>
      <c r="N717" s="179"/>
      <c r="O717" s="179"/>
      <c r="P717" s="179"/>
      <c r="Q717" s="179"/>
      <c r="R717" s="179"/>
      <c r="S717" s="179"/>
      <c r="T717" s="179"/>
      <c r="U717" s="179"/>
      <c r="V717" s="179"/>
      <c r="W717" s="179"/>
      <c r="X717" s="179"/>
      <c r="Y717" s="179"/>
      <c r="Z717" s="179"/>
      <c r="AA717" s="179"/>
      <c r="AB717" s="179"/>
      <c r="AC717" s="179"/>
      <c r="AD717" s="179"/>
      <c r="AE717" s="179"/>
      <c r="AF717" s="179"/>
      <c r="AG717" s="179"/>
      <c r="AH717" s="179"/>
      <c r="AI717" s="179"/>
      <c r="AJ717" s="179"/>
      <c r="AK717" s="179"/>
      <c r="AL717" s="179"/>
      <c r="AM717" s="179"/>
      <c r="AN717" s="179"/>
      <c r="AO717" s="179"/>
    </row>
    <row r="718" spans="1:41" x14ac:dyDescent="0.2">
      <c r="A718" s="18"/>
      <c r="B718" s="250"/>
      <c r="C718" s="19"/>
      <c r="D718" s="427" t="str">
        <f t="shared" si="54"/>
        <v/>
      </c>
      <c r="E718" s="434">
        <v>716</v>
      </c>
      <c r="F718" s="429">
        <f>Berechnung!Y726</f>
        <v>1</v>
      </c>
      <c r="G718" s="435" t="s">
        <v>462</v>
      </c>
      <c r="H718" s="469" t="s">
        <v>460</v>
      </c>
      <c r="I718" s="459" t="s">
        <v>999</v>
      </c>
      <c r="J718" s="7">
        <f t="shared" si="51"/>
        <v>0</v>
      </c>
      <c r="K718" s="356" t="e">
        <f t="shared" si="52"/>
        <v>#N/A</v>
      </c>
      <c r="L718" s="180" t="b">
        <f t="shared" si="53"/>
        <v>1</v>
      </c>
      <c r="M718" s="433"/>
      <c r="N718" s="179"/>
      <c r="O718" s="179"/>
      <c r="P718" s="179"/>
      <c r="Q718" s="179"/>
      <c r="R718" s="179"/>
      <c r="S718" s="179"/>
      <c r="T718" s="179"/>
      <c r="U718" s="179"/>
      <c r="V718" s="179"/>
      <c r="W718" s="179"/>
      <c r="X718" s="179"/>
      <c r="Y718" s="179"/>
      <c r="Z718" s="179"/>
      <c r="AA718" s="179"/>
      <c r="AB718" s="179"/>
      <c r="AC718" s="179"/>
      <c r="AD718" s="179"/>
      <c r="AE718" s="179"/>
      <c r="AF718" s="179"/>
      <c r="AG718" s="179"/>
      <c r="AH718" s="179"/>
      <c r="AI718" s="179"/>
      <c r="AJ718" s="179"/>
      <c r="AK718" s="179"/>
      <c r="AL718" s="179"/>
      <c r="AM718" s="179"/>
      <c r="AN718" s="179"/>
      <c r="AO718" s="179"/>
    </row>
    <row r="719" spans="1:41" x14ac:dyDescent="0.2">
      <c r="A719" s="18"/>
      <c r="B719" s="250"/>
      <c r="C719" s="19"/>
      <c r="D719" s="427" t="str">
        <f t="shared" si="54"/>
        <v/>
      </c>
      <c r="E719" s="428">
        <v>717</v>
      </c>
      <c r="F719" s="429">
        <f>Berechnung!Y727</f>
        <v>2</v>
      </c>
      <c r="G719" s="435"/>
      <c r="H719" s="469" t="s">
        <v>460</v>
      </c>
      <c r="I719" s="459" t="s">
        <v>459</v>
      </c>
      <c r="J719" s="7">
        <f t="shared" si="51"/>
        <v>0</v>
      </c>
      <c r="K719" s="356" t="e">
        <f t="shared" si="52"/>
        <v>#N/A</v>
      </c>
      <c r="L719" s="180" t="b">
        <f t="shared" si="53"/>
        <v>1</v>
      </c>
      <c r="M719" s="433"/>
      <c r="N719" s="179"/>
      <c r="O719" s="179"/>
      <c r="P719" s="179"/>
      <c r="Q719" s="179"/>
      <c r="R719" s="179"/>
      <c r="S719" s="179"/>
      <c r="T719" s="179"/>
      <c r="U719" s="179"/>
      <c r="V719" s="179"/>
      <c r="W719" s="179"/>
      <c r="X719" s="179"/>
      <c r="Y719" s="179"/>
      <c r="Z719" s="179"/>
      <c r="AA719" s="179"/>
      <c r="AB719" s="179"/>
      <c r="AC719" s="179"/>
      <c r="AD719" s="179"/>
      <c r="AE719" s="179"/>
      <c r="AF719" s="179"/>
      <c r="AG719" s="179"/>
      <c r="AH719" s="179"/>
      <c r="AI719" s="179"/>
      <c r="AJ719" s="179"/>
      <c r="AK719" s="179"/>
      <c r="AL719" s="179"/>
      <c r="AM719" s="179"/>
      <c r="AN719" s="179"/>
      <c r="AO719" s="179"/>
    </row>
    <row r="720" spans="1:41" x14ac:dyDescent="0.2">
      <c r="A720" s="18"/>
      <c r="B720" s="250"/>
      <c r="C720" s="19"/>
      <c r="D720" s="427" t="str">
        <f t="shared" si="54"/>
        <v/>
      </c>
      <c r="E720" s="434">
        <v>718</v>
      </c>
      <c r="F720" s="429">
        <f>Berechnung!Y728</f>
        <v>2</v>
      </c>
      <c r="G720" s="435" t="s">
        <v>463</v>
      </c>
      <c r="H720" s="469" t="s">
        <v>460</v>
      </c>
      <c r="I720" s="470" t="s">
        <v>2702</v>
      </c>
      <c r="J720" s="7">
        <f t="shared" si="51"/>
        <v>0</v>
      </c>
      <c r="K720" s="356" t="e">
        <f t="shared" si="52"/>
        <v>#N/A</v>
      </c>
      <c r="L720" s="180" t="b">
        <f t="shared" si="53"/>
        <v>1</v>
      </c>
      <c r="M720" s="433"/>
      <c r="N720" s="179"/>
      <c r="O720" s="179"/>
      <c r="P720" s="179"/>
      <c r="Q720" s="179"/>
      <c r="R720" s="179"/>
      <c r="S720" s="179"/>
      <c r="T720" s="179"/>
      <c r="U720" s="179"/>
      <c r="V720" s="179"/>
      <c r="W720" s="179"/>
      <c r="X720" s="179"/>
      <c r="Y720" s="179"/>
      <c r="Z720" s="179"/>
      <c r="AA720" s="179"/>
      <c r="AB720" s="179"/>
      <c r="AC720" s="179"/>
      <c r="AD720" s="179"/>
      <c r="AE720" s="179"/>
      <c r="AF720" s="179"/>
      <c r="AG720" s="179"/>
      <c r="AH720" s="179"/>
      <c r="AI720" s="179"/>
      <c r="AJ720" s="179"/>
      <c r="AK720" s="179"/>
      <c r="AL720" s="179"/>
      <c r="AM720" s="179"/>
      <c r="AN720" s="179"/>
      <c r="AO720" s="179"/>
    </row>
    <row r="721" spans="1:41" x14ac:dyDescent="0.2">
      <c r="A721" s="18"/>
      <c r="B721" s="250"/>
      <c r="C721" s="19"/>
      <c r="D721" s="427" t="str">
        <f t="shared" si="54"/>
        <v/>
      </c>
      <c r="E721" s="428">
        <v>719</v>
      </c>
      <c r="F721" s="429">
        <f>Berechnung!Y729</f>
        <v>2</v>
      </c>
      <c r="G721" s="435" t="s">
        <v>465</v>
      </c>
      <c r="H721" s="471" t="s">
        <v>464</v>
      </c>
      <c r="I721" s="470" t="s">
        <v>1738</v>
      </c>
      <c r="J721" s="7">
        <f t="shared" si="51"/>
        <v>0</v>
      </c>
      <c r="K721" s="356" t="e">
        <f t="shared" si="52"/>
        <v>#N/A</v>
      </c>
      <c r="L721" s="180" t="b">
        <f t="shared" si="53"/>
        <v>1</v>
      </c>
      <c r="M721" s="433"/>
      <c r="N721" s="179"/>
      <c r="O721" s="179"/>
      <c r="P721" s="179"/>
      <c r="Q721" s="179"/>
      <c r="R721" s="179"/>
      <c r="S721" s="179"/>
      <c r="T721" s="179"/>
      <c r="U721" s="179"/>
      <c r="V721" s="179"/>
      <c r="W721" s="179"/>
      <c r="X721" s="179"/>
      <c r="Y721" s="179"/>
      <c r="Z721" s="179"/>
      <c r="AA721" s="179"/>
      <c r="AB721" s="179"/>
      <c r="AC721" s="179"/>
      <c r="AD721" s="179"/>
      <c r="AE721" s="179"/>
      <c r="AF721" s="179"/>
      <c r="AG721" s="179"/>
      <c r="AH721" s="179"/>
      <c r="AI721" s="179"/>
      <c r="AJ721" s="179"/>
      <c r="AK721" s="179"/>
      <c r="AL721" s="179"/>
      <c r="AM721" s="179"/>
      <c r="AN721" s="179"/>
      <c r="AO721" s="179"/>
    </row>
    <row r="722" spans="1:41" x14ac:dyDescent="0.2">
      <c r="A722" s="18"/>
      <c r="B722" s="250"/>
      <c r="C722" s="19"/>
      <c r="D722" s="427" t="str">
        <f t="shared" si="54"/>
        <v/>
      </c>
      <c r="E722" s="434">
        <v>720</v>
      </c>
      <c r="F722" s="429">
        <f>Berechnung!Y730</f>
        <v>8</v>
      </c>
      <c r="G722" s="435" t="s">
        <v>468</v>
      </c>
      <c r="H722" s="472" t="s">
        <v>464</v>
      </c>
      <c r="I722" s="473" t="s">
        <v>1000</v>
      </c>
      <c r="J722" s="7">
        <f t="shared" si="51"/>
        <v>0</v>
      </c>
      <c r="K722" s="356" t="e">
        <f t="shared" si="52"/>
        <v>#N/A</v>
      </c>
      <c r="L722" s="180" t="b">
        <f t="shared" si="53"/>
        <v>1</v>
      </c>
      <c r="M722" s="433"/>
      <c r="N722" s="179"/>
      <c r="O722" s="179"/>
      <c r="P722" s="179"/>
      <c r="Q722" s="179"/>
      <c r="R722" s="179"/>
      <c r="S722" s="179"/>
      <c r="T722" s="179"/>
      <c r="U722" s="179"/>
      <c r="V722" s="179"/>
      <c r="W722" s="179"/>
      <c r="X722" s="179"/>
      <c r="Y722" s="179"/>
      <c r="Z722" s="179"/>
      <c r="AA722" s="179"/>
      <c r="AB722" s="179"/>
      <c r="AC722" s="179"/>
      <c r="AD722" s="179"/>
      <c r="AE722" s="179"/>
      <c r="AF722" s="179"/>
      <c r="AG722" s="179"/>
      <c r="AH722" s="179"/>
      <c r="AI722" s="179"/>
      <c r="AJ722" s="179"/>
      <c r="AK722" s="179"/>
      <c r="AL722" s="179"/>
      <c r="AM722" s="179"/>
      <c r="AN722" s="179"/>
      <c r="AO722" s="179"/>
    </row>
    <row r="723" spans="1:41" x14ac:dyDescent="0.2">
      <c r="A723" s="18"/>
      <c r="B723" s="250"/>
      <c r="C723" s="19"/>
      <c r="D723" s="427" t="str">
        <f t="shared" si="54"/>
        <v/>
      </c>
      <c r="E723" s="428">
        <v>721</v>
      </c>
      <c r="F723" s="429">
        <f>Berechnung!Y731</f>
        <v>4</v>
      </c>
      <c r="G723" s="435" t="s">
        <v>470</v>
      </c>
      <c r="H723" s="472" t="s">
        <v>464</v>
      </c>
      <c r="I723" s="474" t="s">
        <v>1114</v>
      </c>
      <c r="J723" s="7">
        <f t="shared" si="51"/>
        <v>0</v>
      </c>
      <c r="K723" s="356" t="e">
        <f t="shared" si="52"/>
        <v>#N/A</v>
      </c>
      <c r="L723" s="180" t="b">
        <f t="shared" si="53"/>
        <v>1</v>
      </c>
      <c r="M723" s="433"/>
      <c r="N723" s="179"/>
      <c r="O723" s="179"/>
      <c r="P723" s="179"/>
      <c r="Q723" s="179"/>
      <c r="R723" s="179"/>
      <c r="S723" s="179"/>
      <c r="T723" s="179"/>
      <c r="U723" s="179"/>
      <c r="V723" s="179"/>
      <c r="W723" s="179"/>
      <c r="X723" s="179"/>
      <c r="Y723" s="179"/>
      <c r="Z723" s="179"/>
      <c r="AA723" s="179"/>
      <c r="AB723" s="179"/>
      <c r="AC723" s="179"/>
      <c r="AD723" s="179"/>
      <c r="AE723" s="179"/>
      <c r="AF723" s="179"/>
      <c r="AG723" s="179"/>
      <c r="AH723" s="179"/>
      <c r="AI723" s="179"/>
      <c r="AJ723" s="179"/>
      <c r="AK723" s="179"/>
      <c r="AL723" s="179"/>
      <c r="AM723" s="179"/>
      <c r="AN723" s="179"/>
      <c r="AO723" s="179"/>
    </row>
    <row r="724" spans="1:41" x14ac:dyDescent="0.2">
      <c r="A724" s="18"/>
      <c r="B724" s="250"/>
      <c r="C724" s="19"/>
      <c r="D724" s="427" t="str">
        <f t="shared" si="54"/>
        <v/>
      </c>
      <c r="E724" s="434">
        <v>722</v>
      </c>
      <c r="F724" s="429">
        <f>Berechnung!Y732</f>
        <v>8</v>
      </c>
      <c r="G724" s="435" t="s">
        <v>471</v>
      </c>
      <c r="H724" s="472" t="s">
        <v>464</v>
      </c>
      <c r="I724" s="474" t="s">
        <v>1001</v>
      </c>
      <c r="J724" s="7">
        <f t="shared" si="51"/>
        <v>0</v>
      </c>
      <c r="K724" s="356" t="e">
        <f t="shared" si="52"/>
        <v>#N/A</v>
      </c>
      <c r="L724" s="180" t="b">
        <f t="shared" si="53"/>
        <v>1</v>
      </c>
      <c r="M724" s="433"/>
      <c r="N724" s="179"/>
      <c r="O724" s="179"/>
      <c r="P724" s="179"/>
      <c r="Q724" s="179"/>
      <c r="R724" s="179"/>
      <c r="S724" s="179"/>
      <c r="T724" s="179"/>
      <c r="U724" s="179"/>
      <c r="V724" s="179"/>
      <c r="W724" s="179"/>
      <c r="X724" s="179"/>
      <c r="Y724" s="179"/>
      <c r="Z724" s="179"/>
      <c r="AA724" s="179"/>
      <c r="AB724" s="179"/>
      <c r="AC724" s="179"/>
      <c r="AD724" s="179"/>
      <c r="AE724" s="179"/>
      <c r="AF724" s="179"/>
      <c r="AG724" s="179"/>
      <c r="AH724" s="179"/>
      <c r="AI724" s="179"/>
      <c r="AJ724" s="179"/>
      <c r="AK724" s="179"/>
      <c r="AL724" s="179"/>
      <c r="AM724" s="179"/>
      <c r="AN724" s="179"/>
      <c r="AO724" s="179"/>
    </row>
    <row r="725" spans="1:41" x14ac:dyDescent="0.2">
      <c r="A725" s="18"/>
      <c r="B725" s="250"/>
      <c r="C725" s="19"/>
      <c r="D725" s="427" t="str">
        <f t="shared" si="54"/>
        <v/>
      </c>
      <c r="E725" s="428">
        <v>723</v>
      </c>
      <c r="F725" s="429">
        <f>Berechnung!Y733</f>
        <v>0.5</v>
      </c>
      <c r="G725" s="435" t="s">
        <v>163</v>
      </c>
      <c r="H725" s="472" t="s">
        <v>464</v>
      </c>
      <c r="I725" s="474" t="s">
        <v>2795</v>
      </c>
      <c r="J725" s="7">
        <f t="shared" si="51"/>
        <v>0</v>
      </c>
      <c r="K725" s="356" t="e">
        <f t="shared" si="52"/>
        <v>#N/A</v>
      </c>
      <c r="L725" s="180" t="b">
        <f t="shared" si="53"/>
        <v>1</v>
      </c>
      <c r="M725" s="433"/>
      <c r="N725" s="179"/>
      <c r="O725" s="179"/>
      <c r="P725" s="179"/>
      <c r="Q725" s="179"/>
      <c r="R725" s="179"/>
      <c r="S725" s="179"/>
      <c r="T725" s="179"/>
      <c r="U725" s="179"/>
      <c r="V725" s="179"/>
      <c r="W725" s="179"/>
      <c r="X725" s="179"/>
      <c r="Y725" s="179"/>
      <c r="Z725" s="179"/>
      <c r="AA725" s="179"/>
      <c r="AB725" s="179"/>
      <c r="AC725" s="179"/>
      <c r="AD725" s="179"/>
      <c r="AE725" s="179"/>
      <c r="AF725" s="179"/>
      <c r="AG725" s="179"/>
      <c r="AH725" s="179"/>
      <c r="AI725" s="179"/>
      <c r="AJ725" s="179"/>
      <c r="AK725" s="179"/>
      <c r="AL725" s="179"/>
      <c r="AM725" s="179"/>
      <c r="AN725" s="179"/>
      <c r="AO725" s="179"/>
    </row>
    <row r="726" spans="1:41" x14ac:dyDescent="0.2">
      <c r="A726" s="18"/>
      <c r="B726" s="250"/>
      <c r="C726" s="19"/>
      <c r="D726" s="427" t="str">
        <f t="shared" si="54"/>
        <v/>
      </c>
      <c r="E726" s="434">
        <v>724</v>
      </c>
      <c r="F726" s="429">
        <f>Berechnung!Y734</f>
        <v>4</v>
      </c>
      <c r="G726" s="435" t="s">
        <v>163</v>
      </c>
      <c r="H726" s="472" t="s">
        <v>464</v>
      </c>
      <c r="I726" s="473" t="s">
        <v>460</v>
      </c>
      <c r="J726" s="7">
        <f t="shared" si="51"/>
        <v>0</v>
      </c>
      <c r="K726" s="356" t="e">
        <f t="shared" si="52"/>
        <v>#N/A</v>
      </c>
      <c r="L726" s="180" t="b">
        <f t="shared" si="53"/>
        <v>1</v>
      </c>
      <c r="M726" s="433"/>
      <c r="N726" s="179"/>
      <c r="O726" s="179"/>
      <c r="P726" s="179"/>
      <c r="Q726" s="179"/>
      <c r="R726" s="179"/>
      <c r="S726" s="179"/>
      <c r="T726" s="179"/>
      <c r="U726" s="179"/>
      <c r="V726" s="179"/>
      <c r="W726" s="179"/>
      <c r="X726" s="179"/>
      <c r="Y726" s="179"/>
      <c r="Z726" s="179"/>
      <c r="AA726" s="179"/>
      <c r="AB726" s="179"/>
      <c r="AC726" s="179"/>
      <c r="AD726" s="179"/>
      <c r="AE726" s="179"/>
      <c r="AF726" s="179"/>
      <c r="AG726" s="179"/>
      <c r="AH726" s="179"/>
      <c r="AI726" s="179"/>
      <c r="AJ726" s="179"/>
      <c r="AK726" s="179"/>
      <c r="AL726" s="179"/>
      <c r="AM726" s="179"/>
      <c r="AN726" s="179"/>
      <c r="AO726" s="179"/>
    </row>
    <row r="727" spans="1:41" x14ac:dyDescent="0.2">
      <c r="A727" s="18"/>
      <c r="B727" s="250"/>
      <c r="C727" s="19"/>
      <c r="D727" s="427" t="str">
        <f t="shared" si="54"/>
        <v/>
      </c>
      <c r="E727" s="428">
        <v>725</v>
      </c>
      <c r="F727" s="429">
        <f>Berechnung!Y735</f>
        <v>4</v>
      </c>
      <c r="G727" s="435" t="s">
        <v>163</v>
      </c>
      <c r="H727" s="472" t="s">
        <v>464</v>
      </c>
      <c r="I727" s="474" t="s">
        <v>1004</v>
      </c>
      <c r="J727" s="7">
        <f t="shared" si="51"/>
        <v>0</v>
      </c>
      <c r="K727" s="356" t="e">
        <f t="shared" si="52"/>
        <v>#N/A</v>
      </c>
      <c r="L727" s="180" t="b">
        <f t="shared" si="53"/>
        <v>1</v>
      </c>
      <c r="M727" s="433"/>
      <c r="N727" s="179"/>
      <c r="O727" s="179"/>
      <c r="P727" s="179"/>
      <c r="Q727" s="179"/>
      <c r="R727" s="179"/>
      <c r="S727" s="179"/>
      <c r="T727" s="179"/>
      <c r="U727" s="179"/>
      <c r="V727" s="179"/>
      <c r="W727" s="179"/>
      <c r="X727" s="179"/>
      <c r="Y727" s="179"/>
      <c r="Z727" s="179"/>
      <c r="AA727" s="179"/>
      <c r="AB727" s="179"/>
      <c r="AC727" s="179"/>
      <c r="AD727" s="179"/>
      <c r="AE727" s="179"/>
      <c r="AF727" s="179"/>
      <c r="AG727" s="179"/>
      <c r="AH727" s="179"/>
      <c r="AI727" s="179"/>
      <c r="AJ727" s="179"/>
      <c r="AK727" s="179"/>
      <c r="AL727" s="179"/>
      <c r="AM727" s="179"/>
      <c r="AN727" s="179"/>
      <c r="AO727" s="179"/>
    </row>
    <row r="728" spans="1:41" x14ac:dyDescent="0.2">
      <c r="A728" s="18"/>
      <c r="B728" s="250"/>
      <c r="C728" s="19"/>
      <c r="D728" s="427" t="str">
        <f t="shared" si="54"/>
        <v/>
      </c>
      <c r="E728" s="434">
        <v>726</v>
      </c>
      <c r="F728" s="429">
        <f>Berechnung!Y736</f>
        <v>4</v>
      </c>
      <c r="G728" s="435" t="s">
        <v>472</v>
      </c>
      <c r="H728" s="472" t="s">
        <v>464</v>
      </c>
      <c r="I728" s="475" t="s">
        <v>466</v>
      </c>
      <c r="J728" s="7">
        <f t="shared" si="51"/>
        <v>0</v>
      </c>
      <c r="K728" s="356" t="e">
        <f t="shared" si="52"/>
        <v>#N/A</v>
      </c>
      <c r="L728" s="180" t="b">
        <f t="shared" si="53"/>
        <v>1</v>
      </c>
      <c r="M728" s="433"/>
      <c r="N728" s="179"/>
      <c r="O728" s="179"/>
      <c r="P728" s="179"/>
      <c r="Q728" s="179"/>
      <c r="R728" s="179"/>
      <c r="S728" s="179"/>
      <c r="T728" s="179"/>
      <c r="U728" s="179"/>
      <c r="V728" s="179"/>
      <c r="W728" s="179"/>
      <c r="X728" s="179"/>
      <c r="Y728" s="179"/>
      <c r="Z728" s="179"/>
      <c r="AA728" s="179"/>
      <c r="AB728" s="179"/>
      <c r="AC728" s="179"/>
      <c r="AD728" s="179"/>
      <c r="AE728" s="179"/>
      <c r="AF728" s="179"/>
      <c r="AG728" s="179"/>
      <c r="AH728" s="179"/>
      <c r="AI728" s="179"/>
      <c r="AJ728" s="179"/>
      <c r="AK728" s="179"/>
      <c r="AL728" s="179"/>
      <c r="AM728" s="179"/>
      <c r="AN728" s="179"/>
      <c r="AO728" s="179"/>
    </row>
    <row r="729" spans="1:41" x14ac:dyDescent="0.2">
      <c r="A729" s="18"/>
      <c r="B729" s="250"/>
      <c r="C729" s="19"/>
      <c r="D729" s="427" t="str">
        <f t="shared" si="54"/>
        <v/>
      </c>
      <c r="E729" s="428">
        <v>727</v>
      </c>
      <c r="F729" s="429">
        <f>Berechnung!Y737</f>
        <v>4</v>
      </c>
      <c r="G729" s="435" t="s">
        <v>472</v>
      </c>
      <c r="H729" s="472" t="s">
        <v>464</v>
      </c>
      <c r="I729" s="475" t="s">
        <v>467</v>
      </c>
      <c r="J729" s="7">
        <f t="shared" si="51"/>
        <v>0</v>
      </c>
      <c r="K729" s="356" t="e">
        <f t="shared" si="52"/>
        <v>#N/A</v>
      </c>
      <c r="L729" s="180" t="b">
        <f t="shared" si="53"/>
        <v>1</v>
      </c>
      <c r="M729" s="433"/>
      <c r="N729" s="179"/>
      <c r="O729" s="179"/>
      <c r="P729" s="179"/>
      <c r="Q729" s="179"/>
      <c r="R729" s="179"/>
      <c r="S729" s="179"/>
      <c r="T729" s="179"/>
      <c r="U729" s="179"/>
      <c r="V729" s="179"/>
      <c r="W729" s="179"/>
      <c r="X729" s="179"/>
      <c r="Y729" s="179"/>
      <c r="Z729" s="179"/>
      <c r="AA729" s="179"/>
      <c r="AB729" s="179"/>
      <c r="AC729" s="179"/>
      <c r="AD729" s="179"/>
      <c r="AE729" s="179"/>
      <c r="AF729" s="179"/>
      <c r="AG729" s="179"/>
      <c r="AH729" s="179"/>
      <c r="AI729" s="179"/>
      <c r="AJ729" s="179"/>
      <c r="AK729" s="179"/>
      <c r="AL729" s="179"/>
      <c r="AM729" s="179"/>
      <c r="AN729" s="179"/>
      <c r="AO729" s="179"/>
    </row>
    <row r="730" spans="1:41" x14ac:dyDescent="0.2">
      <c r="A730" s="18"/>
      <c r="B730" s="250"/>
      <c r="C730" s="19"/>
      <c r="D730" s="427" t="str">
        <f t="shared" si="54"/>
        <v/>
      </c>
      <c r="E730" s="434">
        <v>728</v>
      </c>
      <c r="F730" s="429">
        <f>Berechnung!Y738</f>
        <v>4</v>
      </c>
      <c r="G730" s="435" t="s">
        <v>472</v>
      </c>
      <c r="H730" s="472" t="s">
        <v>464</v>
      </c>
      <c r="I730" s="475" t="s">
        <v>469</v>
      </c>
      <c r="J730" s="7">
        <f t="shared" si="51"/>
        <v>0</v>
      </c>
      <c r="K730" s="356" t="e">
        <f t="shared" si="52"/>
        <v>#N/A</v>
      </c>
      <c r="L730" s="180" t="b">
        <f t="shared" si="53"/>
        <v>1</v>
      </c>
      <c r="M730" s="433"/>
      <c r="N730" s="179"/>
      <c r="O730" s="179"/>
      <c r="P730" s="179"/>
      <c r="Q730" s="179"/>
      <c r="R730" s="179"/>
      <c r="S730" s="179"/>
      <c r="T730" s="179"/>
      <c r="U730" s="179"/>
      <c r="V730" s="179"/>
      <c r="W730" s="179"/>
      <c r="X730" s="179"/>
      <c r="Y730" s="179"/>
      <c r="Z730" s="179"/>
      <c r="AA730" s="179"/>
      <c r="AB730" s="179"/>
      <c r="AC730" s="179"/>
      <c r="AD730" s="179"/>
      <c r="AE730" s="179"/>
      <c r="AF730" s="179"/>
      <c r="AG730" s="179"/>
      <c r="AH730" s="179"/>
      <c r="AI730" s="179"/>
      <c r="AJ730" s="179"/>
      <c r="AK730" s="179"/>
      <c r="AL730" s="179"/>
      <c r="AM730" s="179"/>
      <c r="AN730" s="179"/>
      <c r="AO730" s="179"/>
    </row>
    <row r="731" spans="1:41" x14ac:dyDescent="0.2">
      <c r="A731" s="18"/>
      <c r="B731" s="250"/>
      <c r="C731" s="19"/>
      <c r="D731" s="427" t="str">
        <f t="shared" si="54"/>
        <v/>
      </c>
      <c r="E731" s="428">
        <v>729</v>
      </c>
      <c r="F731" s="429">
        <f>Berechnung!Y739</f>
        <v>4</v>
      </c>
      <c r="G731" s="435" t="s">
        <v>472</v>
      </c>
      <c r="H731" s="472" t="s">
        <v>464</v>
      </c>
      <c r="I731" s="475" t="s">
        <v>1067</v>
      </c>
      <c r="J731" s="7">
        <f t="shared" si="51"/>
        <v>0</v>
      </c>
      <c r="K731" s="356" t="e">
        <f t="shared" si="52"/>
        <v>#N/A</v>
      </c>
      <c r="L731" s="180" t="b">
        <f t="shared" si="53"/>
        <v>1</v>
      </c>
      <c r="M731" s="433"/>
      <c r="N731" s="179"/>
      <c r="O731" s="179"/>
      <c r="P731" s="179"/>
      <c r="Q731" s="179"/>
      <c r="R731" s="179"/>
      <c r="S731" s="179"/>
      <c r="T731" s="179"/>
      <c r="U731" s="179"/>
      <c r="V731" s="179"/>
      <c r="W731" s="179"/>
      <c r="X731" s="179"/>
      <c r="Y731" s="179"/>
      <c r="Z731" s="179"/>
      <c r="AA731" s="179"/>
      <c r="AB731" s="179"/>
      <c r="AC731" s="179"/>
      <c r="AD731" s="179"/>
      <c r="AE731" s="179"/>
      <c r="AF731" s="179"/>
      <c r="AG731" s="179"/>
      <c r="AH731" s="179"/>
      <c r="AI731" s="179"/>
      <c r="AJ731" s="179"/>
      <c r="AK731" s="179"/>
      <c r="AL731" s="179"/>
      <c r="AM731" s="179"/>
      <c r="AN731" s="179"/>
      <c r="AO731" s="179"/>
    </row>
    <row r="732" spans="1:41" x14ac:dyDescent="0.2">
      <c r="A732" s="18"/>
      <c r="B732" s="250"/>
      <c r="C732" s="19"/>
      <c r="D732" s="427" t="str">
        <f t="shared" si="54"/>
        <v/>
      </c>
      <c r="E732" s="434">
        <v>730</v>
      </c>
      <c r="F732" s="429">
        <f>Berechnung!Y740</f>
        <v>4</v>
      </c>
      <c r="G732" s="435" t="s">
        <v>475</v>
      </c>
      <c r="H732" s="472" t="s">
        <v>464</v>
      </c>
      <c r="I732" s="475" t="s">
        <v>1006</v>
      </c>
      <c r="J732" s="7">
        <f t="shared" si="51"/>
        <v>0</v>
      </c>
      <c r="K732" s="356" t="e">
        <f t="shared" si="52"/>
        <v>#N/A</v>
      </c>
      <c r="L732" s="180" t="b">
        <f t="shared" si="53"/>
        <v>1</v>
      </c>
      <c r="M732" s="433"/>
      <c r="N732" s="179"/>
      <c r="O732" s="179"/>
      <c r="P732" s="179"/>
      <c r="Q732" s="179"/>
      <c r="R732" s="179"/>
      <c r="S732" s="179"/>
      <c r="T732" s="179"/>
      <c r="U732" s="179"/>
      <c r="V732" s="179"/>
      <c r="W732" s="179"/>
      <c r="X732" s="179"/>
      <c r="Y732" s="179"/>
      <c r="Z732" s="179"/>
      <c r="AA732" s="179"/>
      <c r="AB732" s="179"/>
      <c r="AC732" s="179"/>
      <c r="AD732" s="179"/>
      <c r="AE732" s="179"/>
      <c r="AF732" s="179"/>
      <c r="AG732" s="179"/>
      <c r="AH732" s="179"/>
      <c r="AI732" s="179"/>
      <c r="AJ732" s="179"/>
      <c r="AK732" s="179"/>
      <c r="AL732" s="179"/>
      <c r="AM732" s="179"/>
      <c r="AN732" s="179"/>
      <c r="AO732" s="179"/>
    </row>
    <row r="733" spans="1:41" x14ac:dyDescent="0.2">
      <c r="A733" s="18"/>
      <c r="B733" s="250"/>
      <c r="C733" s="19"/>
      <c r="D733" s="427" t="str">
        <f t="shared" si="54"/>
        <v/>
      </c>
      <c r="E733" s="428">
        <v>731</v>
      </c>
      <c r="F733" s="429">
        <f>Berechnung!Y741</f>
        <v>8</v>
      </c>
      <c r="G733" s="435" t="s">
        <v>475</v>
      </c>
      <c r="H733" s="472" t="s">
        <v>464</v>
      </c>
      <c r="I733" s="476" t="s">
        <v>1007</v>
      </c>
      <c r="J733" s="7">
        <f t="shared" si="51"/>
        <v>0</v>
      </c>
      <c r="K733" s="356" t="e">
        <f t="shared" si="52"/>
        <v>#N/A</v>
      </c>
      <c r="L733" s="180" t="b">
        <f t="shared" si="53"/>
        <v>1</v>
      </c>
      <c r="M733" s="433"/>
      <c r="N733" s="179"/>
      <c r="O733" s="179"/>
      <c r="P733" s="179"/>
      <c r="Q733" s="179"/>
      <c r="R733" s="179"/>
      <c r="S733" s="179"/>
      <c r="T733" s="179"/>
      <c r="U733" s="179"/>
      <c r="V733" s="179"/>
      <c r="W733" s="179"/>
      <c r="X733" s="179"/>
      <c r="Y733" s="179"/>
      <c r="Z733" s="179"/>
      <c r="AA733" s="179"/>
      <c r="AB733" s="179"/>
      <c r="AC733" s="179"/>
      <c r="AD733" s="179"/>
      <c r="AE733" s="179"/>
      <c r="AF733" s="179"/>
      <c r="AG733" s="179"/>
      <c r="AH733" s="179"/>
      <c r="AI733" s="179"/>
      <c r="AJ733" s="179"/>
      <c r="AK733" s="179"/>
      <c r="AL733" s="179"/>
      <c r="AM733" s="179"/>
      <c r="AN733" s="179"/>
      <c r="AO733" s="179"/>
    </row>
    <row r="734" spans="1:41" x14ac:dyDescent="0.2">
      <c r="A734" s="18"/>
      <c r="B734" s="250"/>
      <c r="C734" s="19"/>
      <c r="D734" s="427" t="str">
        <f t="shared" si="54"/>
        <v/>
      </c>
      <c r="E734" s="434">
        <v>732</v>
      </c>
      <c r="F734" s="429">
        <f>Berechnung!Y742</f>
        <v>4</v>
      </c>
      <c r="G734" s="435" t="s">
        <v>475</v>
      </c>
      <c r="H734" s="472" t="s">
        <v>464</v>
      </c>
      <c r="I734" s="475" t="s">
        <v>1008</v>
      </c>
      <c r="J734" s="7">
        <f t="shared" si="51"/>
        <v>0</v>
      </c>
      <c r="K734" s="356" t="e">
        <f t="shared" si="52"/>
        <v>#N/A</v>
      </c>
      <c r="L734" s="180" t="b">
        <f t="shared" si="53"/>
        <v>1</v>
      </c>
      <c r="M734" s="433"/>
      <c r="N734" s="179"/>
      <c r="O734" s="179"/>
      <c r="P734" s="179"/>
      <c r="Q734" s="179"/>
      <c r="R734" s="179"/>
      <c r="S734" s="179"/>
      <c r="T734" s="179"/>
      <c r="U734" s="179"/>
      <c r="V734" s="179"/>
      <c r="W734" s="179"/>
      <c r="X734" s="179"/>
      <c r="Y734" s="179"/>
      <c r="Z734" s="179"/>
      <c r="AA734" s="179"/>
      <c r="AB734" s="179"/>
      <c r="AC734" s="179"/>
      <c r="AD734" s="179"/>
      <c r="AE734" s="179"/>
      <c r="AF734" s="179"/>
      <c r="AG734" s="179"/>
      <c r="AH734" s="179"/>
      <c r="AI734" s="179"/>
      <c r="AJ734" s="179"/>
      <c r="AK734" s="179"/>
      <c r="AL734" s="179"/>
      <c r="AM734" s="179"/>
      <c r="AN734" s="179"/>
      <c r="AO734" s="179"/>
    </row>
    <row r="735" spans="1:41" x14ac:dyDescent="0.2">
      <c r="A735" s="18"/>
      <c r="B735" s="250"/>
      <c r="C735" s="19"/>
      <c r="D735" s="427" t="str">
        <f t="shared" si="54"/>
        <v/>
      </c>
      <c r="E735" s="428">
        <v>733</v>
      </c>
      <c r="F735" s="429">
        <f>Berechnung!Y743</f>
        <v>4</v>
      </c>
      <c r="G735" s="435" t="s">
        <v>475</v>
      </c>
      <c r="H735" s="472" t="s">
        <v>464</v>
      </c>
      <c r="I735" s="475" t="s">
        <v>1429</v>
      </c>
      <c r="J735" s="7">
        <f t="shared" si="51"/>
        <v>0</v>
      </c>
      <c r="K735" s="356" t="e">
        <f t="shared" si="52"/>
        <v>#N/A</v>
      </c>
      <c r="L735" s="180" t="b">
        <f t="shared" si="53"/>
        <v>1</v>
      </c>
      <c r="M735" s="433"/>
      <c r="N735" s="179"/>
      <c r="O735" s="179"/>
      <c r="P735" s="179"/>
      <c r="Q735" s="179"/>
      <c r="R735" s="179"/>
      <c r="S735" s="179"/>
      <c r="T735" s="179"/>
      <c r="U735" s="179"/>
      <c r="V735" s="179"/>
      <c r="W735" s="179"/>
      <c r="X735" s="179"/>
      <c r="Y735" s="179"/>
      <c r="Z735" s="179"/>
      <c r="AA735" s="179"/>
      <c r="AB735" s="179"/>
      <c r="AC735" s="179"/>
      <c r="AD735" s="179"/>
      <c r="AE735" s="179"/>
      <c r="AF735" s="179"/>
      <c r="AG735" s="179"/>
      <c r="AH735" s="179"/>
      <c r="AI735" s="179"/>
      <c r="AJ735" s="179"/>
      <c r="AK735" s="179"/>
      <c r="AL735" s="179"/>
      <c r="AM735" s="179"/>
      <c r="AN735" s="179"/>
      <c r="AO735" s="179"/>
    </row>
    <row r="736" spans="1:41" x14ac:dyDescent="0.2">
      <c r="A736" s="18"/>
      <c r="B736" s="250"/>
      <c r="C736" s="19"/>
      <c r="D736" s="427" t="str">
        <f t="shared" si="54"/>
        <v/>
      </c>
      <c r="E736" s="434">
        <v>734</v>
      </c>
      <c r="F736" s="429">
        <f>Berechnung!Y744</f>
        <v>0.5</v>
      </c>
      <c r="G736" s="435" t="s">
        <v>475</v>
      </c>
      <c r="H736" s="472" t="s">
        <v>464</v>
      </c>
      <c r="I736" s="475" t="s">
        <v>473</v>
      </c>
      <c r="J736" s="7">
        <f t="shared" si="51"/>
        <v>0</v>
      </c>
      <c r="K736" s="356" t="e">
        <f t="shared" si="52"/>
        <v>#N/A</v>
      </c>
      <c r="L736" s="180" t="b">
        <f t="shared" si="53"/>
        <v>1</v>
      </c>
      <c r="M736" s="433"/>
      <c r="N736" s="179"/>
      <c r="O736" s="179"/>
      <c r="P736" s="179"/>
      <c r="Q736" s="179"/>
      <c r="R736" s="179"/>
      <c r="S736" s="179"/>
      <c r="T736" s="179"/>
      <c r="U736" s="179"/>
      <c r="V736" s="179"/>
      <c r="W736" s="179"/>
      <c r="X736" s="179"/>
      <c r="Y736" s="179"/>
      <c r="Z736" s="179"/>
      <c r="AA736" s="179"/>
      <c r="AB736" s="179"/>
      <c r="AC736" s="179"/>
      <c r="AD736" s="179"/>
      <c r="AE736" s="179"/>
      <c r="AF736" s="179"/>
      <c r="AG736" s="179"/>
      <c r="AH736" s="179"/>
      <c r="AI736" s="179"/>
      <c r="AJ736" s="179"/>
      <c r="AK736" s="179"/>
      <c r="AL736" s="179"/>
      <c r="AM736" s="179"/>
      <c r="AN736" s="179"/>
      <c r="AO736" s="179"/>
    </row>
    <row r="737" spans="1:41" x14ac:dyDescent="0.2">
      <c r="A737" s="18"/>
      <c r="B737" s="250"/>
      <c r="C737" s="19"/>
      <c r="D737" s="427" t="str">
        <f t="shared" si="54"/>
        <v/>
      </c>
      <c r="E737" s="428">
        <v>735</v>
      </c>
      <c r="F737" s="429">
        <f>Berechnung!Y745</f>
        <v>4</v>
      </c>
      <c r="G737" s="435" t="s">
        <v>1036</v>
      </c>
      <c r="H737" s="472" t="s">
        <v>464</v>
      </c>
      <c r="I737" s="475" t="s">
        <v>474</v>
      </c>
      <c r="J737" s="7">
        <f t="shared" si="51"/>
        <v>0</v>
      </c>
      <c r="K737" s="356" t="e">
        <f t="shared" si="52"/>
        <v>#N/A</v>
      </c>
      <c r="L737" s="180" t="b">
        <f t="shared" si="53"/>
        <v>1</v>
      </c>
      <c r="M737" s="433"/>
      <c r="N737" s="179"/>
      <c r="O737" s="179"/>
      <c r="P737" s="179"/>
      <c r="Q737" s="179"/>
      <c r="R737" s="179"/>
      <c r="S737" s="179"/>
      <c r="T737" s="179"/>
      <c r="U737" s="179"/>
      <c r="V737" s="179"/>
      <c r="W737" s="179"/>
      <c r="X737" s="179"/>
      <c r="Y737" s="179"/>
      <c r="Z737" s="179"/>
      <c r="AA737" s="179"/>
      <c r="AB737" s="179"/>
      <c r="AC737" s="179"/>
      <c r="AD737" s="179"/>
      <c r="AE737" s="179"/>
      <c r="AF737" s="179"/>
      <c r="AG737" s="179"/>
      <c r="AH737" s="179"/>
      <c r="AI737" s="179"/>
      <c r="AJ737" s="179"/>
      <c r="AK737" s="179"/>
      <c r="AL737" s="179"/>
      <c r="AM737" s="179"/>
      <c r="AN737" s="179"/>
      <c r="AO737" s="179"/>
    </row>
    <row r="738" spans="1:41" x14ac:dyDescent="0.2">
      <c r="A738" s="18"/>
      <c r="B738" s="250"/>
      <c r="C738" s="19"/>
      <c r="D738" s="427" t="str">
        <f t="shared" si="54"/>
        <v/>
      </c>
      <c r="E738" s="434">
        <v>736</v>
      </c>
      <c r="F738" s="429">
        <f>Berechnung!Y746</f>
        <v>4</v>
      </c>
      <c r="G738" s="435" t="s">
        <v>477</v>
      </c>
      <c r="H738" s="472" t="s">
        <v>464</v>
      </c>
      <c r="I738" s="475" t="s">
        <v>1034</v>
      </c>
      <c r="J738" s="7">
        <f t="shared" si="51"/>
        <v>0</v>
      </c>
      <c r="K738" s="356" t="e">
        <f t="shared" si="52"/>
        <v>#N/A</v>
      </c>
      <c r="L738" s="180" t="b">
        <f t="shared" si="53"/>
        <v>1</v>
      </c>
      <c r="M738" s="433"/>
      <c r="N738" s="179"/>
      <c r="O738" s="179"/>
      <c r="P738" s="179"/>
      <c r="Q738" s="179"/>
      <c r="R738" s="179"/>
      <c r="S738" s="179"/>
      <c r="T738" s="179"/>
      <c r="U738" s="179"/>
      <c r="V738" s="179"/>
      <c r="W738" s="179"/>
      <c r="X738" s="179"/>
      <c r="Y738" s="179"/>
      <c r="Z738" s="179"/>
      <c r="AA738" s="179"/>
      <c r="AB738" s="179"/>
      <c r="AC738" s="179"/>
      <c r="AD738" s="179"/>
      <c r="AE738" s="179"/>
      <c r="AF738" s="179"/>
      <c r="AG738" s="179"/>
      <c r="AH738" s="179"/>
      <c r="AI738" s="179"/>
      <c r="AJ738" s="179"/>
      <c r="AK738" s="179"/>
      <c r="AL738" s="179"/>
      <c r="AM738" s="179"/>
      <c r="AN738" s="179"/>
      <c r="AO738" s="179"/>
    </row>
    <row r="739" spans="1:41" x14ac:dyDescent="0.2">
      <c r="A739" s="18"/>
      <c r="B739" s="250"/>
      <c r="C739" s="19"/>
      <c r="D739" s="427" t="str">
        <f t="shared" si="54"/>
        <v/>
      </c>
      <c r="E739" s="428">
        <v>737</v>
      </c>
      <c r="F739" s="429">
        <f>Berechnung!Y747</f>
        <v>8</v>
      </c>
      <c r="G739" s="435" t="s">
        <v>479</v>
      </c>
      <c r="H739" s="472" t="s">
        <v>464</v>
      </c>
      <c r="I739" s="475" t="s">
        <v>1037</v>
      </c>
      <c r="J739" s="7">
        <f t="shared" si="51"/>
        <v>0</v>
      </c>
      <c r="K739" s="356" t="e">
        <f t="shared" si="52"/>
        <v>#N/A</v>
      </c>
      <c r="L739" s="180" t="b">
        <f t="shared" si="53"/>
        <v>1</v>
      </c>
      <c r="M739" s="433"/>
      <c r="N739" s="179"/>
      <c r="O739" s="179"/>
      <c r="P739" s="179"/>
      <c r="Q739" s="179"/>
      <c r="R739" s="179"/>
      <c r="S739" s="179"/>
      <c r="T739" s="179"/>
      <c r="U739" s="179"/>
      <c r="V739" s="179"/>
      <c r="W739" s="179"/>
      <c r="X739" s="179"/>
      <c r="Y739" s="179"/>
      <c r="Z739" s="179"/>
      <c r="AA739" s="179"/>
      <c r="AB739" s="179"/>
      <c r="AC739" s="179"/>
      <c r="AD739" s="179"/>
      <c r="AE739" s="179"/>
      <c r="AF739" s="179"/>
      <c r="AG739" s="179"/>
      <c r="AH739" s="179"/>
      <c r="AI739" s="179"/>
      <c r="AJ739" s="179"/>
      <c r="AK739" s="179"/>
      <c r="AL739" s="179"/>
      <c r="AM739" s="179"/>
      <c r="AN739" s="179"/>
      <c r="AO739" s="179"/>
    </row>
    <row r="740" spans="1:41" x14ac:dyDescent="0.2">
      <c r="A740" s="18"/>
      <c r="B740" s="250"/>
      <c r="C740" s="19"/>
      <c r="D740" s="427" t="str">
        <f t="shared" si="54"/>
        <v/>
      </c>
      <c r="E740" s="434">
        <v>738</v>
      </c>
      <c r="F740" s="429">
        <f>Berechnung!Y748</f>
        <v>2</v>
      </c>
      <c r="G740" s="435" t="s">
        <v>479</v>
      </c>
      <c r="H740" s="472" t="s">
        <v>464</v>
      </c>
      <c r="I740" s="475" t="s">
        <v>1038</v>
      </c>
      <c r="J740" s="7">
        <f t="shared" si="51"/>
        <v>0</v>
      </c>
      <c r="K740" s="356" t="e">
        <f t="shared" si="52"/>
        <v>#N/A</v>
      </c>
      <c r="L740" s="180" t="b">
        <f t="shared" si="53"/>
        <v>1</v>
      </c>
      <c r="M740" s="433"/>
      <c r="N740" s="179"/>
      <c r="O740" s="179"/>
      <c r="P740" s="179"/>
      <c r="Q740" s="179"/>
      <c r="R740" s="179"/>
      <c r="S740" s="179"/>
      <c r="T740" s="179"/>
      <c r="U740" s="179"/>
      <c r="V740" s="179"/>
      <c r="W740" s="179"/>
      <c r="X740" s="179"/>
      <c r="Y740" s="179"/>
      <c r="Z740" s="179"/>
      <c r="AA740" s="179"/>
      <c r="AB740" s="179"/>
      <c r="AC740" s="179"/>
      <c r="AD740" s="179"/>
      <c r="AE740" s="179"/>
      <c r="AF740" s="179"/>
      <c r="AG740" s="179"/>
      <c r="AH740" s="179"/>
      <c r="AI740" s="179"/>
      <c r="AJ740" s="179"/>
      <c r="AK740" s="179"/>
      <c r="AL740" s="179"/>
      <c r="AM740" s="179"/>
      <c r="AN740" s="179"/>
      <c r="AO740" s="179"/>
    </row>
    <row r="741" spans="1:41" x14ac:dyDescent="0.2">
      <c r="A741" s="18"/>
      <c r="B741" s="250"/>
      <c r="C741" s="19"/>
      <c r="D741" s="427" t="str">
        <f t="shared" si="54"/>
        <v/>
      </c>
      <c r="E741" s="428">
        <v>739</v>
      </c>
      <c r="F741" s="429">
        <f>Berechnung!Y749</f>
        <v>4</v>
      </c>
      <c r="G741" s="435" t="s">
        <v>479</v>
      </c>
      <c r="H741" s="472" t="s">
        <v>464</v>
      </c>
      <c r="I741" s="475" t="s">
        <v>1058</v>
      </c>
      <c r="J741" s="7">
        <f t="shared" si="51"/>
        <v>0</v>
      </c>
      <c r="K741" s="356" t="e">
        <f t="shared" si="52"/>
        <v>#N/A</v>
      </c>
      <c r="L741" s="180" t="b">
        <f t="shared" si="53"/>
        <v>1</v>
      </c>
      <c r="M741" s="433"/>
      <c r="N741" s="179"/>
      <c r="O741" s="179"/>
      <c r="P741" s="179"/>
      <c r="Q741" s="179"/>
      <c r="R741" s="179"/>
      <c r="S741" s="179"/>
      <c r="T741" s="179"/>
      <c r="U741" s="179"/>
      <c r="V741" s="179"/>
      <c r="W741" s="179"/>
      <c r="X741" s="179"/>
      <c r="Y741" s="179"/>
      <c r="Z741" s="179"/>
      <c r="AA741" s="179"/>
      <c r="AB741" s="179"/>
      <c r="AC741" s="179"/>
      <c r="AD741" s="179"/>
      <c r="AE741" s="179"/>
      <c r="AF741" s="179"/>
      <c r="AG741" s="179"/>
      <c r="AH741" s="179"/>
      <c r="AI741" s="179"/>
      <c r="AJ741" s="179"/>
      <c r="AK741" s="179"/>
      <c r="AL741" s="179"/>
      <c r="AM741" s="179"/>
      <c r="AN741" s="179"/>
      <c r="AO741" s="179"/>
    </row>
    <row r="742" spans="1:41" x14ac:dyDescent="0.2">
      <c r="A742" s="18"/>
      <c r="B742" s="250"/>
      <c r="C742" s="19"/>
      <c r="D742" s="427" t="str">
        <f t="shared" si="54"/>
        <v/>
      </c>
      <c r="E742" s="434">
        <v>740</v>
      </c>
      <c r="F742" s="429">
        <f>Berechnung!Y750</f>
        <v>2</v>
      </c>
      <c r="G742" s="435" t="s">
        <v>479</v>
      </c>
      <c r="H742" s="472" t="s">
        <v>464</v>
      </c>
      <c r="I742" s="475" t="s">
        <v>1557</v>
      </c>
      <c r="J742" s="7">
        <f t="shared" si="51"/>
        <v>0</v>
      </c>
      <c r="K742" s="356" t="e">
        <f t="shared" si="52"/>
        <v>#N/A</v>
      </c>
      <c r="L742" s="180" t="b">
        <f t="shared" si="53"/>
        <v>1</v>
      </c>
      <c r="M742" s="433"/>
      <c r="N742" s="179"/>
      <c r="O742" s="179"/>
      <c r="P742" s="179"/>
      <c r="Q742" s="179"/>
      <c r="R742" s="179"/>
      <c r="S742" s="179"/>
      <c r="T742" s="179"/>
      <c r="U742" s="179"/>
      <c r="V742" s="179"/>
      <c r="W742" s="179"/>
      <c r="X742" s="179"/>
      <c r="Y742" s="179"/>
      <c r="Z742" s="179"/>
      <c r="AA742" s="179"/>
      <c r="AB742" s="179"/>
      <c r="AC742" s="179"/>
      <c r="AD742" s="179"/>
      <c r="AE742" s="179"/>
      <c r="AF742" s="179"/>
      <c r="AG742" s="179"/>
      <c r="AH742" s="179"/>
      <c r="AI742" s="179"/>
      <c r="AJ742" s="179"/>
      <c r="AK742" s="179"/>
      <c r="AL742" s="179"/>
      <c r="AM742" s="179"/>
      <c r="AN742" s="179"/>
      <c r="AO742" s="179"/>
    </row>
    <row r="743" spans="1:41" x14ac:dyDescent="0.2">
      <c r="A743" s="18"/>
      <c r="B743" s="250"/>
      <c r="C743" s="19"/>
      <c r="D743" s="427" t="str">
        <f t="shared" si="54"/>
        <v/>
      </c>
      <c r="E743" s="428">
        <v>741</v>
      </c>
      <c r="F743" s="429">
        <f>Berechnung!Y751</f>
        <v>4</v>
      </c>
      <c r="G743" s="435" t="s">
        <v>479</v>
      </c>
      <c r="H743" s="472" t="s">
        <v>464</v>
      </c>
      <c r="I743" s="477" t="s">
        <v>1072</v>
      </c>
      <c r="J743" s="7">
        <f t="shared" si="51"/>
        <v>0</v>
      </c>
      <c r="K743" s="356" t="e">
        <f t="shared" si="52"/>
        <v>#N/A</v>
      </c>
      <c r="L743" s="180" t="b">
        <f t="shared" si="53"/>
        <v>1</v>
      </c>
      <c r="M743" s="433"/>
      <c r="N743" s="179"/>
      <c r="O743" s="179"/>
      <c r="P743" s="179"/>
      <c r="Q743" s="179"/>
      <c r="R743" s="179"/>
      <c r="S743" s="179"/>
      <c r="T743" s="179"/>
      <c r="U743" s="179"/>
      <c r="V743" s="179"/>
      <c r="W743" s="179"/>
      <c r="X743" s="179"/>
      <c r="Y743" s="179"/>
      <c r="Z743" s="179"/>
      <c r="AA743" s="179"/>
      <c r="AB743" s="179"/>
      <c r="AC743" s="179"/>
      <c r="AD743" s="179"/>
      <c r="AE743" s="179"/>
      <c r="AF743" s="179"/>
      <c r="AG743" s="179"/>
      <c r="AH743" s="179"/>
      <c r="AI743" s="179"/>
      <c r="AJ743" s="179"/>
      <c r="AK743" s="179"/>
      <c r="AL743" s="179"/>
      <c r="AM743" s="179"/>
      <c r="AN743" s="179"/>
      <c r="AO743" s="179"/>
    </row>
    <row r="744" spans="1:41" x14ac:dyDescent="0.2">
      <c r="A744" s="18"/>
      <c r="B744" s="250"/>
      <c r="C744" s="19"/>
      <c r="D744" s="427" t="str">
        <f t="shared" si="54"/>
        <v/>
      </c>
      <c r="E744" s="434">
        <v>742</v>
      </c>
      <c r="F744" s="429">
        <f>Berechnung!Y752</f>
        <v>4</v>
      </c>
      <c r="G744" s="435" t="s">
        <v>479</v>
      </c>
      <c r="H744" s="472" t="s">
        <v>464</v>
      </c>
      <c r="I744" s="477" t="s">
        <v>1670</v>
      </c>
      <c r="J744" s="7">
        <f t="shared" si="51"/>
        <v>0</v>
      </c>
      <c r="K744" s="356" t="e">
        <f t="shared" si="52"/>
        <v>#N/A</v>
      </c>
      <c r="L744" s="180" t="b">
        <f t="shared" si="53"/>
        <v>1</v>
      </c>
      <c r="M744" s="433"/>
      <c r="N744" s="179"/>
      <c r="O744" s="179"/>
      <c r="P744" s="179"/>
      <c r="Q744" s="179"/>
      <c r="R744" s="179"/>
      <c r="S744" s="179"/>
      <c r="T744" s="179"/>
      <c r="U744" s="179"/>
      <c r="V744" s="179"/>
      <c r="W744" s="179"/>
      <c r="X744" s="179"/>
      <c r="Y744" s="179"/>
      <c r="Z744" s="179"/>
      <c r="AA744" s="179"/>
      <c r="AB744" s="179"/>
      <c r="AC744" s="179"/>
      <c r="AD744" s="179"/>
      <c r="AE744" s="179"/>
      <c r="AF744" s="179"/>
      <c r="AG744" s="179"/>
      <c r="AH744" s="179"/>
      <c r="AI744" s="179"/>
      <c r="AJ744" s="179"/>
      <c r="AK744" s="179"/>
      <c r="AL744" s="179"/>
      <c r="AM744" s="179"/>
      <c r="AN744" s="179"/>
      <c r="AO744" s="179"/>
    </row>
    <row r="745" spans="1:41" x14ac:dyDescent="0.2">
      <c r="A745" s="18"/>
      <c r="B745" s="250"/>
      <c r="C745" s="19"/>
      <c r="D745" s="427" t="str">
        <f t="shared" si="54"/>
        <v/>
      </c>
      <c r="E745" s="428">
        <v>743</v>
      </c>
      <c r="F745" s="429">
        <f>Berechnung!Y753</f>
        <v>8</v>
      </c>
      <c r="G745" s="435" t="s">
        <v>479</v>
      </c>
      <c r="H745" s="472" t="s">
        <v>464</v>
      </c>
      <c r="I745" s="475" t="s">
        <v>476</v>
      </c>
      <c r="J745" s="7">
        <f t="shared" si="51"/>
        <v>0</v>
      </c>
      <c r="K745" s="356" t="e">
        <f t="shared" si="52"/>
        <v>#N/A</v>
      </c>
      <c r="L745" s="180" t="b">
        <f t="shared" si="53"/>
        <v>1</v>
      </c>
      <c r="M745" s="433"/>
      <c r="N745" s="179"/>
      <c r="O745" s="179"/>
      <c r="P745" s="179"/>
      <c r="Q745" s="179"/>
      <c r="R745" s="179"/>
      <c r="S745" s="179"/>
      <c r="T745" s="179"/>
      <c r="U745" s="179"/>
      <c r="V745" s="179"/>
      <c r="W745" s="179"/>
      <c r="X745" s="179"/>
      <c r="Y745" s="179"/>
      <c r="Z745" s="179"/>
      <c r="AA745" s="179"/>
      <c r="AB745" s="179"/>
      <c r="AC745" s="179"/>
      <c r="AD745" s="179"/>
      <c r="AE745" s="179"/>
      <c r="AF745" s="179"/>
      <c r="AG745" s="179"/>
      <c r="AH745" s="179"/>
      <c r="AI745" s="179"/>
      <c r="AJ745" s="179"/>
      <c r="AK745" s="179"/>
      <c r="AL745" s="179"/>
      <c r="AM745" s="179"/>
      <c r="AN745" s="179"/>
      <c r="AO745" s="179"/>
    </row>
    <row r="746" spans="1:41" x14ac:dyDescent="0.2">
      <c r="A746" s="18"/>
      <c r="B746" s="250"/>
      <c r="C746" s="19"/>
      <c r="D746" s="427" t="str">
        <f t="shared" si="54"/>
        <v/>
      </c>
      <c r="E746" s="434">
        <v>744</v>
      </c>
      <c r="F746" s="429">
        <f>Berechnung!Y754</f>
        <v>4</v>
      </c>
      <c r="G746" s="435" t="s">
        <v>479</v>
      </c>
      <c r="H746" s="472" t="s">
        <v>464</v>
      </c>
      <c r="I746" s="475" t="s">
        <v>1005</v>
      </c>
      <c r="J746" s="7">
        <f t="shared" si="51"/>
        <v>0</v>
      </c>
      <c r="K746" s="356" t="e">
        <f t="shared" si="52"/>
        <v>#N/A</v>
      </c>
      <c r="L746" s="180" t="b">
        <f t="shared" si="53"/>
        <v>1</v>
      </c>
      <c r="M746" s="433"/>
      <c r="N746" s="179"/>
      <c r="O746" s="179"/>
      <c r="P746" s="179"/>
      <c r="Q746" s="179"/>
      <c r="R746" s="179"/>
      <c r="S746" s="179"/>
      <c r="T746" s="179"/>
      <c r="U746" s="179"/>
      <c r="V746" s="179"/>
      <c r="W746" s="179"/>
      <c r="X746" s="179"/>
      <c r="Y746" s="179"/>
      <c r="Z746" s="179"/>
      <c r="AA746" s="179"/>
      <c r="AB746" s="179"/>
      <c r="AC746" s="179"/>
      <c r="AD746" s="179"/>
      <c r="AE746" s="179"/>
      <c r="AF746" s="179"/>
      <c r="AG746" s="179"/>
      <c r="AH746" s="179"/>
      <c r="AI746" s="179"/>
      <c r="AJ746" s="179"/>
      <c r="AK746" s="179"/>
      <c r="AL746" s="179"/>
      <c r="AM746" s="179"/>
      <c r="AN746" s="179"/>
      <c r="AO746" s="179"/>
    </row>
    <row r="747" spans="1:41" x14ac:dyDescent="0.2">
      <c r="A747" s="18"/>
      <c r="B747" s="250"/>
      <c r="C747" s="19"/>
      <c r="D747" s="427" t="str">
        <f t="shared" si="54"/>
        <v/>
      </c>
      <c r="E747" s="428">
        <v>745</v>
      </c>
      <c r="F747" s="429">
        <f>Berechnung!Y755</f>
        <v>2</v>
      </c>
      <c r="G747" s="435" t="s">
        <v>479</v>
      </c>
      <c r="H747" s="472" t="s">
        <v>464</v>
      </c>
      <c r="I747" s="475" t="s">
        <v>1014</v>
      </c>
      <c r="J747" s="7">
        <f t="shared" si="51"/>
        <v>0</v>
      </c>
      <c r="K747" s="356" t="e">
        <f t="shared" si="52"/>
        <v>#N/A</v>
      </c>
      <c r="L747" s="180" t="b">
        <f t="shared" si="53"/>
        <v>1</v>
      </c>
      <c r="M747" s="433"/>
      <c r="N747" s="179"/>
      <c r="O747" s="179"/>
      <c r="P747" s="179"/>
      <c r="Q747" s="179"/>
      <c r="R747" s="179"/>
      <c r="S747" s="179"/>
      <c r="T747" s="179"/>
      <c r="U747" s="179"/>
      <c r="V747" s="179"/>
      <c r="W747" s="179"/>
      <c r="X747" s="179"/>
      <c r="Y747" s="179"/>
      <c r="Z747" s="179"/>
      <c r="AA747" s="179"/>
      <c r="AB747" s="179"/>
      <c r="AC747" s="179"/>
      <c r="AD747" s="179"/>
      <c r="AE747" s="179"/>
      <c r="AF747" s="179"/>
      <c r="AG747" s="179"/>
      <c r="AH747" s="179"/>
      <c r="AI747" s="179"/>
      <c r="AJ747" s="179"/>
      <c r="AK747" s="179"/>
      <c r="AL747" s="179"/>
      <c r="AM747" s="179"/>
      <c r="AN747" s="179"/>
      <c r="AO747" s="179"/>
    </row>
    <row r="748" spans="1:41" x14ac:dyDescent="0.2">
      <c r="A748" s="18"/>
      <c r="B748" s="250"/>
      <c r="C748" s="19"/>
      <c r="D748" s="427" t="str">
        <f t="shared" si="54"/>
        <v/>
      </c>
      <c r="E748" s="434">
        <v>746</v>
      </c>
      <c r="F748" s="429">
        <f>Berechnung!Y756</f>
        <v>2</v>
      </c>
      <c r="G748" s="435" t="s">
        <v>479</v>
      </c>
      <c r="H748" s="472" t="s">
        <v>464</v>
      </c>
      <c r="I748" s="475" t="s">
        <v>1015</v>
      </c>
      <c r="J748" s="7">
        <f t="shared" si="51"/>
        <v>0</v>
      </c>
      <c r="K748" s="356" t="e">
        <f t="shared" si="52"/>
        <v>#N/A</v>
      </c>
      <c r="L748" s="180" t="b">
        <f t="shared" si="53"/>
        <v>1</v>
      </c>
      <c r="M748" s="433"/>
      <c r="N748" s="179"/>
      <c r="O748" s="179"/>
      <c r="P748" s="179"/>
      <c r="Q748" s="179"/>
      <c r="R748" s="179"/>
      <c r="S748" s="179"/>
      <c r="T748" s="179"/>
      <c r="U748" s="179"/>
      <c r="V748" s="179"/>
      <c r="W748" s="179"/>
      <c r="X748" s="179"/>
      <c r="Y748" s="179"/>
      <c r="Z748" s="179"/>
      <c r="AA748" s="179"/>
      <c r="AB748" s="179"/>
      <c r="AC748" s="179"/>
      <c r="AD748" s="179"/>
      <c r="AE748" s="179"/>
      <c r="AF748" s="179"/>
      <c r="AG748" s="179"/>
      <c r="AH748" s="179"/>
      <c r="AI748" s="179"/>
      <c r="AJ748" s="179"/>
      <c r="AK748" s="179"/>
      <c r="AL748" s="179"/>
      <c r="AM748" s="179"/>
      <c r="AN748" s="179"/>
      <c r="AO748" s="179"/>
    </row>
    <row r="749" spans="1:41" x14ac:dyDescent="0.2">
      <c r="A749" s="18"/>
      <c r="B749" s="250"/>
      <c r="C749" s="19"/>
      <c r="D749" s="427" t="str">
        <f t="shared" si="54"/>
        <v/>
      </c>
      <c r="E749" s="428">
        <v>747</v>
      </c>
      <c r="F749" s="429">
        <f>Berechnung!Y757</f>
        <v>2</v>
      </c>
      <c r="G749" s="435" t="s">
        <v>479</v>
      </c>
      <c r="H749" s="472" t="s">
        <v>464</v>
      </c>
      <c r="I749" s="475" t="s">
        <v>478</v>
      </c>
      <c r="J749" s="7">
        <f t="shared" si="51"/>
        <v>0</v>
      </c>
      <c r="K749" s="356" t="e">
        <f t="shared" si="52"/>
        <v>#N/A</v>
      </c>
      <c r="L749" s="180" t="b">
        <f t="shared" si="53"/>
        <v>1</v>
      </c>
      <c r="M749" s="433"/>
      <c r="N749" s="179"/>
      <c r="O749" s="179"/>
      <c r="P749" s="179"/>
      <c r="Q749" s="179"/>
      <c r="R749" s="179"/>
      <c r="S749" s="179"/>
      <c r="T749" s="179"/>
      <c r="U749" s="179"/>
      <c r="V749" s="179"/>
      <c r="W749" s="179"/>
      <c r="X749" s="179"/>
      <c r="Y749" s="179"/>
      <c r="Z749" s="179"/>
      <c r="AA749" s="179"/>
      <c r="AB749" s="179"/>
      <c r="AC749" s="179"/>
      <c r="AD749" s="179"/>
      <c r="AE749" s="179"/>
      <c r="AF749" s="179"/>
      <c r="AG749" s="179"/>
      <c r="AH749" s="179"/>
      <c r="AI749" s="179"/>
      <c r="AJ749" s="179"/>
      <c r="AK749" s="179"/>
      <c r="AL749" s="179"/>
      <c r="AM749" s="179"/>
      <c r="AN749" s="179"/>
      <c r="AO749" s="179"/>
    </row>
    <row r="750" spans="1:41" x14ac:dyDescent="0.2">
      <c r="A750" s="18"/>
      <c r="B750" s="250"/>
      <c r="C750" s="19"/>
      <c r="D750" s="427" t="str">
        <f t="shared" si="54"/>
        <v/>
      </c>
      <c r="E750" s="434">
        <v>748</v>
      </c>
      <c r="F750" s="429">
        <f>Berechnung!Y758</f>
        <v>2</v>
      </c>
      <c r="G750" s="435" t="s">
        <v>479</v>
      </c>
      <c r="H750" s="472" t="s">
        <v>464</v>
      </c>
      <c r="I750" s="475" t="s">
        <v>1016</v>
      </c>
      <c r="J750" s="7">
        <f t="shared" si="51"/>
        <v>0</v>
      </c>
      <c r="K750" s="356" t="e">
        <f t="shared" si="52"/>
        <v>#N/A</v>
      </c>
      <c r="L750" s="180" t="b">
        <f t="shared" si="53"/>
        <v>1</v>
      </c>
      <c r="M750" s="433"/>
      <c r="N750" s="179"/>
      <c r="O750" s="179"/>
      <c r="P750" s="179"/>
      <c r="Q750" s="179"/>
      <c r="R750" s="179"/>
      <c r="S750" s="179"/>
      <c r="T750" s="179"/>
      <c r="U750" s="179"/>
      <c r="V750" s="179"/>
      <c r="W750" s="179"/>
      <c r="X750" s="179"/>
      <c r="Y750" s="179"/>
      <c r="Z750" s="179"/>
      <c r="AA750" s="179"/>
      <c r="AB750" s="179"/>
      <c r="AC750" s="179"/>
      <c r="AD750" s="179"/>
      <c r="AE750" s="179"/>
      <c r="AF750" s="179"/>
      <c r="AG750" s="179"/>
      <c r="AH750" s="179"/>
      <c r="AI750" s="179"/>
      <c r="AJ750" s="179"/>
      <c r="AK750" s="179"/>
      <c r="AL750" s="179"/>
      <c r="AM750" s="179"/>
      <c r="AN750" s="179"/>
      <c r="AO750" s="179"/>
    </row>
    <row r="751" spans="1:41" x14ac:dyDescent="0.2">
      <c r="A751" s="18"/>
      <c r="B751" s="250"/>
      <c r="C751" s="19"/>
      <c r="D751" s="427" t="str">
        <f t="shared" si="54"/>
        <v/>
      </c>
      <c r="E751" s="428">
        <v>749</v>
      </c>
      <c r="F751" s="429">
        <f>Berechnung!Y759</f>
        <v>2</v>
      </c>
      <c r="G751" s="435" t="s">
        <v>479</v>
      </c>
      <c r="H751" s="472" t="s">
        <v>464</v>
      </c>
      <c r="I751" s="475" t="s">
        <v>480</v>
      </c>
      <c r="J751" s="7">
        <f t="shared" si="51"/>
        <v>0</v>
      </c>
      <c r="K751" s="356" t="e">
        <f t="shared" si="52"/>
        <v>#N/A</v>
      </c>
      <c r="L751" s="180" t="b">
        <f t="shared" si="53"/>
        <v>1</v>
      </c>
      <c r="M751" s="433"/>
      <c r="N751" s="179"/>
      <c r="O751" s="179"/>
      <c r="P751" s="179"/>
      <c r="Q751" s="179"/>
      <c r="R751" s="179"/>
      <c r="S751" s="179"/>
      <c r="T751" s="179"/>
      <c r="U751" s="179"/>
      <c r="V751" s="179"/>
      <c r="W751" s="179"/>
      <c r="X751" s="179"/>
      <c r="Y751" s="179"/>
      <c r="Z751" s="179"/>
      <c r="AA751" s="179"/>
      <c r="AB751" s="179"/>
      <c r="AC751" s="179"/>
      <c r="AD751" s="179"/>
      <c r="AE751" s="179"/>
      <c r="AF751" s="179"/>
      <c r="AG751" s="179"/>
      <c r="AH751" s="179"/>
      <c r="AI751" s="179"/>
      <c r="AJ751" s="179"/>
      <c r="AK751" s="179"/>
      <c r="AL751" s="179"/>
      <c r="AM751" s="179"/>
      <c r="AN751" s="179"/>
      <c r="AO751" s="179"/>
    </row>
    <row r="752" spans="1:41" x14ac:dyDescent="0.2">
      <c r="A752" s="18"/>
      <c r="B752" s="250"/>
      <c r="C752" s="19"/>
      <c r="D752" s="427" t="str">
        <f t="shared" si="54"/>
        <v/>
      </c>
      <c r="E752" s="434">
        <v>750</v>
      </c>
      <c r="F752" s="429">
        <f>Berechnung!Y760</f>
        <v>2</v>
      </c>
      <c r="G752" s="435" t="s">
        <v>479</v>
      </c>
      <c r="H752" s="472" t="s">
        <v>464</v>
      </c>
      <c r="I752" s="475" t="s">
        <v>1017</v>
      </c>
      <c r="J752" s="7">
        <f t="shared" si="51"/>
        <v>0</v>
      </c>
      <c r="K752" s="356" t="e">
        <f t="shared" si="52"/>
        <v>#N/A</v>
      </c>
      <c r="L752" s="180" t="b">
        <f t="shared" si="53"/>
        <v>1</v>
      </c>
      <c r="M752" s="433"/>
      <c r="N752" s="179"/>
      <c r="O752" s="179"/>
      <c r="P752" s="179"/>
      <c r="Q752" s="179"/>
      <c r="R752" s="179"/>
      <c r="S752" s="179"/>
      <c r="T752" s="179"/>
      <c r="U752" s="179"/>
      <c r="V752" s="179"/>
      <c r="W752" s="179"/>
      <c r="X752" s="179"/>
      <c r="Y752" s="179"/>
      <c r="Z752" s="179"/>
      <c r="AA752" s="179"/>
      <c r="AB752" s="179"/>
      <c r="AC752" s="179"/>
      <c r="AD752" s="179"/>
      <c r="AE752" s="179"/>
      <c r="AF752" s="179"/>
      <c r="AG752" s="179"/>
      <c r="AH752" s="179"/>
      <c r="AI752" s="179"/>
      <c r="AJ752" s="179"/>
      <c r="AK752" s="179"/>
      <c r="AL752" s="179"/>
      <c r="AM752" s="179"/>
      <c r="AN752" s="179"/>
      <c r="AO752" s="179"/>
    </row>
    <row r="753" spans="1:41" x14ac:dyDescent="0.2">
      <c r="A753" s="18"/>
      <c r="B753" s="250"/>
      <c r="C753" s="19"/>
      <c r="D753" s="427" t="str">
        <f t="shared" si="54"/>
        <v/>
      </c>
      <c r="E753" s="428">
        <v>751</v>
      </c>
      <c r="F753" s="429">
        <f>Berechnung!Y761</f>
        <v>8</v>
      </c>
      <c r="G753" s="435" t="s">
        <v>479</v>
      </c>
      <c r="H753" s="472" t="s">
        <v>464</v>
      </c>
      <c r="I753" s="475" t="s">
        <v>1018</v>
      </c>
      <c r="J753" s="7">
        <f t="shared" si="51"/>
        <v>0</v>
      </c>
      <c r="K753" s="356" t="e">
        <f t="shared" si="52"/>
        <v>#N/A</v>
      </c>
      <c r="L753" s="180" t="b">
        <f t="shared" si="53"/>
        <v>1</v>
      </c>
      <c r="M753" s="433"/>
      <c r="N753" s="179"/>
      <c r="O753" s="179"/>
      <c r="P753" s="179"/>
      <c r="Q753" s="179"/>
      <c r="R753" s="179"/>
      <c r="S753" s="179"/>
      <c r="T753" s="179"/>
      <c r="U753" s="179"/>
      <c r="V753" s="179"/>
      <c r="W753" s="179"/>
      <c r="X753" s="179"/>
      <c r="Y753" s="179"/>
      <c r="Z753" s="179"/>
      <c r="AA753" s="179"/>
      <c r="AB753" s="179"/>
      <c r="AC753" s="179"/>
      <c r="AD753" s="179"/>
      <c r="AE753" s="179"/>
      <c r="AF753" s="179"/>
      <c r="AG753" s="179"/>
      <c r="AH753" s="179"/>
      <c r="AI753" s="179"/>
      <c r="AJ753" s="179"/>
      <c r="AK753" s="179"/>
      <c r="AL753" s="179"/>
      <c r="AM753" s="179"/>
      <c r="AN753" s="179"/>
      <c r="AO753" s="179"/>
    </row>
    <row r="754" spans="1:41" x14ac:dyDescent="0.2">
      <c r="A754" s="18"/>
      <c r="B754" s="250"/>
      <c r="C754" s="19"/>
      <c r="D754" s="427" t="str">
        <f t="shared" si="54"/>
        <v/>
      </c>
      <c r="E754" s="434">
        <v>752</v>
      </c>
      <c r="F754" s="429">
        <f>Berechnung!Y762</f>
        <v>4</v>
      </c>
      <c r="G754" s="435" t="s">
        <v>479</v>
      </c>
      <c r="H754" s="472" t="s">
        <v>464</v>
      </c>
      <c r="I754" s="475" t="s">
        <v>481</v>
      </c>
      <c r="J754" s="7">
        <f t="shared" si="51"/>
        <v>0</v>
      </c>
      <c r="K754" s="356" t="e">
        <f t="shared" si="52"/>
        <v>#N/A</v>
      </c>
      <c r="L754" s="180" t="b">
        <f t="shared" si="53"/>
        <v>1</v>
      </c>
      <c r="M754" s="433"/>
      <c r="N754" s="179"/>
      <c r="O754" s="179"/>
      <c r="P754" s="179"/>
      <c r="Q754" s="179"/>
      <c r="R754" s="179"/>
      <c r="S754" s="179"/>
      <c r="T754" s="179"/>
      <c r="U754" s="179"/>
      <c r="V754" s="179"/>
      <c r="W754" s="179"/>
      <c r="X754" s="179"/>
      <c r="Y754" s="179"/>
      <c r="Z754" s="179"/>
      <c r="AA754" s="179"/>
      <c r="AB754" s="179"/>
      <c r="AC754" s="179"/>
      <c r="AD754" s="179"/>
      <c r="AE754" s="179"/>
      <c r="AF754" s="179"/>
      <c r="AG754" s="179"/>
      <c r="AH754" s="179"/>
      <c r="AI754" s="179"/>
      <c r="AJ754" s="179"/>
      <c r="AK754" s="179"/>
      <c r="AL754" s="179"/>
      <c r="AM754" s="179"/>
      <c r="AN754" s="179"/>
      <c r="AO754" s="179"/>
    </row>
    <row r="755" spans="1:41" x14ac:dyDescent="0.2">
      <c r="A755" s="18"/>
      <c r="B755" s="250"/>
      <c r="C755" s="19"/>
      <c r="D755" s="427" t="str">
        <f t="shared" si="54"/>
        <v/>
      </c>
      <c r="E755" s="428">
        <v>753</v>
      </c>
      <c r="F755" s="429">
        <f>Berechnung!Y763</f>
        <v>4</v>
      </c>
      <c r="G755" s="435" t="s">
        <v>479</v>
      </c>
      <c r="H755" s="472" t="s">
        <v>464</v>
      </c>
      <c r="I755" s="475" t="s">
        <v>1050</v>
      </c>
      <c r="J755" s="7">
        <f t="shared" si="51"/>
        <v>0</v>
      </c>
      <c r="K755" s="356" t="e">
        <f t="shared" si="52"/>
        <v>#N/A</v>
      </c>
      <c r="L755" s="180" t="b">
        <f t="shared" si="53"/>
        <v>1</v>
      </c>
      <c r="M755" s="433"/>
      <c r="N755" s="179"/>
      <c r="O755" s="179"/>
      <c r="P755" s="179"/>
      <c r="Q755" s="179"/>
      <c r="R755" s="179"/>
      <c r="S755" s="179"/>
      <c r="T755" s="179"/>
      <c r="U755" s="179"/>
      <c r="V755" s="179"/>
      <c r="W755" s="179"/>
      <c r="X755" s="179"/>
      <c r="Y755" s="179"/>
      <c r="Z755" s="179"/>
      <c r="AA755" s="179"/>
      <c r="AB755" s="179"/>
      <c r="AC755" s="179"/>
      <c r="AD755" s="179"/>
      <c r="AE755" s="179"/>
      <c r="AF755" s="179"/>
      <c r="AG755" s="179"/>
      <c r="AH755" s="179"/>
      <c r="AI755" s="179"/>
      <c r="AJ755" s="179"/>
      <c r="AK755" s="179"/>
      <c r="AL755" s="179"/>
      <c r="AM755" s="179"/>
      <c r="AN755" s="179"/>
      <c r="AO755" s="179"/>
    </row>
    <row r="756" spans="1:41" x14ac:dyDescent="0.2">
      <c r="A756" s="18"/>
      <c r="B756" s="250"/>
      <c r="C756" s="19"/>
      <c r="D756" s="427" t="str">
        <f t="shared" si="54"/>
        <v/>
      </c>
      <c r="E756" s="434">
        <v>754</v>
      </c>
      <c r="F756" s="429">
        <f>Berechnung!Y764</f>
        <v>4</v>
      </c>
      <c r="G756" s="435" t="s">
        <v>479</v>
      </c>
      <c r="H756" s="472" t="s">
        <v>464</v>
      </c>
      <c r="I756" s="475" t="s">
        <v>482</v>
      </c>
      <c r="J756" s="7">
        <f t="shared" si="51"/>
        <v>0</v>
      </c>
      <c r="K756" s="356" t="e">
        <f t="shared" si="52"/>
        <v>#N/A</v>
      </c>
      <c r="L756" s="180" t="b">
        <f t="shared" si="53"/>
        <v>1</v>
      </c>
      <c r="M756" s="433"/>
      <c r="N756" s="179"/>
      <c r="O756" s="179"/>
      <c r="P756" s="179"/>
      <c r="Q756" s="179"/>
      <c r="R756" s="179"/>
      <c r="S756" s="179"/>
      <c r="T756" s="179"/>
      <c r="U756" s="179"/>
      <c r="V756" s="179"/>
      <c r="W756" s="179"/>
      <c r="X756" s="179"/>
      <c r="Y756" s="179"/>
      <c r="Z756" s="179"/>
      <c r="AA756" s="179"/>
      <c r="AB756" s="179"/>
      <c r="AC756" s="179"/>
      <c r="AD756" s="179"/>
      <c r="AE756" s="179"/>
      <c r="AF756" s="179"/>
      <c r="AG756" s="179"/>
      <c r="AH756" s="179"/>
      <c r="AI756" s="179"/>
      <c r="AJ756" s="179"/>
      <c r="AK756" s="179"/>
      <c r="AL756" s="179"/>
      <c r="AM756" s="179"/>
      <c r="AN756" s="179"/>
      <c r="AO756" s="179"/>
    </row>
    <row r="757" spans="1:41" x14ac:dyDescent="0.2">
      <c r="A757" s="18"/>
      <c r="B757" s="250"/>
      <c r="C757" s="19"/>
      <c r="D757" s="427" t="str">
        <f t="shared" si="54"/>
        <v/>
      </c>
      <c r="E757" s="428">
        <v>755</v>
      </c>
      <c r="F757" s="429">
        <f>Berechnung!Y765</f>
        <v>2</v>
      </c>
      <c r="G757" s="435" t="s">
        <v>479</v>
      </c>
      <c r="H757" s="472" t="s">
        <v>464</v>
      </c>
      <c r="I757" s="475" t="s">
        <v>483</v>
      </c>
      <c r="J757" s="7">
        <f t="shared" si="51"/>
        <v>0</v>
      </c>
      <c r="K757" s="356" t="e">
        <f t="shared" si="52"/>
        <v>#N/A</v>
      </c>
      <c r="L757" s="180" t="b">
        <f t="shared" si="53"/>
        <v>1</v>
      </c>
      <c r="M757" s="433"/>
      <c r="N757" s="179"/>
      <c r="O757" s="179"/>
      <c r="P757" s="179"/>
      <c r="Q757" s="179"/>
      <c r="R757" s="179"/>
      <c r="S757" s="179"/>
      <c r="T757" s="179"/>
      <c r="U757" s="179"/>
      <c r="V757" s="179"/>
      <c r="W757" s="179"/>
      <c r="X757" s="179"/>
      <c r="Y757" s="179"/>
      <c r="Z757" s="179"/>
      <c r="AA757" s="179"/>
      <c r="AB757" s="179"/>
      <c r="AC757" s="179"/>
      <c r="AD757" s="179"/>
      <c r="AE757" s="179"/>
      <c r="AF757" s="179"/>
      <c r="AG757" s="179"/>
      <c r="AH757" s="179"/>
      <c r="AI757" s="179"/>
      <c r="AJ757" s="179"/>
      <c r="AK757" s="179"/>
      <c r="AL757" s="179"/>
      <c r="AM757" s="179"/>
      <c r="AN757" s="179"/>
      <c r="AO757" s="179"/>
    </row>
    <row r="758" spans="1:41" x14ac:dyDescent="0.2">
      <c r="A758" s="18"/>
      <c r="B758" s="250"/>
      <c r="C758" s="19"/>
      <c r="D758" s="427" t="str">
        <f t="shared" si="54"/>
        <v/>
      </c>
      <c r="E758" s="434">
        <v>756</v>
      </c>
      <c r="F758" s="429">
        <f>Berechnung!Y766</f>
        <v>2</v>
      </c>
      <c r="G758" s="435" t="s">
        <v>479</v>
      </c>
      <c r="H758" s="472" t="s">
        <v>464</v>
      </c>
      <c r="I758" s="475" t="s">
        <v>484</v>
      </c>
      <c r="J758" s="7">
        <f t="shared" si="51"/>
        <v>0</v>
      </c>
      <c r="K758" s="356" t="e">
        <f t="shared" si="52"/>
        <v>#N/A</v>
      </c>
      <c r="L758" s="180" t="b">
        <f t="shared" si="53"/>
        <v>1</v>
      </c>
      <c r="M758" s="433"/>
      <c r="N758" s="179"/>
      <c r="O758" s="179"/>
      <c r="P758" s="179"/>
      <c r="Q758" s="179"/>
      <c r="R758" s="179"/>
      <c r="S758" s="179"/>
      <c r="T758" s="179"/>
      <c r="U758" s="179"/>
      <c r="V758" s="179"/>
      <c r="W758" s="179"/>
      <c r="X758" s="179"/>
      <c r="Y758" s="179"/>
      <c r="Z758" s="179"/>
      <c r="AA758" s="179"/>
      <c r="AB758" s="179"/>
      <c r="AC758" s="179"/>
      <c r="AD758" s="179"/>
      <c r="AE758" s="179"/>
      <c r="AF758" s="179"/>
      <c r="AG758" s="179"/>
      <c r="AH758" s="179"/>
      <c r="AI758" s="179"/>
      <c r="AJ758" s="179"/>
      <c r="AK758" s="179"/>
      <c r="AL758" s="179"/>
      <c r="AM758" s="179"/>
      <c r="AN758" s="179"/>
      <c r="AO758" s="179"/>
    </row>
    <row r="759" spans="1:41" x14ac:dyDescent="0.2">
      <c r="A759" s="18"/>
      <c r="B759" s="250"/>
      <c r="C759" s="19"/>
      <c r="D759" s="427" t="str">
        <f t="shared" si="54"/>
        <v/>
      </c>
      <c r="E759" s="428">
        <v>757</v>
      </c>
      <c r="F759" s="429">
        <f>Berechnung!Y767</f>
        <v>2</v>
      </c>
      <c r="G759" s="435" t="s">
        <v>488</v>
      </c>
      <c r="H759" s="472" t="s">
        <v>464</v>
      </c>
      <c r="I759" s="477" t="s">
        <v>1054</v>
      </c>
      <c r="J759" s="7">
        <f t="shared" si="51"/>
        <v>0</v>
      </c>
      <c r="K759" s="356" t="e">
        <f t="shared" si="52"/>
        <v>#N/A</v>
      </c>
      <c r="L759" s="180" t="b">
        <f t="shared" si="53"/>
        <v>1</v>
      </c>
      <c r="M759" s="433"/>
      <c r="N759" s="179"/>
      <c r="O759" s="179"/>
      <c r="P759" s="179"/>
      <c r="Q759" s="179"/>
      <c r="R759" s="179"/>
      <c r="S759" s="179"/>
      <c r="T759" s="179"/>
      <c r="U759" s="179"/>
      <c r="V759" s="179"/>
      <c r="W759" s="179"/>
      <c r="X759" s="179"/>
      <c r="Y759" s="179"/>
      <c r="Z759" s="179"/>
      <c r="AA759" s="179"/>
      <c r="AB759" s="179"/>
      <c r="AC759" s="179"/>
      <c r="AD759" s="179"/>
      <c r="AE759" s="179"/>
      <c r="AF759" s="179"/>
      <c r="AG759" s="179"/>
      <c r="AH759" s="179"/>
      <c r="AI759" s="179"/>
      <c r="AJ759" s="179"/>
      <c r="AK759" s="179"/>
      <c r="AL759" s="179"/>
      <c r="AM759" s="179"/>
      <c r="AN759" s="179"/>
      <c r="AO759" s="179"/>
    </row>
    <row r="760" spans="1:41" x14ac:dyDescent="0.2">
      <c r="A760" s="18"/>
      <c r="B760" s="250"/>
      <c r="C760" s="19"/>
      <c r="D760" s="427" t="str">
        <f t="shared" si="54"/>
        <v/>
      </c>
      <c r="E760" s="434">
        <v>758</v>
      </c>
      <c r="F760" s="429">
        <f>Berechnung!Y768</f>
        <v>2</v>
      </c>
      <c r="G760" s="435" t="s">
        <v>488</v>
      </c>
      <c r="H760" s="472" t="s">
        <v>464</v>
      </c>
      <c r="I760" s="475" t="s">
        <v>1055</v>
      </c>
      <c r="J760" s="7">
        <f t="shared" si="51"/>
        <v>0</v>
      </c>
      <c r="K760" s="356" t="e">
        <f t="shared" si="52"/>
        <v>#N/A</v>
      </c>
      <c r="L760" s="180" t="b">
        <f t="shared" si="53"/>
        <v>1</v>
      </c>
      <c r="M760" s="433"/>
      <c r="N760" s="179"/>
      <c r="O760" s="179"/>
      <c r="P760" s="179"/>
      <c r="Q760" s="179"/>
      <c r="R760" s="179"/>
      <c r="S760" s="179"/>
      <c r="T760" s="179"/>
      <c r="U760" s="179"/>
      <c r="V760" s="179"/>
      <c r="W760" s="179"/>
      <c r="X760" s="179"/>
      <c r="Y760" s="179"/>
      <c r="Z760" s="179"/>
      <c r="AA760" s="179"/>
      <c r="AB760" s="179"/>
      <c r="AC760" s="179"/>
      <c r="AD760" s="179"/>
      <c r="AE760" s="179"/>
      <c r="AF760" s="179"/>
      <c r="AG760" s="179"/>
      <c r="AH760" s="179"/>
      <c r="AI760" s="179"/>
      <c r="AJ760" s="179"/>
      <c r="AK760" s="179"/>
      <c r="AL760" s="179"/>
      <c r="AM760" s="179"/>
      <c r="AN760" s="179"/>
      <c r="AO760" s="179"/>
    </row>
    <row r="761" spans="1:41" x14ac:dyDescent="0.2">
      <c r="A761" s="18"/>
      <c r="B761" s="250"/>
      <c r="C761" s="19"/>
      <c r="D761" s="427" t="str">
        <f t="shared" si="54"/>
        <v/>
      </c>
      <c r="E761" s="428">
        <v>759</v>
      </c>
      <c r="F761" s="429">
        <f>Berechnung!Y769</f>
        <v>4</v>
      </c>
      <c r="G761" s="435" t="s">
        <v>488</v>
      </c>
      <c r="H761" s="472" t="s">
        <v>464</v>
      </c>
      <c r="I761" s="475" t="s">
        <v>485</v>
      </c>
      <c r="J761" s="7">
        <f t="shared" si="51"/>
        <v>0</v>
      </c>
      <c r="K761" s="356" t="e">
        <f t="shared" si="52"/>
        <v>#N/A</v>
      </c>
      <c r="L761" s="180" t="b">
        <f t="shared" si="53"/>
        <v>1</v>
      </c>
      <c r="M761" s="433"/>
      <c r="N761" s="179"/>
      <c r="O761" s="179"/>
      <c r="P761" s="179"/>
      <c r="Q761" s="179"/>
      <c r="R761" s="179"/>
      <c r="S761" s="179"/>
      <c r="T761" s="179"/>
      <c r="U761" s="179"/>
      <c r="V761" s="179"/>
      <c r="W761" s="179"/>
      <c r="X761" s="179"/>
      <c r="Y761" s="179"/>
      <c r="Z761" s="179"/>
      <c r="AA761" s="179"/>
      <c r="AB761" s="179"/>
      <c r="AC761" s="179"/>
      <c r="AD761" s="179"/>
      <c r="AE761" s="179"/>
      <c r="AF761" s="179"/>
      <c r="AG761" s="179"/>
      <c r="AH761" s="179"/>
      <c r="AI761" s="179"/>
      <c r="AJ761" s="179"/>
      <c r="AK761" s="179"/>
      <c r="AL761" s="179"/>
      <c r="AM761" s="179"/>
      <c r="AN761" s="179"/>
      <c r="AO761" s="179"/>
    </row>
    <row r="762" spans="1:41" x14ac:dyDescent="0.2">
      <c r="A762" s="18"/>
      <c r="B762" s="250"/>
      <c r="C762" s="19"/>
      <c r="D762" s="427" t="str">
        <f t="shared" si="54"/>
        <v/>
      </c>
      <c r="E762" s="434">
        <v>760</v>
      </c>
      <c r="F762" s="429">
        <f>Berechnung!Y770</f>
        <v>4</v>
      </c>
      <c r="G762" s="435" t="s">
        <v>488</v>
      </c>
      <c r="H762" s="472" t="s">
        <v>464</v>
      </c>
      <c r="I762" s="475" t="s">
        <v>486</v>
      </c>
      <c r="J762" s="7">
        <f t="shared" si="51"/>
        <v>0</v>
      </c>
      <c r="K762" s="356" t="e">
        <f t="shared" si="52"/>
        <v>#N/A</v>
      </c>
      <c r="L762" s="180" t="b">
        <f t="shared" si="53"/>
        <v>1</v>
      </c>
      <c r="M762" s="433"/>
      <c r="N762" s="179"/>
      <c r="O762" s="179"/>
      <c r="P762" s="179"/>
      <c r="Q762" s="179"/>
      <c r="R762" s="179"/>
      <c r="S762" s="179"/>
      <c r="T762" s="179"/>
      <c r="U762" s="179"/>
      <c r="V762" s="179"/>
      <c r="W762" s="179"/>
      <c r="X762" s="179"/>
      <c r="Y762" s="179"/>
      <c r="Z762" s="179"/>
      <c r="AA762" s="179"/>
      <c r="AB762" s="179"/>
      <c r="AC762" s="179"/>
      <c r="AD762" s="179"/>
      <c r="AE762" s="179"/>
      <c r="AF762" s="179"/>
      <c r="AG762" s="179"/>
      <c r="AH762" s="179"/>
      <c r="AI762" s="179"/>
      <c r="AJ762" s="179"/>
      <c r="AK762" s="179"/>
      <c r="AL762" s="179"/>
      <c r="AM762" s="179"/>
      <c r="AN762" s="179"/>
      <c r="AO762" s="179"/>
    </row>
    <row r="763" spans="1:41" x14ac:dyDescent="0.2">
      <c r="A763" s="18"/>
      <c r="B763" s="250"/>
      <c r="C763" s="19"/>
      <c r="D763" s="427" t="str">
        <f t="shared" si="54"/>
        <v/>
      </c>
      <c r="E763" s="428">
        <v>761</v>
      </c>
      <c r="F763" s="429">
        <f>Berechnung!Y771</f>
        <v>4</v>
      </c>
      <c r="G763" s="435" t="s">
        <v>488</v>
      </c>
      <c r="H763" s="472" t="s">
        <v>464</v>
      </c>
      <c r="I763" s="477" t="s">
        <v>1056</v>
      </c>
      <c r="J763" s="7">
        <f t="shared" si="51"/>
        <v>0</v>
      </c>
      <c r="K763" s="356" t="e">
        <f t="shared" si="52"/>
        <v>#N/A</v>
      </c>
      <c r="L763" s="180" t="b">
        <f t="shared" si="53"/>
        <v>1</v>
      </c>
      <c r="M763" s="433"/>
      <c r="N763" s="179"/>
      <c r="O763" s="179"/>
      <c r="P763" s="179"/>
      <c r="Q763" s="179"/>
      <c r="R763" s="179"/>
      <c r="S763" s="179"/>
      <c r="T763" s="179"/>
      <c r="U763" s="179"/>
      <c r="V763" s="179"/>
      <c r="W763" s="179"/>
      <c r="X763" s="179"/>
      <c r="Y763" s="179"/>
      <c r="Z763" s="179"/>
      <c r="AA763" s="179"/>
      <c r="AB763" s="179"/>
      <c r="AC763" s="179"/>
      <c r="AD763" s="179"/>
      <c r="AE763" s="179"/>
      <c r="AF763" s="179"/>
      <c r="AG763" s="179"/>
      <c r="AH763" s="179"/>
      <c r="AI763" s="179"/>
      <c r="AJ763" s="179"/>
      <c r="AK763" s="179"/>
      <c r="AL763" s="179"/>
      <c r="AM763" s="179"/>
      <c r="AN763" s="179"/>
      <c r="AO763" s="179"/>
    </row>
    <row r="764" spans="1:41" x14ac:dyDescent="0.2">
      <c r="A764" s="18"/>
      <c r="B764" s="250"/>
      <c r="C764" s="19"/>
      <c r="D764" s="427" t="str">
        <f t="shared" si="54"/>
        <v/>
      </c>
      <c r="E764" s="434">
        <v>762</v>
      </c>
      <c r="F764" s="429">
        <f>Berechnung!Y772</f>
        <v>4</v>
      </c>
      <c r="G764" s="435" t="s">
        <v>488</v>
      </c>
      <c r="H764" s="472" t="s">
        <v>464</v>
      </c>
      <c r="I764" s="475" t="s">
        <v>1071</v>
      </c>
      <c r="J764" s="7">
        <f t="shared" si="51"/>
        <v>0</v>
      </c>
      <c r="K764" s="356" t="e">
        <f t="shared" si="52"/>
        <v>#N/A</v>
      </c>
      <c r="L764" s="180" t="b">
        <f t="shared" si="53"/>
        <v>1</v>
      </c>
      <c r="M764" s="433"/>
      <c r="N764" s="179"/>
      <c r="O764" s="179"/>
      <c r="P764" s="179"/>
      <c r="Q764" s="179"/>
      <c r="R764" s="179"/>
      <c r="S764" s="179"/>
      <c r="T764" s="179"/>
      <c r="U764" s="179"/>
      <c r="V764" s="179"/>
      <c r="W764" s="179"/>
      <c r="X764" s="179"/>
      <c r="Y764" s="179"/>
      <c r="Z764" s="179"/>
      <c r="AA764" s="179"/>
      <c r="AB764" s="179"/>
      <c r="AC764" s="179"/>
      <c r="AD764" s="179"/>
      <c r="AE764" s="179"/>
      <c r="AF764" s="179"/>
      <c r="AG764" s="179"/>
      <c r="AH764" s="179"/>
      <c r="AI764" s="179"/>
      <c r="AJ764" s="179"/>
      <c r="AK764" s="179"/>
      <c r="AL764" s="179"/>
      <c r="AM764" s="179"/>
      <c r="AN764" s="179"/>
      <c r="AO764" s="179"/>
    </row>
    <row r="765" spans="1:41" x14ac:dyDescent="0.2">
      <c r="A765" s="18"/>
      <c r="B765" s="250"/>
      <c r="C765" s="19"/>
      <c r="D765" s="427" t="str">
        <f t="shared" si="54"/>
        <v/>
      </c>
      <c r="E765" s="428">
        <v>763</v>
      </c>
      <c r="F765" s="429">
        <f>Berechnung!Y773</f>
        <v>4</v>
      </c>
      <c r="G765" s="435" t="s">
        <v>488</v>
      </c>
      <c r="H765" s="472" t="s">
        <v>464</v>
      </c>
      <c r="I765" s="475" t="s">
        <v>487</v>
      </c>
      <c r="J765" s="7">
        <f t="shared" si="51"/>
        <v>0</v>
      </c>
      <c r="K765" s="356" t="e">
        <f t="shared" si="52"/>
        <v>#N/A</v>
      </c>
      <c r="L765" s="180" t="b">
        <f t="shared" si="53"/>
        <v>1</v>
      </c>
      <c r="M765" s="433"/>
      <c r="N765" s="179"/>
      <c r="O765" s="179"/>
      <c r="P765" s="179"/>
      <c r="Q765" s="179"/>
      <c r="R765" s="179"/>
      <c r="S765" s="179"/>
      <c r="T765" s="179"/>
      <c r="U765" s="179"/>
      <c r="V765" s="179"/>
      <c r="W765" s="179"/>
      <c r="X765" s="179"/>
      <c r="Y765" s="179"/>
      <c r="Z765" s="179"/>
      <c r="AA765" s="179"/>
      <c r="AB765" s="179"/>
      <c r="AC765" s="179"/>
      <c r="AD765" s="179"/>
      <c r="AE765" s="179"/>
      <c r="AF765" s="179"/>
      <c r="AG765" s="179"/>
      <c r="AH765" s="179"/>
      <c r="AI765" s="179"/>
      <c r="AJ765" s="179"/>
      <c r="AK765" s="179"/>
      <c r="AL765" s="179"/>
      <c r="AM765" s="179"/>
      <c r="AN765" s="179"/>
      <c r="AO765" s="179"/>
    </row>
    <row r="766" spans="1:41" x14ac:dyDescent="0.2">
      <c r="A766" s="18"/>
      <c r="B766" s="250"/>
      <c r="C766" s="19"/>
      <c r="D766" s="427" t="str">
        <f t="shared" si="54"/>
        <v/>
      </c>
      <c r="E766" s="434">
        <v>764</v>
      </c>
      <c r="F766" s="429">
        <f>Berechnung!Y774</f>
        <v>4</v>
      </c>
      <c r="G766" s="435" t="s">
        <v>488</v>
      </c>
      <c r="H766" s="472" t="s">
        <v>464</v>
      </c>
      <c r="I766" s="475" t="s">
        <v>1013</v>
      </c>
      <c r="J766" s="7">
        <f t="shared" si="51"/>
        <v>0</v>
      </c>
      <c r="K766" s="356" t="e">
        <f t="shared" si="52"/>
        <v>#N/A</v>
      </c>
      <c r="L766" s="180" t="b">
        <f t="shared" si="53"/>
        <v>1</v>
      </c>
      <c r="M766" s="433"/>
      <c r="N766" s="179"/>
      <c r="O766" s="179"/>
      <c r="P766" s="179"/>
      <c r="Q766" s="179"/>
      <c r="R766" s="179"/>
      <c r="S766" s="179"/>
      <c r="T766" s="179"/>
      <c r="U766" s="179"/>
      <c r="V766" s="179"/>
      <c r="W766" s="179"/>
      <c r="X766" s="179"/>
      <c r="Y766" s="179"/>
      <c r="Z766" s="179"/>
      <c r="AA766" s="179"/>
      <c r="AB766" s="179"/>
      <c r="AC766" s="179"/>
      <c r="AD766" s="179"/>
      <c r="AE766" s="179"/>
      <c r="AF766" s="179"/>
      <c r="AG766" s="179"/>
      <c r="AH766" s="179"/>
      <c r="AI766" s="179"/>
      <c r="AJ766" s="179"/>
      <c r="AK766" s="179"/>
      <c r="AL766" s="179"/>
      <c r="AM766" s="179"/>
      <c r="AN766" s="179"/>
      <c r="AO766" s="179"/>
    </row>
    <row r="767" spans="1:41" x14ac:dyDescent="0.2">
      <c r="A767" s="18"/>
      <c r="B767" s="250"/>
      <c r="C767" s="19"/>
      <c r="D767" s="427" t="str">
        <f t="shared" si="54"/>
        <v/>
      </c>
      <c r="E767" s="428">
        <v>765</v>
      </c>
      <c r="F767" s="429">
        <f>Berechnung!Y775</f>
        <v>4</v>
      </c>
      <c r="G767" s="435" t="s">
        <v>488</v>
      </c>
      <c r="H767" s="472" t="s">
        <v>464</v>
      </c>
      <c r="I767" s="475" t="s">
        <v>489</v>
      </c>
      <c r="J767" s="7">
        <f t="shared" si="51"/>
        <v>0</v>
      </c>
      <c r="K767" s="356" t="e">
        <f t="shared" si="52"/>
        <v>#N/A</v>
      </c>
      <c r="L767" s="180" t="b">
        <f t="shared" si="53"/>
        <v>1</v>
      </c>
      <c r="M767" s="433"/>
      <c r="N767" s="179"/>
      <c r="O767" s="179"/>
      <c r="P767" s="179"/>
      <c r="Q767" s="179"/>
      <c r="R767" s="179"/>
      <c r="S767" s="179"/>
      <c r="T767" s="179"/>
      <c r="U767" s="179"/>
      <c r="V767" s="179"/>
      <c r="W767" s="179"/>
      <c r="X767" s="179"/>
      <c r="Y767" s="179"/>
      <c r="Z767" s="179"/>
      <c r="AA767" s="179"/>
      <c r="AB767" s="179"/>
      <c r="AC767" s="179"/>
      <c r="AD767" s="179"/>
      <c r="AE767" s="179"/>
      <c r="AF767" s="179"/>
      <c r="AG767" s="179"/>
      <c r="AH767" s="179"/>
      <c r="AI767" s="179"/>
      <c r="AJ767" s="179"/>
      <c r="AK767" s="179"/>
      <c r="AL767" s="179"/>
      <c r="AM767" s="179"/>
      <c r="AN767" s="179"/>
      <c r="AO767" s="179"/>
    </row>
    <row r="768" spans="1:41" x14ac:dyDescent="0.2">
      <c r="A768" s="18"/>
      <c r="B768" s="250"/>
      <c r="C768" s="19"/>
      <c r="D768" s="427" t="str">
        <f t="shared" si="54"/>
        <v/>
      </c>
      <c r="E768" s="434">
        <v>766</v>
      </c>
      <c r="F768" s="429">
        <f>Berechnung!Y776</f>
        <v>2</v>
      </c>
      <c r="G768" s="435" t="s">
        <v>488</v>
      </c>
      <c r="H768" s="472" t="s">
        <v>464</v>
      </c>
      <c r="I768" s="475" t="s">
        <v>1019</v>
      </c>
      <c r="J768" s="7">
        <f t="shared" si="51"/>
        <v>0</v>
      </c>
      <c r="K768" s="356" t="e">
        <f t="shared" si="52"/>
        <v>#N/A</v>
      </c>
      <c r="L768" s="180" t="b">
        <f t="shared" si="53"/>
        <v>1</v>
      </c>
      <c r="M768" s="433"/>
      <c r="N768" s="179"/>
      <c r="O768" s="179"/>
      <c r="P768" s="179"/>
      <c r="Q768" s="179"/>
      <c r="R768" s="179"/>
      <c r="S768" s="179"/>
      <c r="T768" s="179"/>
      <c r="U768" s="179"/>
      <c r="V768" s="179"/>
      <c r="W768" s="179"/>
      <c r="X768" s="179"/>
      <c r="Y768" s="179"/>
      <c r="Z768" s="179"/>
      <c r="AA768" s="179"/>
      <c r="AB768" s="179"/>
      <c r="AC768" s="179"/>
      <c r="AD768" s="179"/>
      <c r="AE768" s="179"/>
      <c r="AF768" s="179"/>
      <c r="AG768" s="179"/>
      <c r="AH768" s="179"/>
      <c r="AI768" s="179"/>
      <c r="AJ768" s="179"/>
      <c r="AK768" s="179"/>
      <c r="AL768" s="179"/>
      <c r="AM768" s="179"/>
      <c r="AN768" s="179"/>
      <c r="AO768" s="179"/>
    </row>
    <row r="769" spans="1:41" x14ac:dyDescent="0.2">
      <c r="A769" s="18"/>
      <c r="B769" s="250"/>
      <c r="C769" s="19"/>
      <c r="D769" s="427" t="str">
        <f t="shared" si="54"/>
        <v/>
      </c>
      <c r="E769" s="428">
        <v>767</v>
      </c>
      <c r="F769" s="429">
        <f>Berechnung!Y777</f>
        <v>2</v>
      </c>
      <c r="G769" s="435" t="s">
        <v>488</v>
      </c>
      <c r="H769" s="472" t="s">
        <v>464</v>
      </c>
      <c r="I769" s="475" t="s">
        <v>490</v>
      </c>
      <c r="J769" s="7">
        <f t="shared" si="51"/>
        <v>0</v>
      </c>
      <c r="K769" s="356" t="e">
        <f t="shared" si="52"/>
        <v>#N/A</v>
      </c>
      <c r="L769" s="180" t="b">
        <f t="shared" si="53"/>
        <v>1</v>
      </c>
      <c r="M769" s="433"/>
      <c r="N769" s="179"/>
      <c r="O769" s="179"/>
      <c r="P769" s="179"/>
      <c r="Q769" s="179"/>
      <c r="R769" s="179"/>
      <c r="S769" s="179"/>
      <c r="T769" s="179"/>
      <c r="U769" s="179"/>
      <c r="V769" s="179"/>
      <c r="W769" s="179"/>
      <c r="X769" s="179"/>
      <c r="Y769" s="179"/>
      <c r="Z769" s="179"/>
      <c r="AA769" s="179"/>
      <c r="AB769" s="179"/>
      <c r="AC769" s="179"/>
      <c r="AD769" s="179"/>
      <c r="AE769" s="179"/>
      <c r="AF769" s="179"/>
      <c r="AG769" s="179"/>
      <c r="AH769" s="179"/>
      <c r="AI769" s="179"/>
      <c r="AJ769" s="179"/>
      <c r="AK769" s="179"/>
      <c r="AL769" s="179"/>
      <c r="AM769" s="179"/>
      <c r="AN769" s="179"/>
      <c r="AO769" s="179"/>
    </row>
    <row r="770" spans="1:41" x14ac:dyDescent="0.2">
      <c r="A770" s="18"/>
      <c r="B770" s="250"/>
      <c r="C770" s="19"/>
      <c r="D770" s="427" t="str">
        <f t="shared" si="54"/>
        <v/>
      </c>
      <c r="E770" s="434">
        <v>768</v>
      </c>
      <c r="F770" s="429">
        <f>Berechnung!Y778</f>
        <v>2</v>
      </c>
      <c r="G770" s="435" t="s">
        <v>488</v>
      </c>
      <c r="H770" s="472" t="s">
        <v>464</v>
      </c>
      <c r="I770" s="475" t="s">
        <v>1024</v>
      </c>
      <c r="J770" s="7">
        <f t="shared" si="51"/>
        <v>0</v>
      </c>
      <c r="K770" s="356" t="e">
        <f t="shared" si="52"/>
        <v>#N/A</v>
      </c>
      <c r="L770" s="180" t="b">
        <f t="shared" si="53"/>
        <v>1</v>
      </c>
      <c r="M770" s="433"/>
      <c r="N770" s="179"/>
      <c r="O770" s="179"/>
      <c r="P770" s="179"/>
      <c r="Q770" s="179"/>
      <c r="R770" s="179"/>
      <c r="S770" s="179"/>
      <c r="T770" s="179"/>
      <c r="U770" s="179"/>
      <c r="V770" s="179"/>
      <c r="W770" s="179"/>
      <c r="X770" s="179"/>
      <c r="Y770" s="179"/>
      <c r="Z770" s="179"/>
      <c r="AA770" s="179"/>
      <c r="AB770" s="179"/>
      <c r="AC770" s="179"/>
      <c r="AD770" s="179"/>
      <c r="AE770" s="179"/>
      <c r="AF770" s="179"/>
      <c r="AG770" s="179"/>
      <c r="AH770" s="179"/>
      <c r="AI770" s="179"/>
      <c r="AJ770" s="179"/>
      <c r="AK770" s="179"/>
      <c r="AL770" s="179"/>
      <c r="AM770" s="179"/>
      <c r="AN770" s="179"/>
      <c r="AO770" s="179"/>
    </row>
    <row r="771" spans="1:41" x14ac:dyDescent="0.2">
      <c r="A771" s="18"/>
      <c r="B771" s="250"/>
      <c r="C771" s="19"/>
      <c r="D771" s="427" t="str">
        <f t="shared" si="54"/>
        <v/>
      </c>
      <c r="E771" s="428">
        <v>769</v>
      </c>
      <c r="F771" s="429">
        <f>Berechnung!Y779</f>
        <v>4</v>
      </c>
      <c r="G771" s="435" t="s">
        <v>488</v>
      </c>
      <c r="H771" s="472" t="s">
        <v>464</v>
      </c>
      <c r="I771" s="475" t="s">
        <v>1026</v>
      </c>
      <c r="J771" s="7">
        <f t="shared" si="51"/>
        <v>0</v>
      </c>
      <c r="K771" s="356" t="e">
        <f t="shared" si="52"/>
        <v>#N/A</v>
      </c>
      <c r="L771" s="180" t="b">
        <f t="shared" si="53"/>
        <v>1</v>
      </c>
      <c r="M771" s="433"/>
      <c r="N771" s="179"/>
      <c r="O771" s="179"/>
      <c r="P771" s="179"/>
      <c r="Q771" s="179"/>
      <c r="R771" s="179"/>
      <c r="S771" s="179"/>
      <c r="T771" s="179"/>
      <c r="U771" s="179"/>
      <c r="V771" s="179"/>
      <c r="W771" s="179"/>
      <c r="X771" s="179"/>
      <c r="Y771" s="179"/>
      <c r="Z771" s="179"/>
      <c r="AA771" s="179"/>
      <c r="AB771" s="179"/>
      <c r="AC771" s="179"/>
      <c r="AD771" s="179"/>
      <c r="AE771" s="179"/>
      <c r="AF771" s="179"/>
      <c r="AG771" s="179"/>
      <c r="AH771" s="179"/>
      <c r="AI771" s="179"/>
      <c r="AJ771" s="179"/>
      <c r="AK771" s="179"/>
      <c r="AL771" s="179"/>
      <c r="AM771" s="179"/>
      <c r="AN771" s="179"/>
      <c r="AO771" s="179"/>
    </row>
    <row r="772" spans="1:41" x14ac:dyDescent="0.2">
      <c r="A772" s="18"/>
      <c r="B772" s="250"/>
      <c r="C772" s="19"/>
      <c r="D772" s="427" t="str">
        <f t="shared" si="54"/>
        <v/>
      </c>
      <c r="E772" s="434">
        <v>770</v>
      </c>
      <c r="F772" s="429">
        <f>Berechnung!Y780</f>
        <v>4</v>
      </c>
      <c r="G772" s="435" t="s">
        <v>488</v>
      </c>
      <c r="H772" s="472" t="s">
        <v>464</v>
      </c>
      <c r="I772" s="475" t="s">
        <v>1027</v>
      </c>
      <c r="J772" s="7">
        <f t="shared" si="51"/>
        <v>0</v>
      </c>
      <c r="K772" s="356" t="e">
        <f t="shared" si="52"/>
        <v>#N/A</v>
      </c>
      <c r="L772" s="180" t="b">
        <f t="shared" si="53"/>
        <v>1</v>
      </c>
      <c r="M772" s="433"/>
      <c r="N772" s="179"/>
      <c r="O772" s="179"/>
      <c r="P772" s="179"/>
      <c r="Q772" s="179"/>
      <c r="R772" s="179"/>
      <c r="S772" s="179"/>
      <c r="T772" s="179"/>
      <c r="U772" s="179"/>
      <c r="V772" s="179"/>
      <c r="W772" s="179"/>
      <c r="X772" s="179"/>
      <c r="Y772" s="179"/>
      <c r="Z772" s="179"/>
      <c r="AA772" s="179"/>
      <c r="AB772" s="179"/>
      <c r="AC772" s="179"/>
      <c r="AD772" s="179"/>
      <c r="AE772" s="179"/>
      <c r="AF772" s="179"/>
      <c r="AG772" s="179"/>
      <c r="AH772" s="179"/>
      <c r="AI772" s="179"/>
      <c r="AJ772" s="179"/>
      <c r="AK772" s="179"/>
      <c r="AL772" s="179"/>
      <c r="AM772" s="179"/>
      <c r="AN772" s="179"/>
      <c r="AO772" s="179"/>
    </row>
    <row r="773" spans="1:41" x14ac:dyDescent="0.2">
      <c r="A773" s="18"/>
      <c r="B773" s="250"/>
      <c r="C773" s="19"/>
      <c r="D773" s="427" t="str">
        <f t="shared" si="54"/>
        <v/>
      </c>
      <c r="E773" s="428">
        <v>771</v>
      </c>
      <c r="F773" s="429">
        <f>Berechnung!Y781</f>
        <v>2</v>
      </c>
      <c r="G773" s="435" t="s">
        <v>488</v>
      </c>
      <c r="H773" s="472" t="s">
        <v>464</v>
      </c>
      <c r="I773" s="475" t="s">
        <v>1028</v>
      </c>
      <c r="J773" s="7">
        <f t="shared" ref="J773:J836" si="55">IF(L773=TRUE,0,K773)</f>
        <v>0</v>
      </c>
      <c r="K773" s="356" t="e">
        <f t="shared" si="52"/>
        <v>#N/A</v>
      </c>
      <c r="L773" s="180" t="b">
        <f t="shared" si="53"/>
        <v>1</v>
      </c>
      <c r="M773" s="433"/>
      <c r="N773" s="179"/>
      <c r="O773" s="179"/>
      <c r="P773" s="179"/>
      <c r="Q773" s="179"/>
      <c r="R773" s="179"/>
      <c r="S773" s="179"/>
      <c r="T773" s="179"/>
      <c r="U773" s="179"/>
      <c r="V773" s="179"/>
      <c r="W773" s="179"/>
      <c r="X773" s="179"/>
      <c r="Y773" s="179"/>
      <c r="Z773" s="179"/>
      <c r="AA773" s="179"/>
      <c r="AB773" s="179"/>
      <c r="AC773" s="179"/>
      <c r="AD773" s="179"/>
      <c r="AE773" s="179"/>
      <c r="AF773" s="179"/>
      <c r="AG773" s="179"/>
      <c r="AH773" s="179"/>
      <c r="AI773" s="179"/>
      <c r="AJ773" s="179"/>
      <c r="AK773" s="179"/>
      <c r="AL773" s="179"/>
      <c r="AM773" s="179"/>
      <c r="AN773" s="179"/>
      <c r="AO773" s="179"/>
    </row>
    <row r="774" spans="1:41" x14ac:dyDescent="0.2">
      <c r="A774" s="18"/>
      <c r="B774" s="250"/>
      <c r="C774" s="19"/>
      <c r="D774" s="427" t="str">
        <f t="shared" si="54"/>
        <v/>
      </c>
      <c r="E774" s="434">
        <v>772</v>
      </c>
      <c r="F774" s="429">
        <f>Berechnung!Y782</f>
        <v>2</v>
      </c>
      <c r="G774" s="435" t="s">
        <v>488</v>
      </c>
      <c r="H774" s="472" t="s">
        <v>464</v>
      </c>
      <c r="I774" s="477" t="s">
        <v>1039</v>
      </c>
      <c r="J774" s="7">
        <f t="shared" si="55"/>
        <v>0</v>
      </c>
      <c r="K774" s="356" t="e">
        <f t="shared" ref="K774:K837" si="56">IF(I774="","",VLOOKUP(I774,$B$2:$C$906,2,FALSE))</f>
        <v>#N/A</v>
      </c>
      <c r="L774" s="180" t="b">
        <f t="shared" ref="L774:L837" si="57">ISNA(K774&lt;=0)</f>
        <v>1</v>
      </c>
      <c r="M774" s="433"/>
      <c r="N774" s="179"/>
      <c r="O774" s="179"/>
      <c r="P774" s="179"/>
      <c r="Q774" s="179"/>
      <c r="R774" s="179"/>
      <c r="S774" s="179"/>
      <c r="T774" s="179"/>
      <c r="U774" s="179"/>
      <c r="V774" s="179"/>
      <c r="W774" s="179"/>
      <c r="X774" s="179"/>
      <c r="Y774" s="179"/>
      <c r="Z774" s="179"/>
      <c r="AA774" s="179"/>
      <c r="AB774" s="179"/>
      <c r="AC774" s="179"/>
      <c r="AD774" s="179"/>
      <c r="AE774" s="179"/>
      <c r="AF774" s="179"/>
      <c r="AG774" s="179"/>
      <c r="AH774" s="179"/>
      <c r="AI774" s="179"/>
      <c r="AJ774" s="179"/>
      <c r="AK774" s="179"/>
      <c r="AL774" s="179"/>
      <c r="AM774" s="179"/>
      <c r="AN774" s="179"/>
      <c r="AO774" s="179"/>
    </row>
    <row r="775" spans="1:41" x14ac:dyDescent="0.2">
      <c r="A775" s="18"/>
      <c r="B775" s="250"/>
      <c r="C775" s="19"/>
      <c r="D775" s="427" t="str">
        <f t="shared" si="54"/>
        <v/>
      </c>
      <c r="E775" s="428">
        <v>773</v>
      </c>
      <c r="F775" s="429">
        <f>Berechnung!Y784</f>
        <v>2</v>
      </c>
      <c r="G775" s="435" t="s">
        <v>488</v>
      </c>
      <c r="H775" s="472" t="s">
        <v>464</v>
      </c>
      <c r="I775" s="475" t="s">
        <v>491</v>
      </c>
      <c r="J775" s="7">
        <f t="shared" si="55"/>
        <v>0</v>
      </c>
      <c r="K775" s="356" t="e">
        <f t="shared" si="56"/>
        <v>#N/A</v>
      </c>
      <c r="L775" s="180" t="b">
        <f t="shared" si="57"/>
        <v>1</v>
      </c>
      <c r="M775" s="433"/>
      <c r="N775" s="179"/>
      <c r="O775" s="179"/>
      <c r="P775" s="179"/>
      <c r="Q775" s="179"/>
      <c r="R775" s="179"/>
      <c r="S775" s="179"/>
      <c r="T775" s="179"/>
      <c r="U775" s="179"/>
      <c r="V775" s="179"/>
      <c r="W775" s="179"/>
      <c r="X775" s="179"/>
      <c r="Y775" s="179"/>
      <c r="Z775" s="179"/>
      <c r="AA775" s="179"/>
      <c r="AB775" s="179"/>
      <c r="AC775" s="179"/>
      <c r="AD775" s="179"/>
      <c r="AE775" s="179"/>
      <c r="AF775" s="179"/>
      <c r="AG775" s="179"/>
      <c r="AH775" s="179"/>
      <c r="AI775" s="179"/>
      <c r="AJ775" s="179"/>
      <c r="AK775" s="179"/>
      <c r="AL775" s="179"/>
      <c r="AM775" s="179"/>
      <c r="AN775" s="179"/>
      <c r="AO775" s="179"/>
    </row>
    <row r="776" spans="1:41" x14ac:dyDescent="0.2">
      <c r="A776" s="18"/>
      <c r="B776" s="250"/>
      <c r="C776" s="19"/>
      <c r="D776" s="427" t="str">
        <f t="shared" si="54"/>
        <v/>
      </c>
      <c r="E776" s="434">
        <v>774</v>
      </c>
      <c r="F776" s="429">
        <f>Berechnung!Y785</f>
        <v>2</v>
      </c>
      <c r="G776" s="435" t="s">
        <v>488</v>
      </c>
      <c r="H776" s="472" t="s">
        <v>464</v>
      </c>
      <c r="I776" s="475" t="s">
        <v>492</v>
      </c>
      <c r="J776" s="7">
        <f t="shared" si="55"/>
        <v>0</v>
      </c>
      <c r="K776" s="356" t="e">
        <f t="shared" si="56"/>
        <v>#N/A</v>
      </c>
      <c r="L776" s="180" t="b">
        <f t="shared" si="57"/>
        <v>1</v>
      </c>
      <c r="M776" s="433"/>
      <c r="N776" s="179"/>
      <c r="O776" s="179"/>
      <c r="P776" s="179"/>
      <c r="Q776" s="179"/>
      <c r="R776" s="179"/>
      <c r="S776" s="179"/>
      <c r="T776" s="179"/>
      <c r="U776" s="179"/>
      <c r="V776" s="179"/>
      <c r="W776" s="179"/>
      <c r="X776" s="179"/>
      <c r="Y776" s="179"/>
      <c r="Z776" s="179"/>
      <c r="AA776" s="179"/>
      <c r="AB776" s="179"/>
      <c r="AC776" s="179"/>
      <c r="AD776" s="179"/>
      <c r="AE776" s="179"/>
      <c r="AF776" s="179"/>
      <c r="AG776" s="179"/>
      <c r="AH776" s="179"/>
      <c r="AI776" s="179"/>
      <c r="AJ776" s="179"/>
      <c r="AK776" s="179"/>
      <c r="AL776" s="179"/>
      <c r="AM776" s="179"/>
      <c r="AN776" s="179"/>
      <c r="AO776" s="179"/>
    </row>
    <row r="777" spans="1:41" x14ac:dyDescent="0.2">
      <c r="A777" s="18"/>
      <c r="B777" s="250"/>
      <c r="C777" s="19"/>
      <c r="D777" s="427" t="str">
        <f t="shared" ref="D777:D840" si="58">IF(B777="","",VLOOKUP(B777,$I$2:$I$851,1,FALSE))</f>
        <v/>
      </c>
      <c r="E777" s="428">
        <v>775</v>
      </c>
      <c r="F777" s="429">
        <f>Berechnung!Y786</f>
        <v>2</v>
      </c>
      <c r="G777" s="435" t="s">
        <v>488</v>
      </c>
      <c r="H777" s="472" t="s">
        <v>464</v>
      </c>
      <c r="I777" s="475" t="s">
        <v>1040</v>
      </c>
      <c r="J777" s="7">
        <f t="shared" si="55"/>
        <v>0</v>
      </c>
      <c r="K777" s="356" t="e">
        <f t="shared" si="56"/>
        <v>#N/A</v>
      </c>
      <c r="L777" s="180" t="b">
        <f t="shared" si="57"/>
        <v>1</v>
      </c>
      <c r="M777" s="433"/>
      <c r="N777" s="179"/>
      <c r="O777" s="179"/>
      <c r="P777" s="179"/>
      <c r="Q777" s="179"/>
      <c r="R777" s="179"/>
      <c r="S777" s="179"/>
      <c r="T777" s="179"/>
      <c r="U777" s="179"/>
      <c r="V777" s="179"/>
      <c r="W777" s="179"/>
      <c r="X777" s="179"/>
      <c r="Y777" s="179"/>
      <c r="Z777" s="179"/>
      <c r="AA777" s="179"/>
      <c r="AB777" s="179"/>
      <c r="AC777" s="179"/>
      <c r="AD777" s="179"/>
      <c r="AE777" s="179"/>
      <c r="AF777" s="179"/>
      <c r="AG777" s="179"/>
      <c r="AH777" s="179"/>
      <c r="AI777" s="179"/>
      <c r="AJ777" s="179"/>
      <c r="AK777" s="179"/>
      <c r="AL777" s="179"/>
      <c r="AM777" s="179"/>
      <c r="AN777" s="179"/>
      <c r="AO777" s="179"/>
    </row>
    <row r="778" spans="1:41" x14ac:dyDescent="0.2">
      <c r="A778" s="18"/>
      <c r="B778" s="250"/>
      <c r="C778" s="19"/>
      <c r="D778" s="427" t="str">
        <f t="shared" si="58"/>
        <v/>
      </c>
      <c r="E778" s="434">
        <v>776</v>
      </c>
      <c r="F778" s="429">
        <f>Berechnung!Y787</f>
        <v>2</v>
      </c>
      <c r="G778" s="435" t="s">
        <v>488</v>
      </c>
      <c r="H778" s="472" t="s">
        <v>464</v>
      </c>
      <c r="I778" s="475" t="s">
        <v>1041</v>
      </c>
      <c r="J778" s="7">
        <f t="shared" si="55"/>
        <v>0</v>
      </c>
      <c r="K778" s="356" t="e">
        <f t="shared" si="56"/>
        <v>#N/A</v>
      </c>
      <c r="L778" s="180" t="b">
        <f t="shared" si="57"/>
        <v>1</v>
      </c>
      <c r="M778" s="433"/>
      <c r="N778" s="179"/>
      <c r="O778" s="179"/>
      <c r="P778" s="179"/>
      <c r="Q778" s="179"/>
      <c r="R778" s="179"/>
      <c r="S778" s="179"/>
      <c r="T778" s="179"/>
      <c r="U778" s="179"/>
      <c r="V778" s="179"/>
      <c r="W778" s="179"/>
      <c r="X778" s="179"/>
      <c r="Y778" s="179"/>
      <c r="Z778" s="179"/>
      <c r="AA778" s="179"/>
      <c r="AB778" s="179"/>
      <c r="AC778" s="179"/>
      <c r="AD778" s="179"/>
      <c r="AE778" s="179"/>
      <c r="AF778" s="179"/>
      <c r="AG778" s="179"/>
      <c r="AH778" s="179"/>
      <c r="AI778" s="179"/>
      <c r="AJ778" s="179"/>
      <c r="AK778" s="179"/>
      <c r="AL778" s="179"/>
      <c r="AM778" s="179"/>
      <c r="AN778" s="179"/>
      <c r="AO778" s="179"/>
    </row>
    <row r="779" spans="1:41" x14ac:dyDescent="0.2">
      <c r="A779" s="18"/>
      <c r="B779" s="250"/>
      <c r="C779" s="19"/>
      <c r="D779" s="427" t="str">
        <f t="shared" si="58"/>
        <v/>
      </c>
      <c r="E779" s="428">
        <v>777</v>
      </c>
      <c r="F779" s="429">
        <f>Berechnung!Y788</f>
        <v>2</v>
      </c>
      <c r="G779" s="435" t="s">
        <v>488</v>
      </c>
      <c r="H779" s="472" t="s">
        <v>464</v>
      </c>
      <c r="I779" s="477" t="s">
        <v>1042</v>
      </c>
      <c r="J779" s="7">
        <f t="shared" si="55"/>
        <v>0</v>
      </c>
      <c r="K779" s="356" t="e">
        <f t="shared" si="56"/>
        <v>#N/A</v>
      </c>
      <c r="L779" s="180" t="b">
        <f t="shared" si="57"/>
        <v>1</v>
      </c>
      <c r="M779" s="433"/>
      <c r="N779" s="179"/>
      <c r="O779" s="179"/>
      <c r="P779" s="179"/>
      <c r="Q779" s="179"/>
      <c r="R779" s="179"/>
      <c r="S779" s="179"/>
      <c r="T779" s="179"/>
      <c r="U779" s="179"/>
      <c r="V779" s="179"/>
      <c r="W779" s="179"/>
      <c r="X779" s="179"/>
      <c r="Y779" s="179"/>
      <c r="Z779" s="179"/>
      <c r="AA779" s="179"/>
      <c r="AB779" s="179"/>
      <c r="AC779" s="179"/>
      <c r="AD779" s="179"/>
      <c r="AE779" s="179"/>
      <c r="AF779" s="179"/>
      <c r="AG779" s="179"/>
      <c r="AH779" s="179"/>
      <c r="AI779" s="179"/>
      <c r="AJ779" s="179"/>
      <c r="AK779" s="179"/>
      <c r="AL779" s="179"/>
      <c r="AM779" s="179"/>
      <c r="AN779" s="179"/>
      <c r="AO779" s="179"/>
    </row>
    <row r="780" spans="1:41" x14ac:dyDescent="0.2">
      <c r="A780" s="18"/>
      <c r="B780" s="250"/>
      <c r="C780" s="19"/>
      <c r="D780" s="427" t="str">
        <f t="shared" si="58"/>
        <v/>
      </c>
      <c r="E780" s="434">
        <v>778</v>
      </c>
      <c r="F780" s="429">
        <f>Berechnung!Y789</f>
        <v>2</v>
      </c>
      <c r="G780" s="435" t="s">
        <v>488</v>
      </c>
      <c r="H780" s="472" t="s">
        <v>464</v>
      </c>
      <c r="I780" s="475" t="s">
        <v>1043</v>
      </c>
      <c r="J780" s="7">
        <f t="shared" si="55"/>
        <v>0</v>
      </c>
      <c r="K780" s="356" t="e">
        <f t="shared" si="56"/>
        <v>#N/A</v>
      </c>
      <c r="L780" s="180" t="b">
        <f t="shared" si="57"/>
        <v>1</v>
      </c>
      <c r="M780" s="433"/>
      <c r="N780" s="179"/>
      <c r="O780" s="179"/>
      <c r="P780" s="179"/>
      <c r="Q780" s="179"/>
      <c r="R780" s="179"/>
      <c r="S780" s="179"/>
      <c r="T780" s="179"/>
      <c r="U780" s="179"/>
      <c r="V780" s="179"/>
      <c r="W780" s="179"/>
      <c r="X780" s="179"/>
      <c r="Y780" s="179"/>
      <c r="Z780" s="179"/>
      <c r="AA780" s="179"/>
      <c r="AB780" s="179"/>
      <c r="AC780" s="179"/>
      <c r="AD780" s="179"/>
      <c r="AE780" s="179"/>
      <c r="AF780" s="179"/>
      <c r="AG780" s="179"/>
      <c r="AH780" s="179"/>
      <c r="AI780" s="179"/>
      <c r="AJ780" s="179"/>
      <c r="AK780" s="179"/>
      <c r="AL780" s="179"/>
      <c r="AM780" s="179"/>
      <c r="AN780" s="179"/>
      <c r="AO780" s="179"/>
    </row>
    <row r="781" spans="1:41" x14ac:dyDescent="0.2">
      <c r="A781" s="18"/>
      <c r="B781" s="250"/>
      <c r="C781" s="19"/>
      <c r="D781" s="427" t="str">
        <f t="shared" si="58"/>
        <v/>
      </c>
      <c r="E781" s="428">
        <v>779</v>
      </c>
      <c r="F781" s="429">
        <f>Berechnung!Y790</f>
        <v>2</v>
      </c>
      <c r="G781" s="435" t="s">
        <v>488</v>
      </c>
      <c r="H781" s="472" t="s">
        <v>464</v>
      </c>
      <c r="I781" s="475" t="s">
        <v>493</v>
      </c>
      <c r="J781" s="7">
        <f t="shared" si="55"/>
        <v>0</v>
      </c>
      <c r="K781" s="356" t="e">
        <f t="shared" si="56"/>
        <v>#N/A</v>
      </c>
      <c r="L781" s="180" t="b">
        <f t="shared" si="57"/>
        <v>1</v>
      </c>
      <c r="M781" s="433"/>
      <c r="N781" s="179"/>
      <c r="O781" s="179"/>
      <c r="P781" s="179"/>
      <c r="Q781" s="179"/>
      <c r="R781" s="179"/>
      <c r="S781" s="179"/>
      <c r="T781" s="179"/>
      <c r="U781" s="179"/>
      <c r="V781" s="179"/>
      <c r="W781" s="179"/>
      <c r="X781" s="179"/>
      <c r="Y781" s="179"/>
      <c r="Z781" s="179"/>
      <c r="AA781" s="179"/>
      <c r="AB781" s="179"/>
      <c r="AC781" s="179"/>
      <c r="AD781" s="179"/>
      <c r="AE781" s="179"/>
      <c r="AF781" s="179"/>
      <c r="AG781" s="179"/>
      <c r="AH781" s="179"/>
      <c r="AI781" s="179"/>
      <c r="AJ781" s="179"/>
      <c r="AK781" s="179"/>
      <c r="AL781" s="179"/>
      <c r="AM781" s="179"/>
      <c r="AN781" s="179"/>
      <c r="AO781" s="179"/>
    </row>
    <row r="782" spans="1:41" x14ac:dyDescent="0.2">
      <c r="A782" s="18"/>
      <c r="B782" s="250"/>
      <c r="C782" s="19"/>
      <c r="D782" s="427" t="str">
        <f t="shared" si="58"/>
        <v/>
      </c>
      <c r="E782" s="434">
        <v>780</v>
      </c>
      <c r="F782" s="429">
        <f>Berechnung!Y791</f>
        <v>2</v>
      </c>
      <c r="G782" s="435" t="s">
        <v>488</v>
      </c>
      <c r="H782" s="472" t="s">
        <v>464</v>
      </c>
      <c r="I782" s="475" t="s">
        <v>2703</v>
      </c>
      <c r="J782" s="7">
        <f>IF(L782=TRUE,0,K782)</f>
        <v>0</v>
      </c>
      <c r="K782" s="356" t="e">
        <f>IF(I782="","",VLOOKUP(I782,$B$2:$C$906,2,FALSE))</f>
        <v>#N/A</v>
      </c>
      <c r="L782" s="180" t="b">
        <f>ISNA(K782&lt;=0)</f>
        <v>1</v>
      </c>
      <c r="M782" s="433"/>
      <c r="N782" s="179"/>
      <c r="O782" s="179"/>
      <c r="P782" s="179"/>
      <c r="Q782" s="179"/>
      <c r="R782" s="179"/>
      <c r="S782" s="179"/>
      <c r="T782" s="179"/>
      <c r="U782" s="179"/>
      <c r="V782" s="179"/>
      <c r="W782" s="179"/>
      <c r="X782" s="179"/>
      <c r="Y782" s="179"/>
      <c r="Z782" s="179"/>
      <c r="AA782" s="179"/>
      <c r="AB782" s="179"/>
      <c r="AC782" s="179"/>
      <c r="AD782" s="179"/>
      <c r="AE782" s="179"/>
      <c r="AF782" s="179"/>
      <c r="AG782" s="179"/>
      <c r="AH782" s="179"/>
      <c r="AI782" s="179"/>
      <c r="AJ782" s="179"/>
      <c r="AK782" s="179"/>
      <c r="AL782" s="179"/>
      <c r="AM782" s="179"/>
      <c r="AN782" s="179"/>
      <c r="AO782" s="179"/>
    </row>
    <row r="783" spans="1:41" x14ac:dyDescent="0.2">
      <c r="A783" s="18"/>
      <c r="B783" s="250"/>
      <c r="C783" s="19"/>
      <c r="D783" s="427" t="str">
        <f t="shared" si="58"/>
        <v/>
      </c>
      <c r="E783" s="428">
        <v>781</v>
      </c>
      <c r="F783" s="429">
        <f>Berechnung!Y792</f>
        <v>8</v>
      </c>
      <c r="G783" s="435" t="s">
        <v>488</v>
      </c>
      <c r="H783" s="472" t="s">
        <v>464</v>
      </c>
      <c r="I783" s="475" t="s">
        <v>1044</v>
      </c>
      <c r="J783" s="7">
        <f t="shared" si="55"/>
        <v>0</v>
      </c>
      <c r="K783" s="356" t="e">
        <f t="shared" si="56"/>
        <v>#N/A</v>
      </c>
      <c r="L783" s="180" t="b">
        <f t="shared" si="57"/>
        <v>1</v>
      </c>
      <c r="M783" s="433"/>
      <c r="N783" s="179"/>
      <c r="O783" s="179"/>
      <c r="P783" s="179"/>
      <c r="Q783" s="179"/>
      <c r="R783" s="179"/>
      <c r="S783" s="179"/>
      <c r="T783" s="179"/>
      <c r="U783" s="179"/>
      <c r="V783" s="179"/>
      <c r="W783" s="179"/>
      <c r="X783" s="179"/>
      <c r="Y783" s="179"/>
      <c r="Z783" s="179"/>
      <c r="AA783" s="179"/>
      <c r="AB783" s="179"/>
      <c r="AC783" s="179"/>
      <c r="AD783" s="179"/>
      <c r="AE783" s="179"/>
      <c r="AF783" s="179"/>
      <c r="AG783" s="179"/>
      <c r="AH783" s="179"/>
      <c r="AI783" s="179"/>
      <c r="AJ783" s="179"/>
      <c r="AK783" s="179"/>
      <c r="AL783" s="179"/>
      <c r="AM783" s="179"/>
      <c r="AN783" s="179"/>
      <c r="AO783" s="179"/>
    </row>
    <row r="784" spans="1:41" x14ac:dyDescent="0.2">
      <c r="A784" s="18"/>
      <c r="B784" s="250"/>
      <c r="C784" s="19"/>
      <c r="D784" s="427" t="str">
        <f t="shared" si="58"/>
        <v/>
      </c>
      <c r="E784" s="434">
        <v>782</v>
      </c>
      <c r="F784" s="429">
        <f>Berechnung!Y793</f>
        <v>8</v>
      </c>
      <c r="G784" s="435" t="s">
        <v>488</v>
      </c>
      <c r="H784" s="472" t="s">
        <v>464</v>
      </c>
      <c r="I784" s="475" t="s">
        <v>1045</v>
      </c>
      <c r="J784" s="7">
        <f t="shared" si="55"/>
        <v>0</v>
      </c>
      <c r="K784" s="356" t="e">
        <f t="shared" si="56"/>
        <v>#N/A</v>
      </c>
      <c r="L784" s="180" t="b">
        <f t="shared" si="57"/>
        <v>1</v>
      </c>
      <c r="M784" s="433"/>
      <c r="N784" s="179"/>
      <c r="O784" s="179"/>
      <c r="P784" s="179"/>
      <c r="Q784" s="179"/>
      <c r="R784" s="179"/>
      <c r="S784" s="179"/>
      <c r="T784" s="179"/>
      <c r="U784" s="179"/>
      <c r="V784" s="179"/>
      <c r="W784" s="179"/>
      <c r="X784" s="179"/>
      <c r="Y784" s="179"/>
      <c r="Z784" s="179"/>
      <c r="AA784" s="179"/>
      <c r="AB784" s="179"/>
      <c r="AC784" s="179"/>
      <c r="AD784" s="179"/>
      <c r="AE784" s="179"/>
      <c r="AF784" s="179"/>
      <c r="AG784" s="179"/>
      <c r="AH784" s="179"/>
      <c r="AI784" s="179"/>
      <c r="AJ784" s="179"/>
      <c r="AK784" s="179"/>
      <c r="AL784" s="179"/>
      <c r="AM784" s="179"/>
      <c r="AN784" s="179"/>
      <c r="AO784" s="179"/>
    </row>
    <row r="785" spans="1:41" x14ac:dyDescent="0.2">
      <c r="A785" s="18"/>
      <c r="B785" s="250"/>
      <c r="C785" s="19"/>
      <c r="D785" s="427" t="str">
        <f t="shared" si="58"/>
        <v/>
      </c>
      <c r="E785" s="428">
        <v>783</v>
      </c>
      <c r="F785" s="429">
        <f>Berechnung!Y794</f>
        <v>4</v>
      </c>
      <c r="G785" s="435" t="s">
        <v>498</v>
      </c>
      <c r="H785" s="472" t="s">
        <v>464</v>
      </c>
      <c r="I785" s="475" t="s">
        <v>494</v>
      </c>
      <c r="J785" s="7">
        <f t="shared" si="55"/>
        <v>0</v>
      </c>
      <c r="K785" s="356" t="e">
        <f t="shared" si="56"/>
        <v>#N/A</v>
      </c>
      <c r="L785" s="180" t="b">
        <f t="shared" si="57"/>
        <v>1</v>
      </c>
      <c r="M785" s="433"/>
      <c r="N785" s="179"/>
      <c r="O785" s="179"/>
      <c r="P785" s="179"/>
      <c r="Q785" s="179"/>
      <c r="R785" s="179"/>
      <c r="S785" s="179"/>
      <c r="T785" s="179"/>
      <c r="U785" s="179"/>
      <c r="V785" s="179"/>
      <c r="W785" s="179"/>
      <c r="X785" s="179"/>
      <c r="Y785" s="179"/>
      <c r="Z785" s="179"/>
      <c r="AA785" s="179"/>
      <c r="AB785" s="179"/>
      <c r="AC785" s="179"/>
      <c r="AD785" s="179"/>
      <c r="AE785" s="179"/>
      <c r="AF785" s="179"/>
      <c r="AG785" s="179"/>
      <c r="AH785" s="179"/>
      <c r="AI785" s="179"/>
      <c r="AJ785" s="179"/>
      <c r="AK785" s="179"/>
      <c r="AL785" s="179"/>
      <c r="AM785" s="179"/>
      <c r="AN785" s="179"/>
      <c r="AO785" s="179"/>
    </row>
    <row r="786" spans="1:41" x14ac:dyDescent="0.2">
      <c r="A786" s="18"/>
      <c r="B786" s="250"/>
      <c r="C786" s="19"/>
      <c r="D786" s="427" t="str">
        <f t="shared" si="58"/>
        <v/>
      </c>
      <c r="E786" s="434">
        <v>784</v>
      </c>
      <c r="F786" s="429">
        <f>Berechnung!Y795</f>
        <v>4</v>
      </c>
      <c r="G786" s="435" t="s">
        <v>498</v>
      </c>
      <c r="H786" s="472" t="s">
        <v>464</v>
      </c>
      <c r="I786" s="475" t="s">
        <v>495</v>
      </c>
      <c r="J786" s="7">
        <f t="shared" si="55"/>
        <v>0</v>
      </c>
      <c r="K786" s="356" t="e">
        <f t="shared" si="56"/>
        <v>#N/A</v>
      </c>
      <c r="L786" s="180" t="b">
        <f t="shared" si="57"/>
        <v>1</v>
      </c>
      <c r="M786" s="433"/>
      <c r="N786" s="179"/>
      <c r="O786" s="179"/>
      <c r="P786" s="179"/>
      <c r="Q786" s="179"/>
      <c r="R786" s="179"/>
      <c r="S786" s="179"/>
      <c r="T786" s="179"/>
      <c r="U786" s="179"/>
      <c r="V786" s="179"/>
      <c r="W786" s="179"/>
      <c r="X786" s="179"/>
      <c r="Y786" s="179"/>
      <c r="Z786" s="179"/>
      <c r="AA786" s="179"/>
      <c r="AB786" s="179"/>
      <c r="AC786" s="179"/>
      <c r="AD786" s="179"/>
      <c r="AE786" s="179"/>
      <c r="AF786" s="179"/>
      <c r="AG786" s="179"/>
      <c r="AH786" s="179"/>
      <c r="AI786" s="179"/>
      <c r="AJ786" s="179"/>
      <c r="AK786" s="179"/>
      <c r="AL786" s="179"/>
      <c r="AM786" s="179"/>
      <c r="AN786" s="179"/>
      <c r="AO786" s="179"/>
    </row>
    <row r="787" spans="1:41" x14ac:dyDescent="0.2">
      <c r="A787" s="18"/>
      <c r="B787" s="250"/>
      <c r="C787" s="19"/>
      <c r="D787" s="427" t="str">
        <f t="shared" si="58"/>
        <v/>
      </c>
      <c r="E787" s="428">
        <v>785</v>
      </c>
      <c r="F787" s="429">
        <f>Berechnung!Y796</f>
        <v>4</v>
      </c>
      <c r="G787" s="435" t="s">
        <v>501</v>
      </c>
      <c r="H787" s="472" t="s">
        <v>464</v>
      </c>
      <c r="I787" s="477" t="s">
        <v>1046</v>
      </c>
      <c r="J787" s="7">
        <f t="shared" si="55"/>
        <v>0</v>
      </c>
      <c r="K787" s="356" t="e">
        <f t="shared" si="56"/>
        <v>#N/A</v>
      </c>
      <c r="L787" s="180" t="b">
        <f t="shared" si="57"/>
        <v>1</v>
      </c>
      <c r="M787" s="433"/>
      <c r="N787" s="179"/>
      <c r="O787" s="179"/>
      <c r="P787" s="179"/>
      <c r="Q787" s="179"/>
      <c r="R787" s="179"/>
      <c r="S787" s="179"/>
      <c r="T787" s="179"/>
      <c r="U787" s="179"/>
      <c r="V787" s="179"/>
      <c r="W787" s="179"/>
      <c r="X787" s="179"/>
      <c r="Y787" s="179"/>
      <c r="Z787" s="179"/>
      <c r="AA787" s="179"/>
      <c r="AB787" s="179"/>
      <c r="AC787" s="179"/>
      <c r="AD787" s="179"/>
      <c r="AE787" s="179"/>
      <c r="AF787" s="179"/>
      <c r="AG787" s="179"/>
      <c r="AH787" s="179"/>
      <c r="AI787" s="179"/>
      <c r="AJ787" s="179"/>
      <c r="AK787" s="179"/>
      <c r="AL787" s="179"/>
      <c r="AM787" s="179"/>
      <c r="AN787" s="179"/>
      <c r="AO787" s="179"/>
    </row>
    <row r="788" spans="1:41" x14ac:dyDescent="0.2">
      <c r="A788" s="18"/>
      <c r="B788" s="250"/>
      <c r="C788" s="19"/>
      <c r="D788" s="427" t="str">
        <f t="shared" si="58"/>
        <v/>
      </c>
      <c r="E788" s="434">
        <v>786</v>
      </c>
      <c r="F788" s="429">
        <f>Berechnung!Y797</f>
        <v>4</v>
      </c>
      <c r="G788" s="435" t="s">
        <v>501</v>
      </c>
      <c r="H788" s="472" t="s">
        <v>464</v>
      </c>
      <c r="I788" s="477" t="s">
        <v>1047</v>
      </c>
      <c r="J788" s="7">
        <f t="shared" si="55"/>
        <v>0</v>
      </c>
      <c r="K788" s="356" t="e">
        <f t="shared" si="56"/>
        <v>#N/A</v>
      </c>
      <c r="L788" s="180" t="b">
        <f t="shared" si="57"/>
        <v>1</v>
      </c>
      <c r="M788" s="433"/>
      <c r="N788" s="179"/>
      <c r="O788" s="179"/>
      <c r="P788" s="179"/>
      <c r="Q788" s="179"/>
      <c r="R788" s="179"/>
      <c r="S788" s="179"/>
      <c r="T788" s="179"/>
      <c r="U788" s="179"/>
      <c r="V788" s="179"/>
      <c r="W788" s="179"/>
      <c r="X788" s="179"/>
      <c r="Y788" s="179"/>
      <c r="Z788" s="179"/>
      <c r="AA788" s="179"/>
      <c r="AB788" s="179"/>
      <c r="AC788" s="179"/>
      <c r="AD788" s="179"/>
      <c r="AE788" s="179"/>
      <c r="AF788" s="179"/>
      <c r="AG788" s="179"/>
      <c r="AH788" s="179"/>
      <c r="AI788" s="179"/>
      <c r="AJ788" s="179"/>
      <c r="AK788" s="179"/>
      <c r="AL788" s="179"/>
      <c r="AM788" s="179"/>
      <c r="AN788" s="179"/>
      <c r="AO788" s="179"/>
    </row>
    <row r="789" spans="1:41" x14ac:dyDescent="0.2">
      <c r="A789" s="18"/>
      <c r="B789" s="250"/>
      <c r="C789" s="19"/>
      <c r="D789" s="427" t="str">
        <f t="shared" si="58"/>
        <v/>
      </c>
      <c r="E789" s="428">
        <v>787</v>
      </c>
      <c r="F789" s="429">
        <f>Berechnung!Y798</f>
        <v>4</v>
      </c>
      <c r="G789" s="435" t="s">
        <v>501</v>
      </c>
      <c r="H789" s="472" t="s">
        <v>464</v>
      </c>
      <c r="I789" s="475" t="s">
        <v>496</v>
      </c>
      <c r="J789" s="7">
        <f t="shared" si="55"/>
        <v>0</v>
      </c>
      <c r="K789" s="356" t="e">
        <f t="shared" si="56"/>
        <v>#N/A</v>
      </c>
      <c r="L789" s="180" t="b">
        <f t="shared" si="57"/>
        <v>1</v>
      </c>
      <c r="M789" s="433"/>
      <c r="N789" s="179"/>
      <c r="O789" s="179"/>
      <c r="P789" s="179"/>
      <c r="Q789" s="179"/>
      <c r="R789" s="179"/>
      <c r="S789" s="179"/>
      <c r="T789" s="179"/>
      <c r="U789" s="179"/>
      <c r="V789" s="179"/>
      <c r="W789" s="179"/>
      <c r="X789" s="179"/>
      <c r="Y789" s="179"/>
      <c r="Z789" s="179"/>
      <c r="AA789" s="179"/>
      <c r="AB789" s="179"/>
      <c r="AC789" s="179"/>
      <c r="AD789" s="179"/>
      <c r="AE789" s="179"/>
      <c r="AF789" s="179"/>
      <c r="AG789" s="179"/>
      <c r="AH789" s="179"/>
      <c r="AI789" s="179"/>
      <c r="AJ789" s="179"/>
      <c r="AK789" s="179"/>
      <c r="AL789" s="179"/>
      <c r="AM789" s="179"/>
      <c r="AN789" s="179"/>
      <c r="AO789" s="179"/>
    </row>
    <row r="790" spans="1:41" x14ac:dyDescent="0.2">
      <c r="A790" s="18"/>
      <c r="B790" s="250"/>
      <c r="C790" s="19"/>
      <c r="D790" s="427" t="str">
        <f t="shared" si="58"/>
        <v/>
      </c>
      <c r="E790" s="434">
        <v>788</v>
      </c>
      <c r="F790" s="429">
        <f>Berechnung!Y799</f>
        <v>4</v>
      </c>
      <c r="G790" s="435" t="s">
        <v>501</v>
      </c>
      <c r="H790" s="472" t="s">
        <v>464</v>
      </c>
      <c r="I790" s="475" t="s">
        <v>1048</v>
      </c>
      <c r="J790" s="7">
        <f t="shared" si="55"/>
        <v>0</v>
      </c>
      <c r="K790" s="356" t="e">
        <f t="shared" si="56"/>
        <v>#N/A</v>
      </c>
      <c r="L790" s="180" t="b">
        <f t="shared" si="57"/>
        <v>1</v>
      </c>
      <c r="M790" s="433"/>
      <c r="N790" s="179"/>
      <c r="O790" s="179"/>
      <c r="P790" s="179"/>
      <c r="Q790" s="179"/>
      <c r="R790" s="179"/>
      <c r="S790" s="179"/>
      <c r="T790" s="179"/>
      <c r="U790" s="179"/>
      <c r="V790" s="179"/>
      <c r="W790" s="179"/>
      <c r="X790" s="179"/>
      <c r="Y790" s="179"/>
      <c r="Z790" s="179"/>
      <c r="AA790" s="179"/>
      <c r="AB790" s="179"/>
      <c r="AC790" s="179"/>
      <c r="AD790" s="179"/>
      <c r="AE790" s="179"/>
      <c r="AF790" s="179"/>
      <c r="AG790" s="179"/>
      <c r="AH790" s="179"/>
      <c r="AI790" s="179"/>
      <c r="AJ790" s="179"/>
      <c r="AK790" s="179"/>
      <c r="AL790" s="179"/>
      <c r="AM790" s="179"/>
      <c r="AN790" s="179"/>
      <c r="AO790" s="179"/>
    </row>
    <row r="791" spans="1:41" x14ac:dyDescent="0.2">
      <c r="A791" s="18"/>
      <c r="B791" s="250"/>
      <c r="C791" s="19"/>
      <c r="D791" s="427" t="str">
        <f t="shared" si="58"/>
        <v/>
      </c>
      <c r="E791" s="428">
        <v>789</v>
      </c>
      <c r="F791" s="429">
        <f>Berechnung!Y800</f>
        <v>16</v>
      </c>
      <c r="G791" s="435" t="s">
        <v>501</v>
      </c>
      <c r="H791" s="472" t="s">
        <v>464</v>
      </c>
      <c r="I791" s="475" t="s">
        <v>1609</v>
      </c>
      <c r="J791" s="7">
        <f t="shared" si="55"/>
        <v>0</v>
      </c>
      <c r="K791" s="356" t="e">
        <f t="shared" si="56"/>
        <v>#N/A</v>
      </c>
      <c r="L791" s="180" t="b">
        <f t="shared" si="57"/>
        <v>1</v>
      </c>
      <c r="M791" s="433"/>
      <c r="N791" s="179"/>
      <c r="O791" s="179"/>
      <c r="P791" s="179"/>
      <c r="Q791" s="179"/>
      <c r="R791" s="179"/>
      <c r="S791" s="179"/>
      <c r="T791" s="179"/>
      <c r="U791" s="179"/>
      <c r="V791" s="179"/>
      <c r="W791" s="179"/>
      <c r="X791" s="179"/>
      <c r="Y791" s="179"/>
      <c r="Z791" s="179"/>
      <c r="AA791" s="179"/>
      <c r="AB791" s="179"/>
      <c r="AC791" s="179"/>
      <c r="AD791" s="179"/>
      <c r="AE791" s="179"/>
      <c r="AF791" s="179"/>
      <c r="AG791" s="179"/>
      <c r="AH791" s="179"/>
      <c r="AI791" s="179"/>
      <c r="AJ791" s="179"/>
      <c r="AK791" s="179"/>
      <c r="AL791" s="179"/>
      <c r="AM791" s="179"/>
      <c r="AN791" s="179"/>
      <c r="AO791" s="179"/>
    </row>
    <row r="792" spans="1:41" x14ac:dyDescent="0.2">
      <c r="A792" s="18"/>
      <c r="B792" s="250"/>
      <c r="C792" s="19"/>
      <c r="D792" s="427" t="str">
        <f t="shared" si="58"/>
        <v/>
      </c>
      <c r="E792" s="434">
        <v>790</v>
      </c>
      <c r="F792" s="429">
        <f>Berechnung!Y801</f>
        <v>4</v>
      </c>
      <c r="G792" s="435" t="s">
        <v>501</v>
      </c>
      <c r="H792" s="472" t="s">
        <v>464</v>
      </c>
      <c r="I792" s="475" t="s">
        <v>1065</v>
      </c>
      <c r="J792" s="7">
        <f t="shared" si="55"/>
        <v>0</v>
      </c>
      <c r="K792" s="356" t="e">
        <f t="shared" si="56"/>
        <v>#N/A</v>
      </c>
      <c r="L792" s="180" t="b">
        <f t="shared" si="57"/>
        <v>1</v>
      </c>
      <c r="M792" s="433"/>
      <c r="N792" s="179"/>
      <c r="O792" s="179"/>
      <c r="P792" s="179"/>
      <c r="Q792" s="179"/>
      <c r="R792" s="179"/>
      <c r="S792" s="179"/>
      <c r="T792" s="179"/>
      <c r="U792" s="179"/>
      <c r="V792" s="179"/>
      <c r="W792" s="179"/>
      <c r="X792" s="179"/>
      <c r="Y792" s="179"/>
      <c r="Z792" s="179"/>
      <c r="AA792" s="179"/>
      <c r="AB792" s="179"/>
      <c r="AC792" s="179"/>
      <c r="AD792" s="179"/>
      <c r="AE792" s="179"/>
      <c r="AF792" s="179"/>
      <c r="AG792" s="179"/>
      <c r="AH792" s="179"/>
      <c r="AI792" s="179"/>
      <c r="AJ792" s="179"/>
      <c r="AK792" s="179"/>
      <c r="AL792" s="179"/>
      <c r="AM792" s="179"/>
      <c r="AN792" s="179"/>
      <c r="AO792" s="179"/>
    </row>
    <row r="793" spans="1:41" x14ac:dyDescent="0.2">
      <c r="A793" s="18"/>
      <c r="B793" s="250"/>
      <c r="C793" s="19"/>
      <c r="D793" s="427" t="str">
        <f t="shared" si="58"/>
        <v/>
      </c>
      <c r="E793" s="428">
        <v>791</v>
      </c>
      <c r="F793" s="429">
        <f>Berechnung!Y802</f>
        <v>2</v>
      </c>
      <c r="G793" s="435" t="s">
        <v>501</v>
      </c>
      <c r="H793" s="472" t="s">
        <v>464</v>
      </c>
      <c r="I793" s="475" t="s">
        <v>497</v>
      </c>
      <c r="J793" s="7">
        <f t="shared" si="55"/>
        <v>0</v>
      </c>
      <c r="K793" s="356" t="e">
        <f t="shared" si="56"/>
        <v>#N/A</v>
      </c>
      <c r="L793" s="180" t="b">
        <f t="shared" si="57"/>
        <v>1</v>
      </c>
      <c r="M793" s="433"/>
      <c r="N793" s="179"/>
      <c r="O793" s="179"/>
      <c r="P793" s="179"/>
      <c r="Q793" s="179"/>
      <c r="R793" s="179"/>
      <c r="S793" s="179"/>
      <c r="T793" s="179"/>
      <c r="U793" s="179"/>
      <c r="V793" s="179"/>
      <c r="W793" s="179"/>
      <c r="X793" s="179"/>
      <c r="Y793" s="179"/>
      <c r="Z793" s="179"/>
      <c r="AA793" s="179"/>
      <c r="AB793" s="179"/>
      <c r="AC793" s="179"/>
      <c r="AD793" s="179"/>
      <c r="AE793" s="179"/>
      <c r="AF793" s="179"/>
      <c r="AG793" s="179"/>
      <c r="AH793" s="179"/>
      <c r="AI793" s="179"/>
      <c r="AJ793" s="179"/>
      <c r="AK793" s="179"/>
      <c r="AL793" s="179"/>
      <c r="AM793" s="179"/>
      <c r="AN793" s="179"/>
      <c r="AO793" s="179"/>
    </row>
    <row r="794" spans="1:41" x14ac:dyDescent="0.2">
      <c r="A794" s="18"/>
      <c r="B794" s="250"/>
      <c r="C794" s="19"/>
      <c r="D794" s="427" t="str">
        <f t="shared" si="58"/>
        <v/>
      </c>
      <c r="E794" s="434">
        <v>792</v>
      </c>
      <c r="F794" s="429">
        <f>Berechnung!Y803</f>
        <v>2</v>
      </c>
      <c r="G794" s="435" t="s">
        <v>501</v>
      </c>
      <c r="H794" s="472" t="s">
        <v>464</v>
      </c>
      <c r="I794" s="475" t="s">
        <v>499</v>
      </c>
      <c r="J794" s="7">
        <f t="shared" si="55"/>
        <v>0</v>
      </c>
      <c r="K794" s="356" t="e">
        <f t="shared" si="56"/>
        <v>#N/A</v>
      </c>
      <c r="L794" s="180" t="b">
        <f t="shared" si="57"/>
        <v>1</v>
      </c>
      <c r="M794" s="433"/>
      <c r="N794" s="179"/>
      <c r="O794" s="179"/>
      <c r="P794" s="179"/>
      <c r="Q794" s="179"/>
      <c r="R794" s="179"/>
      <c r="S794" s="179"/>
      <c r="T794" s="179"/>
      <c r="U794" s="179"/>
      <c r="V794" s="179"/>
      <c r="W794" s="179"/>
      <c r="X794" s="179"/>
      <c r="Y794" s="179"/>
      <c r="Z794" s="179"/>
      <c r="AA794" s="179"/>
      <c r="AB794" s="179"/>
      <c r="AC794" s="179"/>
      <c r="AD794" s="179"/>
      <c r="AE794" s="179"/>
      <c r="AF794" s="179"/>
      <c r="AG794" s="179"/>
      <c r="AH794" s="179"/>
      <c r="AI794" s="179"/>
      <c r="AJ794" s="179"/>
      <c r="AK794" s="179"/>
      <c r="AL794" s="179"/>
      <c r="AM794" s="179"/>
      <c r="AN794" s="179"/>
      <c r="AO794" s="179"/>
    </row>
    <row r="795" spans="1:41" x14ac:dyDescent="0.2">
      <c r="A795" s="18"/>
      <c r="B795" s="250"/>
      <c r="C795" s="19"/>
      <c r="D795" s="427" t="str">
        <f t="shared" si="58"/>
        <v/>
      </c>
      <c r="E795" s="428">
        <v>793</v>
      </c>
      <c r="F795" s="429">
        <f>Berechnung!Y804</f>
        <v>2</v>
      </c>
      <c r="G795" s="435" t="s">
        <v>501</v>
      </c>
      <c r="H795" s="472" t="s">
        <v>464</v>
      </c>
      <c r="I795" s="475" t="s">
        <v>1009</v>
      </c>
      <c r="J795" s="7">
        <f t="shared" si="55"/>
        <v>0</v>
      </c>
      <c r="K795" s="356" t="e">
        <f t="shared" si="56"/>
        <v>#N/A</v>
      </c>
      <c r="L795" s="180" t="b">
        <f t="shared" si="57"/>
        <v>1</v>
      </c>
      <c r="M795" s="433"/>
      <c r="N795" s="179"/>
      <c r="O795" s="179"/>
      <c r="P795" s="179"/>
      <c r="Q795" s="179"/>
      <c r="R795" s="179"/>
      <c r="S795" s="179"/>
      <c r="T795" s="179"/>
      <c r="U795" s="179"/>
      <c r="V795" s="179"/>
      <c r="W795" s="179"/>
      <c r="X795" s="179"/>
      <c r="Y795" s="179"/>
      <c r="Z795" s="179"/>
      <c r="AA795" s="179"/>
      <c r="AB795" s="179"/>
      <c r="AC795" s="179"/>
      <c r="AD795" s="179"/>
      <c r="AE795" s="179"/>
      <c r="AF795" s="179"/>
      <c r="AG795" s="179"/>
      <c r="AH795" s="179"/>
      <c r="AI795" s="179"/>
      <c r="AJ795" s="179"/>
      <c r="AK795" s="179"/>
      <c r="AL795" s="179"/>
      <c r="AM795" s="179"/>
      <c r="AN795" s="179"/>
      <c r="AO795" s="179"/>
    </row>
    <row r="796" spans="1:41" x14ac:dyDescent="0.2">
      <c r="A796" s="18"/>
      <c r="B796" s="250"/>
      <c r="C796" s="19"/>
      <c r="D796" s="427" t="str">
        <f t="shared" si="58"/>
        <v/>
      </c>
      <c r="E796" s="434">
        <v>794</v>
      </c>
      <c r="F796" s="429">
        <f>Berechnung!Y805</f>
        <v>2</v>
      </c>
      <c r="G796" s="435" t="s">
        <v>504</v>
      </c>
      <c r="H796" s="472" t="s">
        <v>464</v>
      </c>
      <c r="I796" s="475" t="s">
        <v>1010</v>
      </c>
      <c r="J796" s="7">
        <f t="shared" si="55"/>
        <v>0</v>
      </c>
      <c r="K796" s="356" t="e">
        <f t="shared" si="56"/>
        <v>#N/A</v>
      </c>
      <c r="L796" s="180" t="b">
        <f t="shared" si="57"/>
        <v>1</v>
      </c>
      <c r="M796" s="433"/>
      <c r="N796" s="179"/>
      <c r="O796" s="179"/>
      <c r="P796" s="179"/>
      <c r="Q796" s="179"/>
      <c r="R796" s="179"/>
      <c r="S796" s="179"/>
      <c r="T796" s="179"/>
      <c r="U796" s="179"/>
      <c r="V796" s="179"/>
      <c r="W796" s="179"/>
      <c r="X796" s="179"/>
      <c r="Y796" s="179"/>
      <c r="Z796" s="179"/>
      <c r="AA796" s="179"/>
      <c r="AB796" s="179"/>
      <c r="AC796" s="179"/>
      <c r="AD796" s="179"/>
      <c r="AE796" s="179"/>
      <c r="AF796" s="179"/>
      <c r="AG796" s="179"/>
      <c r="AH796" s="179"/>
      <c r="AI796" s="179"/>
      <c r="AJ796" s="179"/>
      <c r="AK796" s="179"/>
      <c r="AL796" s="179"/>
      <c r="AM796" s="179"/>
      <c r="AN796" s="179"/>
      <c r="AO796" s="179"/>
    </row>
    <row r="797" spans="1:41" x14ac:dyDescent="0.2">
      <c r="A797" s="18"/>
      <c r="B797" s="250"/>
      <c r="C797" s="19"/>
      <c r="D797" s="427" t="str">
        <f t="shared" si="58"/>
        <v/>
      </c>
      <c r="E797" s="428">
        <v>795</v>
      </c>
      <c r="F797" s="429">
        <f>Berechnung!Y806</f>
        <v>4</v>
      </c>
      <c r="G797" s="435" t="s">
        <v>504</v>
      </c>
      <c r="H797" s="472" t="s">
        <v>464</v>
      </c>
      <c r="I797" s="475" t="s">
        <v>1011</v>
      </c>
      <c r="J797" s="7">
        <f t="shared" si="55"/>
        <v>0</v>
      </c>
      <c r="K797" s="356" t="e">
        <f t="shared" si="56"/>
        <v>#N/A</v>
      </c>
      <c r="L797" s="180" t="b">
        <f t="shared" si="57"/>
        <v>1</v>
      </c>
      <c r="M797" s="433"/>
      <c r="N797" s="179"/>
      <c r="O797" s="179"/>
      <c r="P797" s="179"/>
      <c r="Q797" s="179"/>
      <c r="R797" s="179"/>
      <c r="S797" s="179"/>
      <c r="T797" s="179"/>
      <c r="U797" s="179"/>
      <c r="V797" s="179"/>
      <c r="W797" s="179"/>
      <c r="X797" s="179"/>
      <c r="Y797" s="179"/>
      <c r="Z797" s="179"/>
      <c r="AA797" s="179"/>
      <c r="AB797" s="179"/>
      <c r="AC797" s="179"/>
      <c r="AD797" s="179"/>
      <c r="AE797" s="179"/>
      <c r="AF797" s="179"/>
      <c r="AG797" s="179"/>
      <c r="AH797" s="179"/>
      <c r="AI797" s="179"/>
      <c r="AJ797" s="179"/>
      <c r="AK797" s="179"/>
      <c r="AL797" s="179"/>
      <c r="AM797" s="179"/>
      <c r="AN797" s="179"/>
      <c r="AO797" s="179"/>
    </row>
    <row r="798" spans="1:41" x14ac:dyDescent="0.2">
      <c r="A798" s="18"/>
      <c r="B798" s="250"/>
      <c r="C798" s="19"/>
      <c r="D798" s="427" t="str">
        <f t="shared" si="58"/>
        <v/>
      </c>
      <c r="E798" s="434">
        <v>796</v>
      </c>
      <c r="F798" s="429">
        <f>Berechnung!Y807</f>
        <v>4</v>
      </c>
      <c r="G798" s="435" t="s">
        <v>504</v>
      </c>
      <c r="H798" s="472" t="s">
        <v>464</v>
      </c>
      <c r="I798" s="475" t="s">
        <v>1012</v>
      </c>
      <c r="J798" s="7">
        <f t="shared" si="55"/>
        <v>0</v>
      </c>
      <c r="K798" s="356" t="e">
        <f t="shared" si="56"/>
        <v>#N/A</v>
      </c>
      <c r="L798" s="180" t="b">
        <f t="shared" si="57"/>
        <v>1</v>
      </c>
      <c r="M798" s="433"/>
      <c r="N798" s="179"/>
      <c r="O798" s="179"/>
      <c r="P798" s="179"/>
      <c r="Q798" s="179"/>
      <c r="R798" s="179"/>
      <c r="S798" s="179"/>
      <c r="T798" s="179"/>
      <c r="U798" s="179"/>
      <c r="V798" s="179"/>
      <c r="W798" s="179"/>
      <c r="X798" s="179"/>
      <c r="Y798" s="179"/>
      <c r="Z798" s="179"/>
      <c r="AA798" s="179"/>
      <c r="AB798" s="179"/>
      <c r="AC798" s="179"/>
      <c r="AD798" s="179"/>
      <c r="AE798" s="179"/>
      <c r="AF798" s="179"/>
      <c r="AG798" s="179"/>
      <c r="AH798" s="179"/>
      <c r="AI798" s="179"/>
      <c r="AJ798" s="179"/>
      <c r="AK798" s="179"/>
      <c r="AL798" s="179"/>
      <c r="AM798" s="179"/>
      <c r="AN798" s="179"/>
      <c r="AO798" s="179"/>
    </row>
    <row r="799" spans="1:41" x14ac:dyDescent="0.2">
      <c r="A799" s="18"/>
      <c r="B799" s="250"/>
      <c r="C799" s="19"/>
      <c r="D799" s="427" t="str">
        <f t="shared" si="58"/>
        <v/>
      </c>
      <c r="E799" s="428">
        <v>797</v>
      </c>
      <c r="F799" s="429">
        <f>Berechnung!Y808</f>
        <v>4</v>
      </c>
      <c r="G799" s="435" t="s">
        <v>504</v>
      </c>
      <c r="H799" s="472" t="s">
        <v>464</v>
      </c>
      <c r="I799" s="475" t="s">
        <v>1025</v>
      </c>
      <c r="J799" s="7">
        <f t="shared" si="55"/>
        <v>0</v>
      </c>
      <c r="K799" s="356" t="e">
        <f t="shared" si="56"/>
        <v>#N/A</v>
      </c>
      <c r="L799" s="180" t="b">
        <f t="shared" si="57"/>
        <v>1</v>
      </c>
      <c r="M799" s="433"/>
      <c r="N799" s="179"/>
      <c r="O799" s="179"/>
      <c r="P799" s="179"/>
      <c r="Q799" s="179"/>
      <c r="R799" s="179"/>
      <c r="S799" s="179"/>
      <c r="T799" s="179"/>
      <c r="U799" s="179"/>
      <c r="V799" s="179"/>
      <c r="W799" s="179"/>
      <c r="X799" s="179"/>
      <c r="Y799" s="179"/>
      <c r="Z799" s="179"/>
      <c r="AA799" s="179"/>
      <c r="AB799" s="179"/>
      <c r="AC799" s="179"/>
      <c r="AD799" s="179"/>
      <c r="AE799" s="179"/>
      <c r="AF799" s="179"/>
      <c r="AG799" s="179"/>
      <c r="AH799" s="179"/>
      <c r="AI799" s="179"/>
      <c r="AJ799" s="179"/>
      <c r="AK799" s="179"/>
      <c r="AL799" s="179"/>
      <c r="AM799" s="179"/>
      <c r="AN799" s="179"/>
      <c r="AO799" s="179"/>
    </row>
    <row r="800" spans="1:41" x14ac:dyDescent="0.2">
      <c r="A800" s="18"/>
      <c r="B800" s="250"/>
      <c r="C800" s="19"/>
      <c r="D800" s="427" t="str">
        <f t="shared" si="58"/>
        <v/>
      </c>
      <c r="E800" s="434">
        <v>798</v>
      </c>
      <c r="F800" s="429">
        <f>Berechnung!Y809</f>
        <v>4</v>
      </c>
      <c r="G800" s="435" t="s">
        <v>504</v>
      </c>
      <c r="H800" s="472" t="s">
        <v>464</v>
      </c>
      <c r="I800" s="475" t="s">
        <v>1057</v>
      </c>
      <c r="J800" s="7">
        <f t="shared" si="55"/>
        <v>0</v>
      </c>
      <c r="K800" s="356" t="e">
        <f t="shared" si="56"/>
        <v>#N/A</v>
      </c>
      <c r="L800" s="180" t="b">
        <f t="shared" si="57"/>
        <v>1</v>
      </c>
      <c r="M800" s="433"/>
      <c r="N800" s="179"/>
      <c r="O800" s="179"/>
      <c r="P800" s="179"/>
      <c r="Q800" s="179"/>
      <c r="R800" s="179"/>
      <c r="S800" s="179"/>
      <c r="T800" s="179"/>
      <c r="U800" s="179"/>
      <c r="V800" s="179"/>
      <c r="W800" s="179"/>
      <c r="X800" s="179"/>
      <c r="Y800" s="179"/>
      <c r="Z800" s="179"/>
      <c r="AA800" s="179"/>
      <c r="AB800" s="179"/>
      <c r="AC800" s="179"/>
      <c r="AD800" s="179"/>
      <c r="AE800" s="179"/>
      <c r="AF800" s="179"/>
      <c r="AG800" s="179"/>
      <c r="AH800" s="179"/>
      <c r="AI800" s="179"/>
      <c r="AJ800" s="179"/>
      <c r="AK800" s="179"/>
      <c r="AL800" s="179"/>
      <c r="AM800" s="179"/>
      <c r="AN800" s="179"/>
      <c r="AO800" s="179"/>
    </row>
    <row r="801" spans="1:41" x14ac:dyDescent="0.2">
      <c r="A801" s="18"/>
      <c r="B801" s="250"/>
      <c r="C801" s="19"/>
      <c r="D801" s="427" t="str">
        <f t="shared" si="58"/>
        <v/>
      </c>
      <c r="E801" s="428">
        <v>799</v>
      </c>
      <c r="F801" s="429">
        <f>Berechnung!Y810</f>
        <v>4</v>
      </c>
      <c r="G801" s="435" t="s">
        <v>504</v>
      </c>
      <c r="H801" s="472" t="s">
        <v>464</v>
      </c>
      <c r="I801" s="475" t="s">
        <v>1060</v>
      </c>
      <c r="J801" s="7">
        <f t="shared" si="55"/>
        <v>0</v>
      </c>
      <c r="K801" s="356" t="e">
        <f t="shared" si="56"/>
        <v>#N/A</v>
      </c>
      <c r="L801" s="180" t="b">
        <f t="shared" si="57"/>
        <v>1</v>
      </c>
      <c r="M801" s="433"/>
      <c r="N801" s="179"/>
      <c r="O801" s="179"/>
      <c r="P801" s="179"/>
      <c r="Q801" s="179"/>
      <c r="R801" s="179"/>
      <c r="S801" s="179"/>
      <c r="T801" s="179"/>
      <c r="U801" s="179"/>
      <c r="V801" s="179"/>
      <c r="W801" s="179"/>
      <c r="X801" s="179"/>
      <c r="Y801" s="179"/>
      <c r="Z801" s="179"/>
      <c r="AA801" s="179"/>
      <c r="AB801" s="179"/>
      <c r="AC801" s="179"/>
      <c r="AD801" s="179"/>
      <c r="AE801" s="179"/>
      <c r="AF801" s="179"/>
      <c r="AG801" s="179"/>
      <c r="AH801" s="179"/>
      <c r="AI801" s="179"/>
      <c r="AJ801" s="179"/>
      <c r="AK801" s="179"/>
      <c r="AL801" s="179"/>
      <c r="AM801" s="179"/>
      <c r="AN801" s="179"/>
      <c r="AO801" s="179"/>
    </row>
    <row r="802" spans="1:41" x14ac:dyDescent="0.2">
      <c r="A802" s="18"/>
      <c r="B802" s="250"/>
      <c r="C802" s="19"/>
      <c r="D802" s="427" t="str">
        <f t="shared" si="58"/>
        <v/>
      </c>
      <c r="E802" s="434">
        <v>800</v>
      </c>
      <c r="F802" s="429">
        <f>Berechnung!Y811</f>
        <v>4</v>
      </c>
      <c r="G802" s="435" t="s">
        <v>504</v>
      </c>
      <c r="H802" s="472" t="s">
        <v>464</v>
      </c>
      <c r="I802" s="475" t="s">
        <v>500</v>
      </c>
      <c r="J802" s="7">
        <f t="shared" si="55"/>
        <v>0</v>
      </c>
      <c r="K802" s="356" t="e">
        <f t="shared" si="56"/>
        <v>#N/A</v>
      </c>
      <c r="L802" s="180" t="b">
        <f t="shared" si="57"/>
        <v>1</v>
      </c>
      <c r="M802" s="433"/>
      <c r="N802" s="179"/>
      <c r="O802" s="179"/>
      <c r="P802" s="179"/>
      <c r="Q802" s="179"/>
      <c r="R802" s="179"/>
      <c r="S802" s="179"/>
      <c r="T802" s="179"/>
      <c r="U802" s="179"/>
      <c r="V802" s="179"/>
      <c r="W802" s="179"/>
      <c r="X802" s="179"/>
      <c r="Y802" s="179"/>
      <c r="Z802" s="179"/>
      <c r="AA802" s="179"/>
      <c r="AB802" s="179"/>
      <c r="AC802" s="179"/>
      <c r="AD802" s="179"/>
      <c r="AE802" s="179"/>
      <c r="AF802" s="179"/>
      <c r="AG802" s="179"/>
      <c r="AH802" s="179"/>
      <c r="AI802" s="179"/>
      <c r="AJ802" s="179"/>
      <c r="AK802" s="179"/>
      <c r="AL802" s="179"/>
      <c r="AM802" s="179"/>
      <c r="AN802" s="179"/>
      <c r="AO802" s="179"/>
    </row>
    <row r="803" spans="1:41" x14ac:dyDescent="0.2">
      <c r="A803" s="18"/>
      <c r="B803" s="250"/>
      <c r="C803" s="19"/>
      <c r="D803" s="427" t="str">
        <f t="shared" si="58"/>
        <v/>
      </c>
      <c r="E803" s="428">
        <v>801</v>
      </c>
      <c r="F803" s="429">
        <f>Berechnung!Y812</f>
        <v>2</v>
      </c>
      <c r="G803" s="435" t="s">
        <v>504</v>
      </c>
      <c r="H803" s="472" t="s">
        <v>464</v>
      </c>
      <c r="I803" s="475" t="s">
        <v>502</v>
      </c>
      <c r="J803" s="7">
        <f t="shared" si="55"/>
        <v>0</v>
      </c>
      <c r="K803" s="356" t="e">
        <f t="shared" si="56"/>
        <v>#N/A</v>
      </c>
      <c r="L803" s="180" t="b">
        <f t="shared" si="57"/>
        <v>1</v>
      </c>
      <c r="M803" s="433"/>
      <c r="N803" s="179"/>
      <c r="O803" s="179"/>
      <c r="P803" s="179"/>
      <c r="Q803" s="179"/>
      <c r="R803" s="179"/>
      <c r="S803" s="179"/>
      <c r="T803" s="179"/>
      <c r="U803" s="179"/>
      <c r="V803" s="179"/>
      <c r="W803" s="179"/>
      <c r="X803" s="179"/>
      <c r="Y803" s="179"/>
      <c r="Z803" s="179"/>
      <c r="AA803" s="179"/>
      <c r="AB803" s="179"/>
      <c r="AC803" s="179"/>
      <c r="AD803" s="179"/>
      <c r="AE803" s="179"/>
      <c r="AF803" s="179"/>
      <c r="AG803" s="179"/>
      <c r="AH803" s="179"/>
      <c r="AI803" s="179"/>
      <c r="AJ803" s="179"/>
      <c r="AK803" s="179"/>
      <c r="AL803" s="179"/>
      <c r="AM803" s="179"/>
      <c r="AN803" s="179"/>
      <c r="AO803" s="179"/>
    </row>
    <row r="804" spans="1:41" x14ac:dyDescent="0.2">
      <c r="A804" s="18"/>
      <c r="B804" s="250"/>
      <c r="C804" s="19"/>
      <c r="D804" s="427" t="str">
        <f t="shared" si="58"/>
        <v/>
      </c>
      <c r="E804" s="434">
        <v>802</v>
      </c>
      <c r="F804" s="429">
        <f>Berechnung!Y813</f>
        <v>2</v>
      </c>
      <c r="G804" s="435" t="s">
        <v>504</v>
      </c>
      <c r="H804" s="472" t="s">
        <v>464</v>
      </c>
      <c r="I804" s="477" t="s">
        <v>1020</v>
      </c>
      <c r="J804" s="7">
        <f t="shared" si="55"/>
        <v>0</v>
      </c>
      <c r="K804" s="356" t="e">
        <f t="shared" si="56"/>
        <v>#N/A</v>
      </c>
      <c r="L804" s="180" t="b">
        <f t="shared" si="57"/>
        <v>1</v>
      </c>
      <c r="M804" s="433"/>
      <c r="N804" s="179"/>
      <c r="O804" s="179"/>
      <c r="P804" s="179"/>
      <c r="Q804" s="179"/>
      <c r="R804" s="179"/>
      <c r="S804" s="179"/>
      <c r="T804" s="179"/>
      <c r="U804" s="179"/>
      <c r="V804" s="179"/>
      <c r="W804" s="179"/>
      <c r="X804" s="179"/>
      <c r="Y804" s="179"/>
      <c r="Z804" s="179"/>
      <c r="AA804" s="179"/>
      <c r="AB804" s="179"/>
      <c r="AC804" s="179"/>
      <c r="AD804" s="179"/>
      <c r="AE804" s="179"/>
      <c r="AF804" s="179"/>
      <c r="AG804" s="179"/>
      <c r="AH804" s="179"/>
      <c r="AI804" s="179"/>
      <c r="AJ804" s="179"/>
      <c r="AK804" s="179"/>
      <c r="AL804" s="179"/>
      <c r="AM804" s="179"/>
      <c r="AN804" s="179"/>
      <c r="AO804" s="179"/>
    </row>
    <row r="805" spans="1:41" x14ac:dyDescent="0.2">
      <c r="A805" s="18"/>
      <c r="B805" s="250"/>
      <c r="C805" s="19"/>
      <c r="D805" s="427" t="str">
        <f t="shared" si="58"/>
        <v/>
      </c>
      <c r="E805" s="428">
        <v>803</v>
      </c>
      <c r="F805" s="429">
        <f>Berechnung!Y814</f>
        <v>4</v>
      </c>
      <c r="G805" s="435" t="s">
        <v>504</v>
      </c>
      <c r="H805" s="472" t="s">
        <v>464</v>
      </c>
      <c r="I805" s="477" t="s">
        <v>1021</v>
      </c>
      <c r="J805" s="7">
        <f t="shared" si="55"/>
        <v>0</v>
      </c>
      <c r="K805" s="356" t="e">
        <f t="shared" si="56"/>
        <v>#N/A</v>
      </c>
      <c r="L805" s="180" t="b">
        <f t="shared" si="57"/>
        <v>1</v>
      </c>
      <c r="M805" s="433"/>
      <c r="N805" s="179"/>
      <c r="O805" s="179"/>
      <c r="P805" s="179"/>
      <c r="Q805" s="179"/>
      <c r="R805" s="179"/>
      <c r="S805" s="179"/>
      <c r="T805" s="179"/>
      <c r="U805" s="179"/>
      <c r="V805" s="179"/>
      <c r="W805" s="179"/>
      <c r="X805" s="179"/>
      <c r="Y805" s="179"/>
      <c r="Z805" s="179"/>
      <c r="AA805" s="179"/>
      <c r="AB805" s="179"/>
      <c r="AC805" s="179"/>
      <c r="AD805" s="179"/>
      <c r="AE805" s="179"/>
      <c r="AF805" s="179"/>
      <c r="AG805" s="179"/>
      <c r="AH805" s="179"/>
      <c r="AI805" s="179"/>
      <c r="AJ805" s="179"/>
      <c r="AK805" s="179"/>
      <c r="AL805" s="179"/>
      <c r="AM805" s="179"/>
      <c r="AN805" s="179"/>
      <c r="AO805" s="179"/>
    </row>
    <row r="806" spans="1:41" x14ac:dyDescent="0.2">
      <c r="A806" s="18"/>
      <c r="B806" s="250"/>
      <c r="C806" s="19"/>
      <c r="D806" s="427" t="str">
        <f t="shared" si="58"/>
        <v/>
      </c>
      <c r="E806" s="434">
        <v>804</v>
      </c>
      <c r="F806" s="429">
        <f>Berechnung!Y815</f>
        <v>8</v>
      </c>
      <c r="G806" s="435" t="s">
        <v>504</v>
      </c>
      <c r="H806" s="472" t="s">
        <v>464</v>
      </c>
      <c r="I806" s="475" t="s">
        <v>1022</v>
      </c>
      <c r="J806" s="7">
        <f t="shared" si="55"/>
        <v>0</v>
      </c>
      <c r="K806" s="356" t="e">
        <f t="shared" si="56"/>
        <v>#N/A</v>
      </c>
      <c r="L806" s="180" t="b">
        <f t="shared" si="57"/>
        <v>1</v>
      </c>
      <c r="M806" s="433"/>
      <c r="N806" s="179"/>
      <c r="O806" s="179"/>
      <c r="P806" s="179"/>
      <c r="Q806" s="179"/>
      <c r="R806" s="179"/>
      <c r="S806" s="179"/>
      <c r="T806" s="179"/>
      <c r="U806" s="179"/>
      <c r="V806" s="179"/>
      <c r="W806" s="179"/>
      <c r="X806" s="179"/>
      <c r="Y806" s="179"/>
      <c r="Z806" s="179"/>
      <c r="AA806" s="179"/>
      <c r="AB806" s="179"/>
      <c r="AC806" s="179"/>
      <c r="AD806" s="179"/>
      <c r="AE806" s="179"/>
      <c r="AF806" s="179"/>
      <c r="AG806" s="179"/>
      <c r="AH806" s="179"/>
      <c r="AI806" s="179"/>
      <c r="AJ806" s="179"/>
      <c r="AK806" s="179"/>
      <c r="AL806" s="179"/>
      <c r="AM806" s="179"/>
      <c r="AN806" s="179"/>
      <c r="AO806" s="179"/>
    </row>
    <row r="807" spans="1:41" x14ac:dyDescent="0.2">
      <c r="A807" s="18"/>
      <c r="B807" s="250"/>
      <c r="C807" s="19"/>
      <c r="D807" s="427" t="str">
        <f t="shared" si="58"/>
        <v/>
      </c>
      <c r="E807" s="428">
        <v>805</v>
      </c>
      <c r="F807" s="429">
        <f>Berechnung!Y816</f>
        <v>4</v>
      </c>
      <c r="G807" s="435" t="s">
        <v>504</v>
      </c>
      <c r="H807" s="472" t="s">
        <v>464</v>
      </c>
      <c r="I807" s="475" t="s">
        <v>1023</v>
      </c>
      <c r="J807" s="7">
        <f t="shared" si="55"/>
        <v>0</v>
      </c>
      <c r="K807" s="356" t="e">
        <f t="shared" si="56"/>
        <v>#N/A</v>
      </c>
      <c r="L807" s="180" t="b">
        <f t="shared" si="57"/>
        <v>1</v>
      </c>
      <c r="M807" s="433"/>
      <c r="N807" s="179"/>
      <c r="O807" s="179"/>
      <c r="P807" s="179"/>
      <c r="Q807" s="179"/>
      <c r="R807" s="179"/>
      <c r="S807" s="179"/>
      <c r="T807" s="179"/>
      <c r="U807" s="179"/>
      <c r="V807" s="179"/>
      <c r="W807" s="179"/>
      <c r="X807" s="179"/>
      <c r="Y807" s="179"/>
      <c r="Z807" s="179"/>
      <c r="AA807" s="179"/>
      <c r="AB807" s="179"/>
      <c r="AC807" s="179"/>
      <c r="AD807" s="179"/>
      <c r="AE807" s="179"/>
      <c r="AF807" s="179"/>
      <c r="AG807" s="179"/>
      <c r="AH807" s="179"/>
      <c r="AI807" s="179"/>
      <c r="AJ807" s="179"/>
      <c r="AK807" s="179"/>
      <c r="AL807" s="179"/>
      <c r="AM807" s="179"/>
      <c r="AN807" s="179"/>
      <c r="AO807" s="179"/>
    </row>
    <row r="808" spans="1:41" x14ac:dyDescent="0.2">
      <c r="A808" s="18"/>
      <c r="B808" s="250"/>
      <c r="C808" s="19"/>
      <c r="D808" s="427" t="str">
        <f t="shared" si="58"/>
        <v/>
      </c>
      <c r="E808" s="434">
        <v>806</v>
      </c>
      <c r="F808" s="429">
        <f>Berechnung!Y817</f>
        <v>2</v>
      </c>
      <c r="G808" s="435" t="s">
        <v>504</v>
      </c>
      <c r="H808" s="472" t="s">
        <v>464</v>
      </c>
      <c r="I808" s="475" t="s">
        <v>503</v>
      </c>
      <c r="J808" s="7">
        <f t="shared" si="55"/>
        <v>0</v>
      </c>
      <c r="K808" s="356" t="e">
        <f t="shared" si="56"/>
        <v>#N/A</v>
      </c>
      <c r="L808" s="180" t="b">
        <f t="shared" si="57"/>
        <v>1</v>
      </c>
      <c r="M808" s="433"/>
      <c r="N808" s="179"/>
      <c r="O808" s="179"/>
      <c r="P808" s="179"/>
      <c r="Q808" s="179"/>
      <c r="R808" s="179"/>
      <c r="S808" s="179"/>
      <c r="T808" s="179"/>
      <c r="U808" s="179"/>
      <c r="V808" s="179"/>
      <c r="W808" s="179"/>
      <c r="X808" s="179"/>
      <c r="Y808" s="179"/>
      <c r="Z808" s="179"/>
      <c r="AA808" s="179"/>
      <c r="AB808" s="179"/>
      <c r="AC808" s="179"/>
      <c r="AD808" s="179"/>
      <c r="AE808" s="179"/>
      <c r="AF808" s="179"/>
      <c r="AG808" s="179"/>
      <c r="AH808" s="179"/>
      <c r="AI808" s="179"/>
      <c r="AJ808" s="179"/>
      <c r="AK808" s="179"/>
      <c r="AL808" s="179"/>
      <c r="AM808" s="179"/>
      <c r="AN808" s="179"/>
      <c r="AO808" s="179"/>
    </row>
    <row r="809" spans="1:41" x14ac:dyDescent="0.2">
      <c r="A809" s="18"/>
      <c r="B809" s="250"/>
      <c r="C809" s="19"/>
      <c r="D809" s="427" t="str">
        <f t="shared" si="58"/>
        <v/>
      </c>
      <c r="E809" s="428">
        <v>807</v>
      </c>
      <c r="F809" s="429">
        <f>Berechnung!Y818</f>
        <v>4</v>
      </c>
      <c r="G809" s="435" t="s">
        <v>504</v>
      </c>
      <c r="H809" s="472" t="s">
        <v>464</v>
      </c>
      <c r="I809" s="475" t="s">
        <v>1029</v>
      </c>
      <c r="J809" s="7">
        <f t="shared" si="55"/>
        <v>0</v>
      </c>
      <c r="K809" s="356" t="e">
        <f t="shared" si="56"/>
        <v>#N/A</v>
      </c>
      <c r="L809" s="180" t="b">
        <f t="shared" si="57"/>
        <v>1</v>
      </c>
      <c r="M809" s="433"/>
      <c r="N809" s="179"/>
      <c r="O809" s="179"/>
      <c r="P809" s="179"/>
      <c r="Q809" s="179"/>
      <c r="R809" s="179"/>
      <c r="S809" s="179"/>
      <c r="T809" s="179"/>
      <c r="U809" s="179"/>
      <c r="V809" s="179"/>
      <c r="W809" s="179"/>
      <c r="X809" s="179"/>
      <c r="Y809" s="179"/>
      <c r="Z809" s="179"/>
      <c r="AA809" s="179"/>
      <c r="AB809" s="179"/>
      <c r="AC809" s="179"/>
      <c r="AD809" s="179"/>
      <c r="AE809" s="179"/>
      <c r="AF809" s="179"/>
      <c r="AG809" s="179"/>
      <c r="AH809" s="179"/>
      <c r="AI809" s="179"/>
      <c r="AJ809" s="179"/>
      <c r="AK809" s="179"/>
      <c r="AL809" s="179"/>
      <c r="AM809" s="179"/>
      <c r="AN809" s="179"/>
      <c r="AO809" s="179"/>
    </row>
    <row r="810" spans="1:41" x14ac:dyDescent="0.2">
      <c r="A810" s="18"/>
      <c r="B810" s="250"/>
      <c r="C810" s="19"/>
      <c r="D810" s="427" t="str">
        <f t="shared" si="58"/>
        <v/>
      </c>
      <c r="E810" s="434">
        <v>808</v>
      </c>
      <c r="F810" s="429">
        <f>Berechnung!Y819</f>
        <v>4</v>
      </c>
      <c r="G810" s="435" t="s">
        <v>1069</v>
      </c>
      <c r="H810" s="472" t="s">
        <v>464</v>
      </c>
      <c r="I810" s="475" t="s">
        <v>1030</v>
      </c>
      <c r="J810" s="7">
        <f t="shared" si="55"/>
        <v>0</v>
      </c>
      <c r="K810" s="356" t="e">
        <f t="shared" si="56"/>
        <v>#N/A</v>
      </c>
      <c r="L810" s="180" t="b">
        <f t="shared" si="57"/>
        <v>1</v>
      </c>
      <c r="M810" s="433"/>
      <c r="N810" s="179"/>
      <c r="O810" s="179"/>
      <c r="P810" s="179"/>
      <c r="Q810" s="179"/>
      <c r="R810" s="179"/>
      <c r="S810" s="179"/>
      <c r="T810" s="179"/>
      <c r="U810" s="179"/>
      <c r="V810" s="179"/>
      <c r="W810" s="179"/>
      <c r="X810" s="179"/>
      <c r="Y810" s="179"/>
      <c r="Z810" s="179"/>
      <c r="AA810" s="179"/>
      <c r="AB810" s="179"/>
      <c r="AC810" s="179"/>
      <c r="AD810" s="179"/>
      <c r="AE810" s="179"/>
      <c r="AF810" s="179"/>
      <c r="AG810" s="179"/>
      <c r="AH810" s="179"/>
      <c r="AI810" s="179"/>
      <c r="AJ810" s="179"/>
      <c r="AK810" s="179"/>
      <c r="AL810" s="179"/>
      <c r="AM810" s="179"/>
      <c r="AN810" s="179"/>
      <c r="AO810" s="179"/>
    </row>
    <row r="811" spans="1:41" x14ac:dyDescent="0.2">
      <c r="A811" s="18"/>
      <c r="B811" s="250"/>
      <c r="C811" s="19"/>
      <c r="D811" s="427" t="str">
        <f t="shared" si="58"/>
        <v/>
      </c>
      <c r="E811" s="428">
        <v>809</v>
      </c>
      <c r="F811" s="429">
        <f>Berechnung!Y820</f>
        <v>4</v>
      </c>
      <c r="G811" s="435" t="s">
        <v>507</v>
      </c>
      <c r="H811" s="472" t="s">
        <v>464</v>
      </c>
      <c r="I811" s="475" t="s">
        <v>1031</v>
      </c>
      <c r="J811" s="7">
        <f t="shared" si="55"/>
        <v>0</v>
      </c>
      <c r="K811" s="356" t="e">
        <f t="shared" si="56"/>
        <v>#N/A</v>
      </c>
      <c r="L811" s="180" t="b">
        <f t="shared" si="57"/>
        <v>1</v>
      </c>
      <c r="M811" s="433"/>
      <c r="N811" s="179"/>
      <c r="O811" s="179"/>
      <c r="P811" s="179"/>
      <c r="Q811" s="179"/>
      <c r="R811" s="179"/>
      <c r="S811" s="179"/>
      <c r="T811" s="179"/>
      <c r="U811" s="179"/>
      <c r="V811" s="179"/>
      <c r="W811" s="179"/>
      <c r="X811" s="179"/>
      <c r="Y811" s="179"/>
      <c r="Z811" s="179"/>
      <c r="AA811" s="179"/>
      <c r="AB811" s="179"/>
      <c r="AC811" s="179"/>
      <c r="AD811" s="179"/>
      <c r="AE811" s="179"/>
      <c r="AF811" s="179"/>
      <c r="AG811" s="179"/>
      <c r="AH811" s="179"/>
      <c r="AI811" s="179"/>
      <c r="AJ811" s="179"/>
      <c r="AK811" s="179"/>
      <c r="AL811" s="179"/>
      <c r="AM811" s="179"/>
      <c r="AN811" s="179"/>
      <c r="AO811" s="179"/>
    </row>
    <row r="812" spans="1:41" x14ac:dyDescent="0.2">
      <c r="A812" s="18"/>
      <c r="B812" s="250"/>
      <c r="C812" s="19"/>
      <c r="D812" s="427" t="str">
        <f t="shared" si="58"/>
        <v/>
      </c>
      <c r="E812" s="434">
        <v>810</v>
      </c>
      <c r="F812" s="429">
        <f>Berechnung!Y821</f>
        <v>4</v>
      </c>
      <c r="G812" s="435" t="s">
        <v>507</v>
      </c>
      <c r="H812" s="472" t="s">
        <v>464</v>
      </c>
      <c r="I812" s="475" t="s">
        <v>1032</v>
      </c>
      <c r="J812" s="7">
        <f t="shared" si="55"/>
        <v>0</v>
      </c>
      <c r="K812" s="356" t="e">
        <f t="shared" si="56"/>
        <v>#N/A</v>
      </c>
      <c r="L812" s="180" t="b">
        <f t="shared" si="57"/>
        <v>1</v>
      </c>
      <c r="M812" s="433"/>
      <c r="N812" s="179"/>
      <c r="O812" s="179"/>
      <c r="P812" s="179"/>
      <c r="Q812" s="179"/>
      <c r="R812" s="179"/>
      <c r="S812" s="179"/>
      <c r="T812" s="179"/>
      <c r="U812" s="179"/>
      <c r="V812" s="179"/>
      <c r="W812" s="179"/>
      <c r="X812" s="179"/>
      <c r="Y812" s="179"/>
      <c r="Z812" s="179"/>
      <c r="AA812" s="179"/>
      <c r="AB812" s="179"/>
      <c r="AC812" s="179"/>
      <c r="AD812" s="179"/>
      <c r="AE812" s="179"/>
      <c r="AF812" s="179"/>
      <c r="AG812" s="179"/>
      <c r="AH812" s="179"/>
      <c r="AI812" s="179"/>
      <c r="AJ812" s="179"/>
      <c r="AK812" s="179"/>
      <c r="AL812" s="179"/>
      <c r="AM812" s="179"/>
      <c r="AN812" s="179"/>
      <c r="AO812" s="179"/>
    </row>
    <row r="813" spans="1:41" x14ac:dyDescent="0.2">
      <c r="A813" s="18"/>
      <c r="B813" s="250"/>
      <c r="C813" s="19"/>
      <c r="D813" s="427" t="str">
        <f t="shared" si="58"/>
        <v/>
      </c>
      <c r="E813" s="428">
        <v>811</v>
      </c>
      <c r="F813" s="429">
        <f>Berechnung!Y822</f>
        <v>8</v>
      </c>
      <c r="G813" s="435" t="s">
        <v>507</v>
      </c>
      <c r="H813" s="472" t="s">
        <v>464</v>
      </c>
      <c r="I813" s="477" t="s">
        <v>1051</v>
      </c>
      <c r="J813" s="7">
        <f t="shared" si="55"/>
        <v>0</v>
      </c>
      <c r="K813" s="356" t="e">
        <f t="shared" si="56"/>
        <v>#N/A</v>
      </c>
      <c r="L813" s="180" t="b">
        <f t="shared" si="57"/>
        <v>1</v>
      </c>
      <c r="M813" s="433"/>
      <c r="N813" s="179"/>
      <c r="O813" s="179"/>
      <c r="P813" s="179"/>
      <c r="Q813" s="179"/>
      <c r="R813" s="179"/>
      <c r="S813" s="179"/>
      <c r="T813" s="179"/>
      <c r="U813" s="179"/>
      <c r="V813" s="179"/>
      <c r="W813" s="179"/>
      <c r="X813" s="179"/>
      <c r="Y813" s="179"/>
      <c r="Z813" s="179"/>
      <c r="AA813" s="179"/>
      <c r="AB813" s="179"/>
      <c r="AC813" s="179"/>
      <c r="AD813" s="179"/>
      <c r="AE813" s="179"/>
      <c r="AF813" s="179"/>
      <c r="AG813" s="179"/>
      <c r="AH813" s="179"/>
      <c r="AI813" s="179"/>
      <c r="AJ813" s="179"/>
      <c r="AK813" s="179"/>
      <c r="AL813" s="179"/>
      <c r="AM813" s="179"/>
      <c r="AN813" s="179"/>
      <c r="AO813" s="179"/>
    </row>
    <row r="814" spans="1:41" x14ac:dyDescent="0.2">
      <c r="A814" s="18"/>
      <c r="B814" s="250"/>
      <c r="C814" s="19"/>
      <c r="D814" s="427" t="str">
        <f t="shared" si="58"/>
        <v/>
      </c>
      <c r="E814" s="434">
        <v>812</v>
      </c>
      <c r="F814" s="429">
        <f>Berechnung!Y823</f>
        <v>8</v>
      </c>
      <c r="G814" s="435" t="s">
        <v>509</v>
      </c>
      <c r="H814" s="472" t="s">
        <v>464</v>
      </c>
      <c r="I814" s="475" t="s">
        <v>1061</v>
      </c>
      <c r="J814" s="7">
        <f t="shared" si="55"/>
        <v>0</v>
      </c>
      <c r="K814" s="356" t="e">
        <f t="shared" si="56"/>
        <v>#N/A</v>
      </c>
      <c r="L814" s="180" t="b">
        <f t="shared" si="57"/>
        <v>1</v>
      </c>
      <c r="M814" s="433"/>
      <c r="N814" s="179"/>
      <c r="O814" s="179"/>
      <c r="P814" s="179"/>
      <c r="Q814" s="179"/>
      <c r="R814" s="179"/>
      <c r="S814" s="179"/>
      <c r="T814" s="179"/>
      <c r="U814" s="179"/>
      <c r="V814" s="179"/>
      <c r="W814" s="179"/>
      <c r="X814" s="179"/>
      <c r="Y814" s="179"/>
      <c r="Z814" s="179"/>
      <c r="AA814" s="179"/>
      <c r="AB814" s="179"/>
      <c r="AC814" s="179"/>
      <c r="AD814" s="179"/>
      <c r="AE814" s="179"/>
      <c r="AF814" s="179"/>
      <c r="AG814" s="179"/>
      <c r="AH814" s="179"/>
      <c r="AI814" s="179"/>
      <c r="AJ814" s="179"/>
      <c r="AK814" s="179"/>
      <c r="AL814" s="179"/>
      <c r="AM814" s="179"/>
      <c r="AN814" s="179"/>
      <c r="AO814" s="179"/>
    </row>
    <row r="815" spans="1:41" x14ac:dyDescent="0.2">
      <c r="A815" s="18"/>
      <c r="B815" s="250"/>
      <c r="C815" s="19"/>
      <c r="D815" s="427" t="str">
        <f t="shared" si="58"/>
        <v/>
      </c>
      <c r="E815" s="428">
        <v>813</v>
      </c>
      <c r="F815" s="429">
        <f>Berechnung!Y824</f>
        <v>8</v>
      </c>
      <c r="G815" s="435" t="s">
        <v>1053</v>
      </c>
      <c r="H815" s="472" t="s">
        <v>464</v>
      </c>
      <c r="I815" s="475" t="s">
        <v>1715</v>
      </c>
      <c r="J815" s="7">
        <f t="shared" si="55"/>
        <v>0</v>
      </c>
      <c r="K815" s="356" t="e">
        <f t="shared" si="56"/>
        <v>#N/A</v>
      </c>
      <c r="L815" s="180" t="b">
        <f t="shared" si="57"/>
        <v>1</v>
      </c>
      <c r="M815" s="433"/>
      <c r="N815" s="179"/>
      <c r="O815" s="179"/>
      <c r="P815" s="179"/>
      <c r="Q815" s="179"/>
      <c r="R815" s="179"/>
      <c r="S815" s="179"/>
      <c r="T815" s="179"/>
      <c r="U815" s="179"/>
      <c r="V815" s="179"/>
      <c r="W815" s="179"/>
      <c r="X815" s="179"/>
      <c r="Y815" s="179"/>
      <c r="Z815" s="179"/>
      <c r="AA815" s="179"/>
      <c r="AB815" s="179"/>
      <c r="AC815" s="179"/>
      <c r="AD815" s="179"/>
      <c r="AE815" s="179"/>
      <c r="AF815" s="179"/>
      <c r="AG815" s="179"/>
      <c r="AH815" s="179"/>
      <c r="AI815" s="179"/>
      <c r="AJ815" s="179"/>
      <c r="AK815" s="179"/>
      <c r="AL815" s="179"/>
      <c r="AM815" s="179"/>
      <c r="AN815" s="179"/>
      <c r="AO815" s="179"/>
    </row>
    <row r="816" spans="1:41" x14ac:dyDescent="0.2">
      <c r="A816" s="18"/>
      <c r="B816" s="250"/>
      <c r="C816" s="19"/>
      <c r="D816" s="427" t="str">
        <f t="shared" si="58"/>
        <v/>
      </c>
      <c r="E816" s="434">
        <v>814</v>
      </c>
      <c r="F816" s="429">
        <f>Berechnung!Y825</f>
        <v>8</v>
      </c>
      <c r="G816" s="435" t="s">
        <v>1053</v>
      </c>
      <c r="H816" s="472" t="s">
        <v>464</v>
      </c>
      <c r="I816" s="477" t="s">
        <v>1599</v>
      </c>
      <c r="J816" s="7">
        <f t="shared" si="55"/>
        <v>0</v>
      </c>
      <c r="K816" s="356" t="e">
        <f t="shared" si="56"/>
        <v>#N/A</v>
      </c>
      <c r="L816" s="180" t="b">
        <f t="shared" si="57"/>
        <v>1</v>
      </c>
      <c r="M816" s="433"/>
      <c r="N816" s="179"/>
      <c r="O816" s="179"/>
      <c r="P816" s="179"/>
      <c r="Q816" s="179"/>
      <c r="R816" s="179"/>
      <c r="S816" s="179"/>
      <c r="T816" s="179"/>
      <c r="U816" s="179"/>
      <c r="V816" s="179"/>
      <c r="W816" s="179"/>
      <c r="X816" s="179"/>
      <c r="Y816" s="179"/>
      <c r="Z816" s="179"/>
      <c r="AA816" s="179"/>
      <c r="AB816" s="179"/>
      <c r="AC816" s="179"/>
      <c r="AD816" s="179"/>
      <c r="AE816" s="179"/>
      <c r="AF816" s="179"/>
      <c r="AG816" s="179"/>
      <c r="AH816" s="179"/>
      <c r="AI816" s="179"/>
      <c r="AJ816" s="179"/>
      <c r="AK816" s="179"/>
      <c r="AL816" s="179"/>
      <c r="AM816" s="179"/>
      <c r="AN816" s="179"/>
      <c r="AO816" s="179"/>
    </row>
    <row r="817" spans="1:41" x14ac:dyDescent="0.2">
      <c r="A817" s="18"/>
      <c r="B817" s="250"/>
      <c r="C817" s="19"/>
      <c r="D817" s="427" t="str">
        <f t="shared" si="58"/>
        <v/>
      </c>
      <c r="E817" s="428">
        <v>815</v>
      </c>
      <c r="F817" s="429">
        <f>Berechnung!Y826</f>
        <v>1</v>
      </c>
      <c r="G817" s="435" t="s">
        <v>512</v>
      </c>
      <c r="H817" s="478" t="s">
        <v>1073</v>
      </c>
      <c r="I817" s="475" t="s">
        <v>505</v>
      </c>
      <c r="J817" s="7">
        <f t="shared" si="55"/>
        <v>0</v>
      </c>
      <c r="K817" s="356" t="e">
        <f t="shared" si="56"/>
        <v>#N/A</v>
      </c>
      <c r="L817" s="180" t="b">
        <f t="shared" si="57"/>
        <v>1</v>
      </c>
      <c r="M817" s="433"/>
      <c r="N817" s="179"/>
      <c r="O817" s="179"/>
      <c r="P817" s="179"/>
      <c r="Q817" s="179"/>
      <c r="R817" s="179"/>
      <c r="S817" s="179"/>
      <c r="T817" s="179"/>
      <c r="U817" s="179"/>
      <c r="V817" s="179"/>
      <c r="W817" s="179"/>
      <c r="X817" s="179"/>
      <c r="Y817" s="179"/>
      <c r="Z817" s="179"/>
      <c r="AA817" s="179"/>
      <c r="AB817" s="179"/>
      <c r="AC817" s="179"/>
      <c r="AD817" s="179"/>
      <c r="AE817" s="179"/>
      <c r="AF817" s="179"/>
      <c r="AG817" s="179"/>
      <c r="AH817" s="179"/>
      <c r="AI817" s="179"/>
      <c r="AJ817" s="179"/>
      <c r="AK817" s="179"/>
      <c r="AL817" s="179"/>
      <c r="AM817" s="179"/>
      <c r="AN817" s="179"/>
      <c r="AO817" s="179"/>
    </row>
    <row r="818" spans="1:41" x14ac:dyDescent="0.2">
      <c r="A818" s="18"/>
      <c r="B818" s="250"/>
      <c r="C818" s="19"/>
      <c r="D818" s="427" t="str">
        <f t="shared" si="58"/>
        <v/>
      </c>
      <c r="E818" s="434">
        <v>816</v>
      </c>
      <c r="F818" s="429">
        <f>Berechnung!Y827</f>
        <v>4</v>
      </c>
      <c r="G818" s="435" t="s">
        <v>512</v>
      </c>
      <c r="H818" s="478" t="s">
        <v>1073</v>
      </c>
      <c r="I818" s="477" t="s">
        <v>1068</v>
      </c>
      <c r="J818" s="7">
        <f t="shared" si="55"/>
        <v>0</v>
      </c>
      <c r="K818" s="356" t="e">
        <f t="shared" si="56"/>
        <v>#N/A</v>
      </c>
      <c r="L818" s="180" t="b">
        <f t="shared" si="57"/>
        <v>1</v>
      </c>
      <c r="M818" s="433"/>
      <c r="N818" s="179"/>
      <c r="O818" s="179"/>
      <c r="P818" s="179"/>
      <c r="Q818" s="179"/>
      <c r="R818" s="179"/>
      <c r="S818" s="179"/>
      <c r="T818" s="179"/>
      <c r="U818" s="179"/>
      <c r="V818" s="179"/>
      <c r="W818" s="179"/>
      <c r="X818" s="179"/>
      <c r="Y818" s="179"/>
      <c r="Z818" s="179"/>
      <c r="AA818" s="179"/>
      <c r="AB818" s="179"/>
      <c r="AC818" s="179"/>
      <c r="AD818" s="179"/>
      <c r="AE818" s="179"/>
      <c r="AF818" s="179"/>
      <c r="AG818" s="179"/>
      <c r="AH818" s="179"/>
      <c r="AI818" s="179"/>
      <c r="AJ818" s="179"/>
      <c r="AK818" s="179"/>
      <c r="AL818" s="179"/>
      <c r="AM818" s="179"/>
      <c r="AN818" s="179"/>
      <c r="AO818" s="179"/>
    </row>
    <row r="819" spans="1:41" x14ac:dyDescent="0.2">
      <c r="A819" s="18"/>
      <c r="B819" s="250"/>
      <c r="C819" s="19"/>
      <c r="D819" s="427" t="str">
        <f t="shared" si="58"/>
        <v/>
      </c>
      <c r="E819" s="428">
        <v>817</v>
      </c>
      <c r="F819" s="429">
        <f>Berechnung!Y828</f>
        <v>2</v>
      </c>
      <c r="G819" s="435" t="s">
        <v>514</v>
      </c>
      <c r="H819" s="478" t="s">
        <v>1073</v>
      </c>
      <c r="I819" s="475" t="s">
        <v>506</v>
      </c>
      <c r="J819" s="7">
        <f t="shared" si="55"/>
        <v>0</v>
      </c>
      <c r="K819" s="356" t="e">
        <f t="shared" si="56"/>
        <v>#N/A</v>
      </c>
      <c r="L819" s="180" t="b">
        <f t="shared" si="57"/>
        <v>1</v>
      </c>
      <c r="M819" s="433"/>
      <c r="N819" s="179"/>
      <c r="O819" s="179"/>
      <c r="P819" s="179"/>
      <c r="Q819" s="179"/>
      <c r="R819" s="179"/>
      <c r="S819" s="179"/>
      <c r="T819" s="179"/>
      <c r="U819" s="179"/>
      <c r="V819" s="179"/>
      <c r="W819" s="179"/>
      <c r="X819" s="179"/>
      <c r="Y819" s="179"/>
      <c r="Z819" s="179"/>
      <c r="AA819" s="179"/>
      <c r="AB819" s="179"/>
      <c r="AC819" s="179"/>
      <c r="AD819" s="179"/>
      <c r="AE819" s="179"/>
      <c r="AF819" s="179"/>
      <c r="AG819" s="179"/>
      <c r="AH819" s="179"/>
      <c r="AI819" s="179"/>
      <c r="AJ819" s="179"/>
      <c r="AK819" s="179"/>
      <c r="AL819" s="179"/>
      <c r="AM819" s="179"/>
      <c r="AN819" s="179"/>
      <c r="AO819" s="179"/>
    </row>
    <row r="820" spans="1:41" x14ac:dyDescent="0.2">
      <c r="A820" s="18"/>
      <c r="B820" s="250"/>
      <c r="C820" s="19"/>
      <c r="D820" s="427" t="str">
        <f t="shared" si="58"/>
        <v/>
      </c>
      <c r="E820" s="434">
        <v>818</v>
      </c>
      <c r="F820" s="429">
        <f>Berechnung!Y829</f>
        <v>4</v>
      </c>
      <c r="G820" s="435" t="s">
        <v>514</v>
      </c>
      <c r="H820" s="478" t="s">
        <v>1073</v>
      </c>
      <c r="I820" s="475" t="s">
        <v>1049</v>
      </c>
      <c r="J820" s="7">
        <f t="shared" si="55"/>
        <v>0</v>
      </c>
      <c r="K820" s="356" t="e">
        <f t="shared" si="56"/>
        <v>#N/A</v>
      </c>
      <c r="L820" s="180" t="b">
        <f t="shared" si="57"/>
        <v>1</v>
      </c>
      <c r="M820" s="433"/>
      <c r="N820" s="179"/>
      <c r="O820" s="179"/>
      <c r="P820" s="179"/>
      <c r="Q820" s="179"/>
      <c r="R820" s="179"/>
      <c r="S820" s="179"/>
      <c r="T820" s="179"/>
      <c r="U820" s="179"/>
      <c r="V820" s="179"/>
      <c r="W820" s="179"/>
      <c r="X820" s="179"/>
      <c r="Y820" s="179"/>
      <c r="Z820" s="179"/>
      <c r="AA820" s="179"/>
      <c r="AB820" s="179"/>
      <c r="AC820" s="179"/>
      <c r="AD820" s="179"/>
      <c r="AE820" s="179"/>
      <c r="AF820" s="179"/>
      <c r="AG820" s="179"/>
      <c r="AH820" s="179"/>
      <c r="AI820" s="179"/>
      <c r="AJ820" s="179"/>
      <c r="AK820" s="179"/>
      <c r="AL820" s="179"/>
      <c r="AM820" s="179"/>
      <c r="AN820" s="179"/>
      <c r="AO820" s="179"/>
    </row>
    <row r="821" spans="1:41" x14ac:dyDescent="0.2">
      <c r="A821" s="18"/>
      <c r="B821" s="250"/>
      <c r="C821" s="19"/>
      <c r="D821" s="427" t="str">
        <f t="shared" si="58"/>
        <v/>
      </c>
      <c r="E821" s="428">
        <v>819</v>
      </c>
      <c r="F821" s="429">
        <f>Berechnung!Y830</f>
        <v>2</v>
      </c>
      <c r="G821" s="435" t="s">
        <v>514</v>
      </c>
      <c r="H821" s="478" t="s">
        <v>1073</v>
      </c>
      <c r="I821" s="475" t="s">
        <v>1070</v>
      </c>
      <c r="J821" s="7">
        <f t="shared" si="55"/>
        <v>0</v>
      </c>
      <c r="K821" s="356" t="e">
        <f t="shared" si="56"/>
        <v>#N/A</v>
      </c>
      <c r="L821" s="180" t="b">
        <f t="shared" si="57"/>
        <v>1</v>
      </c>
      <c r="M821" s="433"/>
      <c r="N821" s="179"/>
      <c r="O821" s="179"/>
      <c r="P821" s="179"/>
      <c r="Q821" s="179"/>
      <c r="R821" s="179"/>
      <c r="S821" s="179"/>
      <c r="T821" s="179"/>
      <c r="U821" s="179"/>
      <c r="V821" s="179"/>
      <c r="W821" s="179"/>
      <c r="X821" s="179"/>
      <c r="Y821" s="179"/>
      <c r="Z821" s="179"/>
      <c r="AA821" s="179"/>
      <c r="AB821" s="179"/>
      <c r="AC821" s="179"/>
      <c r="AD821" s="179"/>
      <c r="AE821" s="179"/>
      <c r="AF821" s="179"/>
      <c r="AG821" s="179"/>
      <c r="AH821" s="179"/>
      <c r="AI821" s="179"/>
      <c r="AJ821" s="179"/>
      <c r="AK821" s="179"/>
      <c r="AL821" s="179"/>
      <c r="AM821" s="179"/>
      <c r="AN821" s="179"/>
      <c r="AO821" s="179"/>
    </row>
    <row r="822" spans="1:41" x14ac:dyDescent="0.2">
      <c r="A822" s="18"/>
      <c r="B822" s="250"/>
      <c r="C822" s="19"/>
      <c r="D822" s="427" t="str">
        <f t="shared" si="58"/>
        <v/>
      </c>
      <c r="E822" s="434">
        <v>820</v>
      </c>
      <c r="F822" s="429">
        <f>Berechnung!Y831</f>
        <v>2</v>
      </c>
      <c r="G822" s="435" t="s">
        <v>514</v>
      </c>
      <c r="H822" s="478" t="s">
        <v>1073</v>
      </c>
      <c r="I822" s="475" t="s">
        <v>508</v>
      </c>
      <c r="J822" s="7">
        <f t="shared" si="55"/>
        <v>0</v>
      </c>
      <c r="K822" s="356" t="e">
        <f t="shared" si="56"/>
        <v>#N/A</v>
      </c>
      <c r="L822" s="180" t="b">
        <f t="shared" si="57"/>
        <v>1</v>
      </c>
      <c r="M822" s="433"/>
      <c r="N822" s="179"/>
      <c r="O822" s="179"/>
      <c r="P822" s="179"/>
      <c r="Q822" s="179"/>
      <c r="R822" s="179"/>
      <c r="S822" s="179"/>
      <c r="T822" s="179"/>
      <c r="U822" s="179"/>
      <c r="V822" s="179"/>
      <c r="W822" s="179"/>
      <c r="X822" s="179"/>
      <c r="Y822" s="179"/>
      <c r="Z822" s="179"/>
      <c r="AA822" s="179"/>
      <c r="AB822" s="179"/>
      <c r="AC822" s="179"/>
      <c r="AD822" s="179"/>
      <c r="AE822" s="179"/>
      <c r="AF822" s="179"/>
      <c r="AG822" s="179"/>
      <c r="AH822" s="179"/>
      <c r="AI822" s="179"/>
      <c r="AJ822" s="179"/>
      <c r="AK822" s="179"/>
      <c r="AL822" s="179"/>
      <c r="AM822" s="179"/>
      <c r="AN822" s="179"/>
      <c r="AO822" s="179"/>
    </row>
    <row r="823" spans="1:41" x14ac:dyDescent="0.2">
      <c r="A823" s="18"/>
      <c r="B823" s="250"/>
      <c r="C823" s="19"/>
      <c r="D823" s="427" t="str">
        <f t="shared" si="58"/>
        <v/>
      </c>
      <c r="E823" s="428">
        <v>821</v>
      </c>
      <c r="F823" s="429">
        <f>Berechnung!Y832</f>
        <v>2</v>
      </c>
      <c r="G823" s="435" t="s">
        <v>514</v>
      </c>
      <c r="H823" s="478" t="s">
        <v>1073</v>
      </c>
      <c r="I823" s="475" t="s">
        <v>1052</v>
      </c>
      <c r="J823" s="7">
        <f t="shared" si="55"/>
        <v>0</v>
      </c>
      <c r="K823" s="356" t="e">
        <f t="shared" si="56"/>
        <v>#N/A</v>
      </c>
      <c r="L823" s="180" t="b">
        <f t="shared" si="57"/>
        <v>1</v>
      </c>
      <c r="M823" s="433"/>
      <c r="N823" s="179"/>
      <c r="O823" s="179"/>
      <c r="P823" s="179"/>
      <c r="Q823" s="179"/>
      <c r="R823" s="179"/>
      <c r="S823" s="179"/>
      <c r="T823" s="179"/>
      <c r="U823" s="179"/>
      <c r="V823" s="179"/>
      <c r="W823" s="179"/>
      <c r="X823" s="179"/>
      <c r="Y823" s="179"/>
      <c r="Z823" s="179"/>
      <c r="AA823" s="179"/>
      <c r="AB823" s="179"/>
      <c r="AC823" s="179"/>
      <c r="AD823" s="179"/>
      <c r="AE823" s="179"/>
      <c r="AF823" s="179"/>
      <c r="AG823" s="179"/>
      <c r="AH823" s="179"/>
      <c r="AI823" s="179"/>
      <c r="AJ823" s="179"/>
      <c r="AK823" s="179"/>
      <c r="AL823" s="179"/>
      <c r="AM823" s="179"/>
      <c r="AN823" s="179"/>
      <c r="AO823" s="179"/>
    </row>
    <row r="824" spans="1:41" x14ac:dyDescent="0.2">
      <c r="A824" s="18"/>
      <c r="B824" s="250"/>
      <c r="C824" s="19"/>
      <c r="D824" s="427" t="str">
        <f t="shared" si="58"/>
        <v/>
      </c>
      <c r="E824" s="434">
        <v>822</v>
      </c>
      <c r="F824" s="429">
        <f>Berechnung!Y833</f>
        <v>2</v>
      </c>
      <c r="G824" s="435" t="s">
        <v>514</v>
      </c>
      <c r="H824" s="478" t="s">
        <v>1073</v>
      </c>
      <c r="I824" s="475" t="s">
        <v>1066</v>
      </c>
      <c r="J824" s="7">
        <f t="shared" si="55"/>
        <v>0</v>
      </c>
      <c r="K824" s="356" t="e">
        <f t="shared" si="56"/>
        <v>#N/A</v>
      </c>
      <c r="L824" s="180" t="b">
        <f t="shared" si="57"/>
        <v>1</v>
      </c>
      <c r="M824" s="433"/>
      <c r="N824" s="179"/>
      <c r="O824" s="179"/>
      <c r="P824" s="179"/>
      <c r="Q824" s="179"/>
      <c r="R824" s="179"/>
      <c r="S824" s="179"/>
      <c r="T824" s="179"/>
      <c r="U824" s="179"/>
      <c r="V824" s="179"/>
      <c r="W824" s="179"/>
      <c r="X824" s="179"/>
      <c r="Y824" s="179"/>
      <c r="Z824" s="179"/>
      <c r="AA824" s="179"/>
      <c r="AB824" s="179"/>
      <c r="AC824" s="179"/>
      <c r="AD824" s="179"/>
      <c r="AE824" s="179"/>
      <c r="AF824" s="179"/>
      <c r="AG824" s="179"/>
      <c r="AH824" s="179"/>
      <c r="AI824" s="179"/>
      <c r="AJ824" s="179"/>
      <c r="AK824" s="179"/>
      <c r="AL824" s="179"/>
      <c r="AM824" s="179"/>
      <c r="AN824" s="179"/>
      <c r="AO824" s="179"/>
    </row>
    <row r="825" spans="1:41" x14ac:dyDescent="0.2">
      <c r="A825" s="18"/>
      <c r="B825" s="250"/>
      <c r="C825" s="19"/>
      <c r="D825" s="427" t="str">
        <f t="shared" si="58"/>
        <v/>
      </c>
      <c r="E825" s="428">
        <v>823</v>
      </c>
      <c r="F825" s="429">
        <f>Berechnung!Y834</f>
        <v>2</v>
      </c>
      <c r="G825" s="435" t="s">
        <v>517</v>
      </c>
      <c r="H825" s="478" t="s">
        <v>1073</v>
      </c>
      <c r="I825" s="479" t="s">
        <v>510</v>
      </c>
      <c r="J825" s="7">
        <f t="shared" si="55"/>
        <v>0</v>
      </c>
      <c r="K825" s="356" t="e">
        <f t="shared" si="56"/>
        <v>#N/A</v>
      </c>
      <c r="L825" s="180" t="b">
        <f t="shared" si="57"/>
        <v>1</v>
      </c>
      <c r="M825" s="433"/>
      <c r="N825" s="179"/>
      <c r="O825" s="179"/>
      <c r="P825" s="179"/>
      <c r="Q825" s="179"/>
      <c r="R825" s="179"/>
      <c r="S825" s="179"/>
      <c r="T825" s="179"/>
      <c r="U825" s="179"/>
      <c r="V825" s="179"/>
      <c r="W825" s="179"/>
      <c r="X825" s="179"/>
      <c r="Y825" s="179"/>
      <c r="Z825" s="179"/>
      <c r="AA825" s="179"/>
      <c r="AB825" s="179"/>
      <c r="AC825" s="179"/>
      <c r="AD825" s="179"/>
      <c r="AE825" s="179"/>
      <c r="AF825" s="179"/>
      <c r="AG825" s="179"/>
      <c r="AH825" s="179"/>
      <c r="AI825" s="179"/>
      <c r="AJ825" s="179"/>
      <c r="AK825" s="179"/>
      <c r="AL825" s="179"/>
      <c r="AM825" s="179"/>
      <c r="AN825" s="179"/>
      <c r="AO825" s="179"/>
    </row>
    <row r="826" spans="1:41" x14ac:dyDescent="0.2">
      <c r="A826" s="18"/>
      <c r="B826" s="250"/>
      <c r="C826" s="19"/>
      <c r="D826" s="427" t="str">
        <f t="shared" si="58"/>
        <v/>
      </c>
      <c r="E826" s="434">
        <v>824</v>
      </c>
      <c r="F826" s="429">
        <f>Berechnung!Y835</f>
        <v>1</v>
      </c>
      <c r="G826" s="435" t="s">
        <v>517</v>
      </c>
      <c r="H826" s="478" t="s">
        <v>1073</v>
      </c>
      <c r="I826" s="480" t="s">
        <v>1074</v>
      </c>
      <c r="J826" s="7">
        <f t="shared" si="55"/>
        <v>0</v>
      </c>
      <c r="K826" s="356" t="e">
        <f t="shared" si="56"/>
        <v>#N/A</v>
      </c>
      <c r="L826" s="180" t="b">
        <f t="shared" si="57"/>
        <v>1</v>
      </c>
      <c r="M826" s="433"/>
      <c r="N826" s="179"/>
      <c r="O826" s="179"/>
      <c r="P826" s="179"/>
      <c r="Q826" s="179"/>
      <c r="R826" s="179"/>
      <c r="S826" s="179"/>
      <c r="T826" s="179"/>
      <c r="U826" s="179"/>
      <c r="V826" s="179"/>
      <c r="W826" s="179"/>
      <c r="X826" s="179"/>
      <c r="Y826" s="179"/>
      <c r="Z826" s="179"/>
      <c r="AA826" s="179"/>
      <c r="AB826" s="179"/>
      <c r="AC826" s="179"/>
      <c r="AD826" s="179"/>
      <c r="AE826" s="179"/>
      <c r="AF826" s="179"/>
      <c r="AG826" s="179"/>
      <c r="AH826" s="179"/>
      <c r="AI826" s="179"/>
      <c r="AJ826" s="179"/>
      <c r="AK826" s="179"/>
      <c r="AL826" s="179"/>
      <c r="AM826" s="179"/>
      <c r="AN826" s="179"/>
      <c r="AO826" s="179"/>
    </row>
    <row r="827" spans="1:41" x14ac:dyDescent="0.2">
      <c r="A827" s="18"/>
      <c r="B827" s="250"/>
      <c r="C827" s="19"/>
      <c r="D827" s="427" t="str">
        <f t="shared" si="58"/>
        <v/>
      </c>
      <c r="E827" s="428">
        <v>825</v>
      </c>
      <c r="F827" s="429">
        <f>Berechnung!Y836</f>
        <v>2</v>
      </c>
      <c r="G827" s="435" t="s">
        <v>517</v>
      </c>
      <c r="H827" s="478" t="s">
        <v>1073</v>
      </c>
      <c r="I827" s="479" t="s">
        <v>1075</v>
      </c>
      <c r="J827" s="7">
        <f t="shared" si="55"/>
        <v>0</v>
      </c>
      <c r="K827" s="356" t="e">
        <f t="shared" si="56"/>
        <v>#N/A</v>
      </c>
      <c r="L827" s="180" t="b">
        <f t="shared" si="57"/>
        <v>1</v>
      </c>
      <c r="M827" s="433"/>
      <c r="N827" s="179"/>
      <c r="O827" s="179"/>
      <c r="P827" s="179"/>
      <c r="Q827" s="179"/>
      <c r="R827" s="179"/>
      <c r="S827" s="179"/>
      <c r="T827" s="179"/>
      <c r="U827" s="179"/>
      <c r="V827" s="179"/>
      <c r="W827" s="179"/>
      <c r="X827" s="179"/>
      <c r="Y827" s="179"/>
      <c r="Z827" s="179"/>
      <c r="AA827" s="179"/>
      <c r="AB827" s="179"/>
      <c r="AC827" s="179"/>
      <c r="AD827" s="179"/>
      <c r="AE827" s="179"/>
      <c r="AF827" s="179"/>
      <c r="AG827" s="179"/>
      <c r="AH827" s="179"/>
      <c r="AI827" s="179"/>
      <c r="AJ827" s="179"/>
      <c r="AK827" s="179"/>
      <c r="AL827" s="179"/>
      <c r="AM827" s="179"/>
      <c r="AN827" s="179"/>
      <c r="AO827" s="179"/>
    </row>
    <row r="828" spans="1:41" x14ac:dyDescent="0.2">
      <c r="A828" s="18"/>
      <c r="B828" s="250"/>
      <c r="C828" s="19"/>
      <c r="D828" s="427" t="str">
        <f t="shared" si="58"/>
        <v/>
      </c>
      <c r="E828" s="434">
        <v>826</v>
      </c>
      <c r="F828" s="429">
        <f>Berechnung!Y837</f>
        <v>2</v>
      </c>
      <c r="G828" s="435" t="s">
        <v>517</v>
      </c>
      <c r="H828" s="478" t="s">
        <v>1073</v>
      </c>
      <c r="I828" s="479" t="s">
        <v>1076</v>
      </c>
      <c r="J828" s="7">
        <f t="shared" si="55"/>
        <v>0</v>
      </c>
      <c r="K828" s="356" t="e">
        <f t="shared" si="56"/>
        <v>#N/A</v>
      </c>
      <c r="L828" s="180" t="b">
        <f t="shared" si="57"/>
        <v>1</v>
      </c>
      <c r="M828" s="433"/>
      <c r="N828" s="179"/>
      <c r="O828" s="179"/>
      <c r="P828" s="179"/>
      <c r="Q828" s="179"/>
      <c r="R828" s="179"/>
      <c r="S828" s="179"/>
      <c r="T828" s="179"/>
      <c r="U828" s="179"/>
      <c r="V828" s="179"/>
      <c r="W828" s="179"/>
      <c r="X828" s="179"/>
      <c r="Y828" s="179"/>
      <c r="Z828" s="179"/>
      <c r="AA828" s="179"/>
      <c r="AB828" s="179"/>
      <c r="AC828" s="179"/>
      <c r="AD828" s="179"/>
      <c r="AE828" s="179"/>
      <c r="AF828" s="179"/>
      <c r="AG828" s="179"/>
      <c r="AH828" s="179"/>
      <c r="AI828" s="179"/>
      <c r="AJ828" s="179"/>
      <c r="AK828" s="179"/>
      <c r="AL828" s="179"/>
      <c r="AM828" s="179"/>
      <c r="AN828" s="179"/>
      <c r="AO828" s="179"/>
    </row>
    <row r="829" spans="1:41" x14ac:dyDescent="0.2">
      <c r="A829" s="18"/>
      <c r="B829" s="250"/>
      <c r="C829" s="19"/>
      <c r="D829" s="427" t="str">
        <f t="shared" si="58"/>
        <v/>
      </c>
      <c r="E829" s="428">
        <v>827</v>
      </c>
      <c r="F829" s="429">
        <f>Berechnung!Y838</f>
        <v>2</v>
      </c>
      <c r="G829" s="435" t="s">
        <v>517</v>
      </c>
      <c r="H829" s="478" t="s">
        <v>1073</v>
      </c>
      <c r="I829" s="479" t="s">
        <v>513</v>
      </c>
      <c r="J829" s="7">
        <f t="shared" si="55"/>
        <v>0</v>
      </c>
      <c r="K829" s="356" t="e">
        <f t="shared" si="56"/>
        <v>#N/A</v>
      </c>
      <c r="L829" s="180" t="b">
        <f t="shared" si="57"/>
        <v>1</v>
      </c>
      <c r="M829" s="433"/>
      <c r="N829" s="179"/>
      <c r="O829" s="179"/>
      <c r="P829" s="179"/>
      <c r="Q829" s="179"/>
      <c r="R829" s="179"/>
      <c r="S829" s="179"/>
      <c r="T829" s="179"/>
      <c r="U829" s="179"/>
      <c r="V829" s="179"/>
      <c r="W829" s="179"/>
      <c r="X829" s="179"/>
      <c r="Y829" s="179"/>
      <c r="Z829" s="179"/>
      <c r="AA829" s="179"/>
      <c r="AB829" s="179"/>
      <c r="AC829" s="179"/>
      <c r="AD829" s="179"/>
      <c r="AE829" s="179"/>
      <c r="AF829" s="179"/>
      <c r="AG829" s="179"/>
      <c r="AH829" s="179"/>
      <c r="AI829" s="179"/>
      <c r="AJ829" s="179"/>
      <c r="AK829" s="179"/>
      <c r="AL829" s="179"/>
      <c r="AM829" s="179"/>
      <c r="AN829" s="179"/>
      <c r="AO829" s="179"/>
    </row>
    <row r="830" spans="1:41" x14ac:dyDescent="0.2">
      <c r="A830" s="18"/>
      <c r="B830" s="250"/>
      <c r="C830" s="19"/>
      <c r="D830" s="427" t="str">
        <f t="shared" si="58"/>
        <v/>
      </c>
      <c r="E830" s="434">
        <v>828</v>
      </c>
      <c r="F830" s="429">
        <f>Berechnung!Y839</f>
        <v>2</v>
      </c>
      <c r="G830" s="435" t="s">
        <v>1080</v>
      </c>
      <c r="H830" s="478" t="s">
        <v>1073</v>
      </c>
      <c r="I830" s="479" t="s">
        <v>1077</v>
      </c>
      <c r="J830" s="7">
        <f t="shared" si="55"/>
        <v>0</v>
      </c>
      <c r="K830" s="356" t="e">
        <f t="shared" si="56"/>
        <v>#N/A</v>
      </c>
      <c r="L830" s="180" t="b">
        <f t="shared" si="57"/>
        <v>1</v>
      </c>
      <c r="M830" s="433"/>
      <c r="N830" s="179"/>
      <c r="O830" s="179"/>
      <c r="P830" s="179"/>
      <c r="Q830" s="179"/>
      <c r="R830" s="179"/>
      <c r="S830" s="179"/>
      <c r="T830" s="179"/>
      <c r="U830" s="179"/>
      <c r="V830" s="179"/>
      <c r="W830" s="179"/>
      <c r="X830" s="179"/>
      <c r="Y830" s="179"/>
      <c r="Z830" s="179"/>
      <c r="AA830" s="179"/>
      <c r="AB830" s="179"/>
      <c r="AC830" s="179"/>
      <c r="AD830" s="179"/>
      <c r="AE830" s="179"/>
      <c r="AF830" s="179"/>
      <c r="AG830" s="179"/>
      <c r="AH830" s="179"/>
      <c r="AI830" s="179"/>
      <c r="AJ830" s="179"/>
      <c r="AK830" s="179"/>
      <c r="AL830" s="179"/>
      <c r="AM830" s="179"/>
      <c r="AN830" s="179"/>
      <c r="AO830" s="179"/>
    </row>
    <row r="831" spans="1:41" x14ac:dyDescent="0.2">
      <c r="A831" s="18"/>
      <c r="B831" s="250"/>
      <c r="C831" s="19"/>
      <c r="D831" s="427" t="str">
        <f t="shared" si="58"/>
        <v/>
      </c>
      <c r="E831" s="428">
        <v>829</v>
      </c>
      <c r="F831" s="429">
        <f>Berechnung!Y840</f>
        <v>0.5</v>
      </c>
      <c r="G831" s="435" t="s">
        <v>1080</v>
      </c>
      <c r="H831" s="478" t="s">
        <v>1073</v>
      </c>
      <c r="I831" s="479" t="s">
        <v>1078</v>
      </c>
      <c r="J831" s="7">
        <f t="shared" si="55"/>
        <v>0</v>
      </c>
      <c r="K831" s="356" t="e">
        <f t="shared" si="56"/>
        <v>#N/A</v>
      </c>
      <c r="L831" s="180" t="b">
        <f t="shared" si="57"/>
        <v>1</v>
      </c>
      <c r="M831" s="433"/>
      <c r="N831" s="179"/>
      <c r="O831" s="179"/>
      <c r="P831" s="179"/>
      <c r="Q831" s="179"/>
      <c r="R831" s="179"/>
      <c r="S831" s="179"/>
      <c r="T831" s="179"/>
      <c r="U831" s="179"/>
      <c r="V831" s="179"/>
      <c r="W831" s="179"/>
      <c r="X831" s="179"/>
      <c r="Y831" s="179"/>
      <c r="Z831" s="179"/>
      <c r="AA831" s="179"/>
      <c r="AB831" s="179"/>
      <c r="AC831" s="179"/>
      <c r="AD831" s="179"/>
      <c r="AE831" s="179"/>
      <c r="AF831" s="179"/>
      <c r="AG831" s="179"/>
      <c r="AH831" s="179"/>
      <c r="AI831" s="179"/>
      <c r="AJ831" s="179"/>
      <c r="AK831" s="179"/>
      <c r="AL831" s="179"/>
      <c r="AM831" s="179"/>
      <c r="AN831" s="179"/>
      <c r="AO831" s="179"/>
    </row>
    <row r="832" spans="1:41" ht="15" x14ac:dyDescent="0.25">
      <c r="A832" s="18"/>
      <c r="B832" s="255"/>
      <c r="C832" s="19"/>
      <c r="D832" s="427" t="str">
        <f t="shared" si="58"/>
        <v/>
      </c>
      <c r="E832" s="434">
        <v>830</v>
      </c>
      <c r="F832" s="429">
        <f>Berechnung!Y841</f>
        <v>0.5</v>
      </c>
      <c r="G832" s="435" t="s">
        <v>1111</v>
      </c>
      <c r="H832" s="478" t="s">
        <v>1073</v>
      </c>
      <c r="I832" s="479" t="s">
        <v>515</v>
      </c>
      <c r="J832" s="7">
        <f t="shared" si="55"/>
        <v>0</v>
      </c>
      <c r="K832" s="356" t="e">
        <f t="shared" si="56"/>
        <v>#N/A</v>
      </c>
      <c r="L832" s="180" t="b">
        <f t="shared" si="57"/>
        <v>1</v>
      </c>
      <c r="M832" s="433"/>
      <c r="N832" s="179"/>
      <c r="O832" s="179"/>
      <c r="P832" s="179"/>
      <c r="Q832" s="179"/>
      <c r="R832" s="179"/>
      <c r="S832" s="179"/>
      <c r="T832" s="179"/>
      <c r="U832" s="179"/>
      <c r="V832" s="179"/>
      <c r="W832" s="179"/>
      <c r="X832" s="179"/>
      <c r="Y832" s="179"/>
      <c r="Z832" s="179"/>
      <c r="AA832" s="179"/>
      <c r="AB832" s="179"/>
      <c r="AC832" s="179"/>
      <c r="AD832" s="179"/>
      <c r="AE832" s="179"/>
      <c r="AF832" s="179"/>
      <c r="AG832" s="179"/>
      <c r="AH832" s="179"/>
      <c r="AI832" s="179"/>
      <c r="AJ832" s="179"/>
      <c r="AK832" s="179"/>
      <c r="AL832" s="179"/>
      <c r="AM832" s="179"/>
      <c r="AN832" s="179"/>
      <c r="AO832" s="179"/>
    </row>
    <row r="833" spans="1:41" x14ac:dyDescent="0.2">
      <c r="A833" s="18"/>
      <c r="B833" s="250"/>
      <c r="C833" s="19"/>
      <c r="D833" s="427" t="str">
        <f t="shared" si="58"/>
        <v/>
      </c>
      <c r="E833" s="428">
        <v>831</v>
      </c>
      <c r="F833" s="429">
        <f>Berechnung!Y842</f>
        <v>2</v>
      </c>
      <c r="G833" s="435"/>
      <c r="H833" s="478" t="s">
        <v>1073</v>
      </c>
      <c r="I833" s="479" t="s">
        <v>1082</v>
      </c>
      <c r="J833" s="7">
        <f t="shared" si="55"/>
        <v>0</v>
      </c>
      <c r="K833" s="356" t="e">
        <f t="shared" si="56"/>
        <v>#N/A</v>
      </c>
      <c r="L833" s="180" t="b">
        <f t="shared" si="57"/>
        <v>1</v>
      </c>
      <c r="M833" s="433"/>
      <c r="N833" s="179"/>
      <c r="O833" s="179"/>
      <c r="P833" s="179"/>
      <c r="Q833" s="179"/>
      <c r="R833" s="179"/>
      <c r="S833" s="179"/>
      <c r="T833" s="179"/>
      <c r="U833" s="179"/>
      <c r="V833" s="179"/>
      <c r="W833" s="179"/>
      <c r="X833" s="179"/>
      <c r="Y833" s="179"/>
      <c r="Z833" s="179"/>
      <c r="AA833" s="179"/>
      <c r="AB833" s="179"/>
      <c r="AC833" s="179"/>
      <c r="AD833" s="179"/>
      <c r="AE833" s="179"/>
      <c r="AF833" s="179"/>
      <c r="AG833" s="179"/>
      <c r="AH833" s="179"/>
      <c r="AI833" s="179"/>
      <c r="AJ833" s="179"/>
      <c r="AK833" s="179"/>
      <c r="AL833" s="179"/>
      <c r="AM833" s="179"/>
      <c r="AN833" s="179"/>
      <c r="AO833" s="179"/>
    </row>
    <row r="834" spans="1:41" x14ac:dyDescent="0.2">
      <c r="A834" s="18"/>
      <c r="B834" s="250"/>
      <c r="C834" s="19"/>
      <c r="D834" s="427" t="str">
        <f t="shared" si="58"/>
        <v/>
      </c>
      <c r="E834" s="179"/>
      <c r="F834" s="179"/>
      <c r="G834" s="179"/>
      <c r="H834" s="481"/>
      <c r="I834" s="480" t="s">
        <v>1083</v>
      </c>
      <c r="J834" s="7">
        <f t="shared" si="55"/>
        <v>0</v>
      </c>
      <c r="K834" s="356" t="e">
        <f t="shared" si="56"/>
        <v>#N/A</v>
      </c>
      <c r="L834" s="180" t="b">
        <f t="shared" si="57"/>
        <v>1</v>
      </c>
      <c r="M834" s="433"/>
      <c r="N834" s="179"/>
    </row>
    <row r="835" spans="1:41" x14ac:dyDescent="0.2">
      <c r="A835" s="18"/>
      <c r="B835" s="250"/>
      <c r="C835" s="19"/>
      <c r="D835" s="427" t="str">
        <f t="shared" si="58"/>
        <v/>
      </c>
      <c r="E835" s="179"/>
      <c r="F835" s="179"/>
      <c r="G835" s="179"/>
      <c r="H835" s="481"/>
      <c r="I835" s="479" t="s">
        <v>1084</v>
      </c>
      <c r="J835" s="7">
        <f t="shared" si="55"/>
        <v>0</v>
      </c>
      <c r="K835" s="356" t="e">
        <f t="shared" si="56"/>
        <v>#N/A</v>
      </c>
      <c r="L835" s="180" t="b">
        <f t="shared" si="57"/>
        <v>1</v>
      </c>
      <c r="M835" s="433"/>
      <c r="N835" s="179"/>
    </row>
    <row r="836" spans="1:41" x14ac:dyDescent="0.2">
      <c r="A836" s="18"/>
      <c r="B836" s="250"/>
      <c r="C836" s="19"/>
      <c r="D836" s="427" t="str">
        <f t="shared" si="58"/>
        <v/>
      </c>
      <c r="E836" s="179"/>
      <c r="F836" s="179"/>
      <c r="G836" s="179"/>
      <c r="H836" s="481"/>
      <c r="I836" s="479" t="s">
        <v>516</v>
      </c>
      <c r="J836" s="7">
        <f t="shared" si="55"/>
        <v>0</v>
      </c>
      <c r="K836" s="356" t="e">
        <f t="shared" si="56"/>
        <v>#N/A</v>
      </c>
      <c r="L836" s="180" t="b">
        <f t="shared" si="57"/>
        <v>1</v>
      </c>
      <c r="M836" s="433"/>
      <c r="N836" s="179"/>
    </row>
    <row r="837" spans="1:41" x14ac:dyDescent="0.2">
      <c r="A837" s="18"/>
      <c r="B837" s="250"/>
      <c r="C837" s="19"/>
      <c r="D837" s="427" t="str">
        <f t="shared" si="58"/>
        <v/>
      </c>
      <c r="E837" s="179"/>
      <c r="F837" s="179"/>
      <c r="G837" s="179"/>
      <c r="H837" s="481"/>
      <c r="I837" s="480" t="s">
        <v>518</v>
      </c>
      <c r="J837" s="7">
        <f>IF(L837=TRUE,0,K837)</f>
        <v>0</v>
      </c>
      <c r="K837" s="356" t="e">
        <f t="shared" si="56"/>
        <v>#N/A</v>
      </c>
      <c r="L837" s="180" t="b">
        <f t="shared" si="57"/>
        <v>1</v>
      </c>
      <c r="M837" s="433"/>
      <c r="N837" s="179"/>
    </row>
    <row r="838" spans="1:41" x14ac:dyDescent="0.2">
      <c r="A838" s="18"/>
      <c r="B838" s="250"/>
      <c r="C838" s="19"/>
      <c r="D838" s="427" t="str">
        <f t="shared" si="58"/>
        <v/>
      </c>
      <c r="E838" s="179"/>
      <c r="F838" s="179"/>
      <c r="G838" s="179"/>
      <c r="H838" s="481"/>
      <c r="I838" s="480" t="s">
        <v>1079</v>
      </c>
      <c r="J838" s="7">
        <f>IF(L838=TRUE,0,K838)</f>
        <v>0</v>
      </c>
      <c r="K838" s="356" t="e">
        <f>IF(I838="","",VLOOKUP(I838,$B$2:$C$906,2,FALSE))</f>
        <v>#N/A</v>
      </c>
      <c r="L838" s="180" t="b">
        <f>ISNA(K838&lt;=0)</f>
        <v>1</v>
      </c>
      <c r="M838" s="433"/>
      <c r="N838" s="179"/>
    </row>
    <row r="839" spans="1:41" x14ac:dyDescent="0.2">
      <c r="A839" s="18"/>
      <c r="B839" s="250"/>
      <c r="C839" s="19"/>
      <c r="D839" s="427" t="str">
        <f t="shared" si="58"/>
        <v/>
      </c>
      <c r="E839" s="179"/>
      <c r="F839" s="179"/>
      <c r="G839" s="179"/>
      <c r="H839" s="481"/>
      <c r="I839" s="480" t="s">
        <v>1081</v>
      </c>
      <c r="J839" s="7">
        <f>IF(L839=TRUE,0,K839)</f>
        <v>0</v>
      </c>
      <c r="K839" s="356" t="e">
        <f>IF(I839="","",VLOOKUP(I839,$B$2:$C$906,2,FALSE))</f>
        <v>#N/A</v>
      </c>
      <c r="L839" s="180" t="b">
        <f>ISNA(K839&lt;=0)</f>
        <v>1</v>
      </c>
      <c r="M839" s="433"/>
      <c r="N839" s="179"/>
    </row>
    <row r="840" spans="1:41" x14ac:dyDescent="0.2">
      <c r="A840" s="18"/>
      <c r="B840" s="249"/>
      <c r="C840" s="21"/>
      <c r="D840" s="482" t="str">
        <f t="shared" si="58"/>
        <v/>
      </c>
      <c r="E840" s="179"/>
      <c r="F840" s="179"/>
      <c r="G840" s="179"/>
      <c r="H840" s="481"/>
      <c r="I840" s="480" t="s">
        <v>1110</v>
      </c>
      <c r="J840" s="7">
        <f>IF(L840=TRUE,0,K840)</f>
        <v>0</v>
      </c>
      <c r="K840" s="356" t="e">
        <f>IF(I840="","",VLOOKUP(I840,$B$2:$C$906,2,FALSE))</f>
        <v>#N/A</v>
      </c>
      <c r="L840" s="180" t="b">
        <f>ISNA(K840&lt;=0)</f>
        <v>1</v>
      </c>
      <c r="M840" s="433"/>
      <c r="N840" s="179"/>
    </row>
    <row r="841" spans="1:41" x14ac:dyDescent="0.2">
      <c r="A841" s="18"/>
      <c r="B841" s="249"/>
      <c r="C841" s="21"/>
      <c r="D841" s="8">
        <f>COUNTIF(C3:C840,"&gt;0")</f>
        <v>0</v>
      </c>
      <c r="E841" s="179"/>
      <c r="F841" s="179"/>
      <c r="G841" s="179"/>
      <c r="H841" s="481"/>
      <c r="I841" s="479" t="s">
        <v>511</v>
      </c>
      <c r="J841" s="7">
        <f>IF(L841=TRUE,0,K841)</f>
        <v>0</v>
      </c>
      <c r="K841" s="356" t="e">
        <f>IF(I841="","",VLOOKUP(I841,$B$2:$C$906,2,FALSE))</f>
        <v>#N/A</v>
      </c>
      <c r="L841" s="180" t="b">
        <f>ISNA(K841&lt;=0)</f>
        <v>1</v>
      </c>
      <c r="M841" s="433"/>
      <c r="N841" s="179"/>
    </row>
    <row r="842" spans="1:41" x14ac:dyDescent="0.2">
      <c r="A842" s="18"/>
      <c r="B842" s="249"/>
      <c r="C842" s="21"/>
      <c r="D842" s="482" t="str">
        <f t="shared" ref="D842:D873" si="59">IF(B842="","",VLOOKUP(B842,$I$2:$I$851,1,FALSE))</f>
        <v/>
      </c>
      <c r="E842" s="179"/>
      <c r="F842" s="179"/>
      <c r="G842" s="179"/>
      <c r="H842" s="481"/>
      <c r="I842" s="266"/>
      <c r="J842" s="8">
        <f>COUNTIF(J3:J841,"&gt;0")</f>
        <v>0</v>
      </c>
      <c r="K842" s="483"/>
      <c r="L842" s="179"/>
      <c r="M842" s="179"/>
      <c r="N842" s="179"/>
    </row>
    <row r="843" spans="1:41" x14ac:dyDescent="0.2">
      <c r="A843" s="18"/>
      <c r="B843" s="249"/>
      <c r="C843" s="21"/>
      <c r="D843" s="482" t="str">
        <f t="shared" si="59"/>
        <v/>
      </c>
      <c r="E843" s="179"/>
      <c r="F843" s="179"/>
      <c r="G843" s="179"/>
      <c r="H843" s="481"/>
      <c r="I843" s="266"/>
      <c r="J843" s="8"/>
      <c r="K843" s="483"/>
      <c r="L843" s="179"/>
      <c r="M843" s="179"/>
      <c r="N843" s="179"/>
    </row>
    <row r="844" spans="1:41" x14ac:dyDescent="0.2">
      <c r="A844" s="18"/>
      <c r="B844" s="249"/>
      <c r="C844" s="21"/>
      <c r="D844" s="482" t="str">
        <f t="shared" si="59"/>
        <v/>
      </c>
      <c r="E844" s="179"/>
      <c r="F844" s="179"/>
      <c r="G844" s="179"/>
      <c r="H844" s="481"/>
      <c r="I844" s="266"/>
      <c r="J844" s="8"/>
      <c r="K844" s="483"/>
      <c r="L844" s="179"/>
      <c r="M844" s="179"/>
      <c r="N844" s="179"/>
    </row>
    <row r="845" spans="1:41" x14ac:dyDescent="0.2">
      <c r="A845" s="18"/>
      <c r="B845" s="249"/>
      <c r="C845" s="21"/>
      <c r="D845" s="482" t="str">
        <f t="shared" si="59"/>
        <v/>
      </c>
      <c r="E845" s="179"/>
      <c r="F845" s="179"/>
      <c r="G845" s="179"/>
      <c r="H845" s="481"/>
      <c r="I845" s="266"/>
      <c r="J845" s="8"/>
      <c r="K845" s="483"/>
      <c r="L845" s="179"/>
      <c r="M845" s="179"/>
      <c r="N845" s="179"/>
    </row>
    <row r="846" spans="1:41" x14ac:dyDescent="0.2">
      <c r="A846" s="18"/>
      <c r="B846" s="249"/>
      <c r="C846" s="21"/>
      <c r="D846" s="482" t="str">
        <f t="shared" si="59"/>
        <v/>
      </c>
      <c r="E846" s="179"/>
      <c r="F846" s="179"/>
      <c r="G846" s="179"/>
      <c r="H846" s="481"/>
      <c r="I846" s="266"/>
      <c r="J846" s="8"/>
      <c r="K846" s="483"/>
      <c r="L846" s="179"/>
      <c r="M846" s="179"/>
      <c r="N846" s="179"/>
    </row>
    <row r="847" spans="1:41" x14ac:dyDescent="0.2">
      <c r="A847" s="18"/>
      <c r="B847" s="249"/>
      <c r="C847" s="21"/>
      <c r="D847" s="482" t="str">
        <f t="shared" si="59"/>
        <v/>
      </c>
      <c r="E847" s="179"/>
      <c r="F847" s="179"/>
      <c r="G847" s="179"/>
      <c r="H847" s="481"/>
      <c r="I847" s="266"/>
      <c r="J847" s="8"/>
      <c r="K847" s="483"/>
      <c r="L847" s="179"/>
      <c r="M847" s="179"/>
      <c r="N847" s="179"/>
    </row>
    <row r="848" spans="1:41" x14ac:dyDescent="0.2">
      <c r="A848" s="18"/>
      <c r="B848" s="249"/>
      <c r="C848" s="21"/>
      <c r="D848" s="482" t="str">
        <f t="shared" si="59"/>
        <v/>
      </c>
      <c r="E848" s="179"/>
      <c r="F848" s="179"/>
      <c r="G848" s="179"/>
      <c r="H848" s="481"/>
      <c r="I848" s="266"/>
      <c r="J848" s="8"/>
      <c r="K848" s="483"/>
      <c r="L848" s="179"/>
      <c r="M848" s="179"/>
      <c r="N848" s="179"/>
    </row>
    <row r="849" spans="1:14" x14ac:dyDescent="0.2">
      <c r="A849" s="18"/>
      <c r="B849" s="249"/>
      <c r="C849" s="21"/>
      <c r="D849" s="482" t="str">
        <f t="shared" si="59"/>
        <v/>
      </c>
      <c r="E849" s="179"/>
      <c r="F849" s="179"/>
      <c r="G849" s="179"/>
      <c r="H849" s="481"/>
      <c r="I849" s="266"/>
      <c r="J849" s="8"/>
      <c r="K849" s="483"/>
      <c r="L849" s="179"/>
      <c r="M849" s="179"/>
      <c r="N849" s="179"/>
    </row>
    <row r="850" spans="1:14" x14ac:dyDescent="0.2">
      <c r="A850" s="18"/>
      <c r="B850" s="249"/>
      <c r="C850" s="21"/>
      <c r="D850" s="482" t="str">
        <f t="shared" si="59"/>
        <v/>
      </c>
      <c r="E850" s="179"/>
      <c r="F850" s="179"/>
      <c r="G850" s="179"/>
      <c r="H850" s="481"/>
      <c r="I850" s="266"/>
      <c r="J850" s="8"/>
      <c r="K850" s="483"/>
      <c r="L850" s="179"/>
      <c r="M850" s="179"/>
      <c r="N850" s="179"/>
    </row>
    <row r="851" spans="1:14" x14ac:dyDescent="0.2">
      <c r="A851" s="18"/>
      <c r="B851" s="249"/>
      <c r="C851" s="21"/>
      <c r="D851" s="482" t="str">
        <f t="shared" si="59"/>
        <v/>
      </c>
      <c r="E851" s="179"/>
      <c r="F851" s="179"/>
      <c r="G851" s="179"/>
      <c r="H851" s="481"/>
      <c r="I851" s="266"/>
      <c r="J851" s="8"/>
      <c r="K851" s="483"/>
      <c r="L851" s="179"/>
      <c r="M851" s="179"/>
      <c r="N851" s="179"/>
    </row>
    <row r="852" spans="1:14" x14ac:dyDescent="0.2">
      <c r="A852" s="18"/>
      <c r="B852" s="249"/>
      <c r="C852" s="21"/>
      <c r="D852" s="482" t="str">
        <f t="shared" si="59"/>
        <v/>
      </c>
      <c r="E852" s="179"/>
      <c r="F852" s="179"/>
      <c r="G852" s="179"/>
      <c r="H852" s="481"/>
      <c r="I852" s="266"/>
      <c r="J852" s="8"/>
      <c r="K852" s="483"/>
      <c r="L852" s="179"/>
      <c r="M852" s="179"/>
      <c r="N852" s="179"/>
    </row>
    <row r="853" spans="1:14" x14ac:dyDescent="0.2">
      <c r="A853" s="18"/>
      <c r="B853" s="249"/>
      <c r="C853" s="21"/>
      <c r="D853" s="482" t="str">
        <f t="shared" si="59"/>
        <v/>
      </c>
      <c r="E853" s="179"/>
      <c r="F853" s="179"/>
      <c r="G853" s="179"/>
      <c r="H853" s="481"/>
      <c r="I853" s="266"/>
      <c r="J853" s="8"/>
      <c r="K853" s="483"/>
      <c r="L853" s="179"/>
      <c r="M853" s="179"/>
      <c r="N853" s="179"/>
    </row>
    <row r="854" spans="1:14" x14ac:dyDescent="0.2">
      <c r="A854" s="18"/>
      <c r="B854" s="249"/>
      <c r="C854" s="21"/>
      <c r="D854" s="482" t="str">
        <f t="shared" si="59"/>
        <v/>
      </c>
      <c r="E854" s="179"/>
      <c r="F854" s="179"/>
      <c r="G854" s="179"/>
      <c r="H854" s="481"/>
      <c r="I854" s="266"/>
      <c r="J854" s="8"/>
      <c r="K854" s="483"/>
      <c r="L854" s="179"/>
      <c r="M854" s="179"/>
      <c r="N854" s="179"/>
    </row>
    <row r="855" spans="1:14" x14ac:dyDescent="0.2">
      <c r="A855" s="18"/>
      <c r="B855" s="249"/>
      <c r="C855" s="21"/>
      <c r="D855" s="482" t="str">
        <f t="shared" si="59"/>
        <v/>
      </c>
      <c r="E855" s="179"/>
      <c r="F855" s="179"/>
      <c r="G855" s="179"/>
      <c r="H855" s="481"/>
      <c r="I855" s="266"/>
      <c r="J855" s="8"/>
      <c r="K855" s="483"/>
      <c r="L855" s="179"/>
      <c r="M855" s="179"/>
      <c r="N855" s="179"/>
    </row>
    <row r="856" spans="1:14" x14ac:dyDescent="0.2">
      <c r="A856" s="18"/>
      <c r="B856" s="249"/>
      <c r="C856" s="21"/>
      <c r="D856" s="482" t="str">
        <f t="shared" si="59"/>
        <v/>
      </c>
      <c r="E856" s="179"/>
      <c r="F856" s="179"/>
      <c r="G856" s="179"/>
      <c r="H856" s="481"/>
      <c r="I856" s="266"/>
      <c r="J856" s="8"/>
      <c r="K856" s="483"/>
      <c r="L856" s="179"/>
      <c r="M856" s="179"/>
      <c r="N856" s="179"/>
    </row>
    <row r="857" spans="1:14" x14ac:dyDescent="0.2">
      <c r="A857" s="18"/>
      <c r="B857" s="249"/>
      <c r="C857" s="21"/>
      <c r="D857" s="482" t="str">
        <f t="shared" si="59"/>
        <v/>
      </c>
      <c r="E857" s="179"/>
      <c r="F857" s="179"/>
      <c r="G857" s="179"/>
      <c r="H857" s="481"/>
      <c r="I857" s="266"/>
      <c r="J857" s="8"/>
      <c r="K857" s="483"/>
      <c r="L857" s="179"/>
      <c r="M857" s="179"/>
      <c r="N857" s="179"/>
    </row>
    <row r="858" spans="1:14" x14ac:dyDescent="0.2">
      <c r="A858" s="18"/>
      <c r="B858" s="249"/>
      <c r="C858" s="21"/>
      <c r="D858" s="482" t="str">
        <f t="shared" si="59"/>
        <v/>
      </c>
      <c r="E858" s="179"/>
      <c r="F858" s="179"/>
      <c r="G858" s="179"/>
      <c r="H858" s="481"/>
      <c r="I858" s="266"/>
      <c r="J858" s="8"/>
      <c r="K858" s="483"/>
      <c r="L858" s="179"/>
      <c r="M858" s="179"/>
      <c r="N858" s="179"/>
    </row>
    <row r="859" spans="1:14" x14ac:dyDescent="0.2">
      <c r="A859" s="18"/>
      <c r="B859" s="249"/>
      <c r="C859" s="21"/>
      <c r="D859" s="482" t="str">
        <f t="shared" si="59"/>
        <v/>
      </c>
      <c r="E859" s="179"/>
      <c r="F859" s="179"/>
      <c r="G859" s="179"/>
      <c r="H859" s="481"/>
      <c r="I859" s="266"/>
      <c r="J859" s="8"/>
      <c r="K859" s="483"/>
      <c r="L859" s="179"/>
      <c r="M859" s="179"/>
      <c r="N859" s="179"/>
    </row>
    <row r="860" spans="1:14" x14ac:dyDescent="0.2">
      <c r="A860" s="18"/>
      <c r="B860" s="249"/>
      <c r="C860" s="21"/>
      <c r="D860" s="482" t="str">
        <f t="shared" si="59"/>
        <v/>
      </c>
      <c r="E860" s="179"/>
      <c r="F860" s="179"/>
      <c r="G860" s="179"/>
      <c r="H860" s="481"/>
      <c r="I860" s="266"/>
      <c r="J860" s="8"/>
      <c r="K860" s="483"/>
      <c r="L860" s="179"/>
      <c r="M860" s="179"/>
      <c r="N860" s="179"/>
    </row>
    <row r="861" spans="1:14" x14ac:dyDescent="0.2">
      <c r="A861" s="18"/>
      <c r="B861" s="249"/>
      <c r="C861" s="21"/>
      <c r="D861" s="482" t="str">
        <f t="shared" si="59"/>
        <v/>
      </c>
      <c r="E861" s="179"/>
      <c r="F861" s="179"/>
      <c r="G861" s="179"/>
      <c r="H861" s="481"/>
      <c r="I861" s="266"/>
      <c r="J861" s="8"/>
      <c r="K861" s="483"/>
      <c r="L861" s="179"/>
      <c r="M861" s="179"/>
      <c r="N861" s="179"/>
    </row>
    <row r="862" spans="1:14" x14ac:dyDescent="0.2">
      <c r="A862" s="18"/>
      <c r="B862" s="249"/>
      <c r="C862" s="21"/>
      <c r="D862" s="482" t="str">
        <f t="shared" si="59"/>
        <v/>
      </c>
      <c r="E862" s="179"/>
      <c r="F862" s="179"/>
      <c r="G862" s="179"/>
      <c r="H862" s="481"/>
      <c r="I862" s="266"/>
      <c r="J862" s="8"/>
      <c r="K862" s="483"/>
      <c r="L862" s="179"/>
      <c r="M862" s="179"/>
      <c r="N862" s="179"/>
    </row>
    <row r="863" spans="1:14" x14ac:dyDescent="0.2">
      <c r="A863" s="18"/>
      <c r="B863" s="249"/>
      <c r="C863" s="21"/>
      <c r="D863" s="482" t="str">
        <f t="shared" si="59"/>
        <v/>
      </c>
      <c r="E863" s="179"/>
      <c r="F863" s="179"/>
      <c r="G863" s="179"/>
      <c r="H863" s="481"/>
      <c r="I863" s="266"/>
      <c r="J863" s="8"/>
      <c r="K863" s="483"/>
      <c r="L863" s="179"/>
      <c r="M863" s="179"/>
      <c r="N863" s="179"/>
    </row>
    <row r="864" spans="1:14" x14ac:dyDescent="0.2">
      <c r="A864" s="18"/>
      <c r="B864" s="249"/>
      <c r="C864" s="21"/>
      <c r="D864" s="482" t="str">
        <f t="shared" si="59"/>
        <v/>
      </c>
      <c r="E864" s="179"/>
      <c r="F864" s="179"/>
      <c r="G864" s="179"/>
      <c r="H864" s="481"/>
      <c r="I864" s="266"/>
      <c r="J864" s="8"/>
      <c r="K864" s="483"/>
      <c r="L864" s="179"/>
      <c r="M864" s="179"/>
      <c r="N864" s="179"/>
    </row>
    <row r="865" spans="1:14" x14ac:dyDescent="0.2">
      <c r="A865" s="18"/>
      <c r="B865" s="249"/>
      <c r="C865" s="21"/>
      <c r="D865" s="482" t="str">
        <f t="shared" si="59"/>
        <v/>
      </c>
      <c r="E865" s="179"/>
      <c r="F865" s="179"/>
      <c r="G865" s="179"/>
      <c r="H865" s="481"/>
      <c r="I865" s="266"/>
      <c r="J865" s="8"/>
      <c r="K865" s="483"/>
      <c r="L865" s="179"/>
      <c r="M865" s="179"/>
      <c r="N865" s="179"/>
    </row>
    <row r="866" spans="1:14" x14ac:dyDescent="0.2">
      <c r="A866" s="18"/>
      <c r="B866" s="249"/>
      <c r="C866" s="21"/>
      <c r="D866" s="482" t="str">
        <f t="shared" si="59"/>
        <v/>
      </c>
      <c r="E866" s="179"/>
      <c r="F866" s="179"/>
      <c r="G866" s="179"/>
      <c r="H866" s="481"/>
      <c r="I866" s="266"/>
      <c r="J866" s="8"/>
      <c r="K866" s="483"/>
      <c r="L866" s="179"/>
      <c r="M866" s="179"/>
      <c r="N866" s="179"/>
    </row>
    <row r="867" spans="1:14" x14ac:dyDescent="0.2">
      <c r="A867" s="18"/>
      <c r="B867" s="249"/>
      <c r="C867" s="21"/>
      <c r="D867" s="482" t="str">
        <f t="shared" si="59"/>
        <v/>
      </c>
      <c r="E867" s="179"/>
      <c r="F867" s="179"/>
      <c r="G867" s="179"/>
      <c r="H867" s="481"/>
      <c r="I867" s="266"/>
      <c r="J867" s="8"/>
      <c r="K867" s="483"/>
      <c r="L867" s="179"/>
      <c r="M867" s="179"/>
      <c r="N867" s="179"/>
    </row>
    <row r="868" spans="1:14" x14ac:dyDescent="0.2">
      <c r="A868" s="18"/>
      <c r="B868" s="249"/>
      <c r="C868" s="21"/>
      <c r="D868" s="482" t="str">
        <f t="shared" si="59"/>
        <v/>
      </c>
      <c r="E868" s="179"/>
      <c r="F868" s="179"/>
      <c r="G868" s="179"/>
      <c r="H868" s="481"/>
      <c r="I868" s="266"/>
      <c r="J868" s="8"/>
      <c r="K868" s="483"/>
      <c r="L868" s="179"/>
      <c r="M868" s="179"/>
      <c r="N868" s="179"/>
    </row>
    <row r="869" spans="1:14" x14ac:dyDescent="0.2">
      <c r="A869" s="18"/>
      <c r="B869" s="249"/>
      <c r="C869" s="21"/>
      <c r="D869" s="482" t="str">
        <f t="shared" si="59"/>
        <v/>
      </c>
      <c r="E869" s="179"/>
      <c r="F869" s="179"/>
      <c r="G869" s="179"/>
      <c r="H869" s="481"/>
      <c r="I869" s="266"/>
      <c r="J869" s="8"/>
      <c r="K869" s="483"/>
      <c r="L869" s="179"/>
      <c r="M869" s="179"/>
      <c r="N869" s="179"/>
    </row>
    <row r="870" spans="1:14" x14ac:dyDescent="0.2">
      <c r="A870" s="18"/>
      <c r="B870" s="249"/>
      <c r="C870" s="21"/>
      <c r="D870" s="482" t="str">
        <f t="shared" si="59"/>
        <v/>
      </c>
      <c r="E870" s="179"/>
      <c r="F870" s="179"/>
      <c r="G870" s="179"/>
      <c r="H870" s="481"/>
      <c r="I870" s="266"/>
      <c r="J870" s="8"/>
      <c r="K870" s="483"/>
      <c r="L870" s="179"/>
      <c r="M870" s="179"/>
      <c r="N870" s="179"/>
    </row>
    <row r="871" spans="1:14" x14ac:dyDescent="0.2">
      <c r="A871" s="18"/>
      <c r="B871" s="249"/>
      <c r="C871" s="21"/>
      <c r="D871" s="482" t="str">
        <f t="shared" si="59"/>
        <v/>
      </c>
      <c r="E871" s="179"/>
      <c r="F871" s="179"/>
      <c r="G871" s="179"/>
      <c r="H871" s="481"/>
      <c r="I871" s="266"/>
      <c r="J871" s="8"/>
      <c r="K871" s="483"/>
      <c r="L871" s="179"/>
      <c r="M871" s="179"/>
      <c r="N871" s="179"/>
    </row>
    <row r="872" spans="1:14" x14ac:dyDescent="0.2">
      <c r="A872" s="18"/>
      <c r="B872" s="249"/>
      <c r="C872" s="21"/>
      <c r="D872" s="482" t="str">
        <f t="shared" si="59"/>
        <v/>
      </c>
      <c r="E872" s="179"/>
      <c r="F872" s="179"/>
      <c r="G872" s="179"/>
      <c r="H872" s="481"/>
      <c r="I872" s="266"/>
      <c r="J872" s="8"/>
      <c r="K872" s="483"/>
      <c r="L872" s="179"/>
      <c r="M872" s="179"/>
      <c r="N872" s="179"/>
    </row>
    <row r="873" spans="1:14" x14ac:dyDescent="0.2">
      <c r="A873" s="18"/>
      <c r="B873" s="249"/>
      <c r="C873" s="21"/>
      <c r="D873" s="482" t="str">
        <f t="shared" si="59"/>
        <v/>
      </c>
      <c r="E873" s="179"/>
      <c r="F873" s="179"/>
      <c r="G873" s="179"/>
      <c r="H873" s="481"/>
      <c r="I873" s="266"/>
      <c r="J873" s="8"/>
      <c r="K873" s="483"/>
      <c r="L873" s="179"/>
      <c r="M873" s="179"/>
      <c r="N873" s="179"/>
    </row>
    <row r="874" spans="1:14" x14ac:dyDescent="0.2">
      <c r="A874" s="18"/>
      <c r="B874" s="249"/>
      <c r="C874" s="21"/>
      <c r="D874" s="482" t="str">
        <f t="shared" ref="D874:D905" si="60">IF(B874="","",VLOOKUP(B874,$I$2:$I$851,1,FALSE))</f>
        <v/>
      </c>
      <c r="E874" s="179"/>
      <c r="F874" s="179"/>
      <c r="G874" s="179"/>
      <c r="H874" s="481"/>
      <c r="I874" s="266"/>
      <c r="J874" s="8"/>
      <c r="K874" s="483"/>
      <c r="L874" s="179"/>
      <c r="M874" s="179"/>
      <c r="N874" s="179"/>
    </row>
    <row r="875" spans="1:14" x14ac:dyDescent="0.2">
      <c r="A875" s="18"/>
      <c r="B875" s="249"/>
      <c r="C875" s="21"/>
      <c r="D875" s="482" t="str">
        <f t="shared" si="60"/>
        <v/>
      </c>
      <c r="E875" s="179"/>
      <c r="F875" s="179"/>
      <c r="G875" s="179"/>
      <c r="H875" s="481"/>
      <c r="I875" s="266"/>
      <c r="J875" s="8"/>
      <c r="K875" s="483"/>
      <c r="L875" s="179"/>
      <c r="M875" s="179"/>
      <c r="N875" s="179"/>
    </row>
    <row r="876" spans="1:14" x14ac:dyDescent="0.2">
      <c r="A876" s="18"/>
      <c r="B876" s="249"/>
      <c r="C876" s="21"/>
      <c r="D876" s="482" t="str">
        <f t="shared" si="60"/>
        <v/>
      </c>
      <c r="E876" s="179"/>
      <c r="F876" s="179"/>
      <c r="G876" s="179"/>
      <c r="H876" s="481"/>
      <c r="I876" s="266"/>
      <c r="J876" s="8"/>
      <c r="K876" s="483"/>
      <c r="L876" s="179"/>
      <c r="M876" s="179"/>
      <c r="N876" s="179"/>
    </row>
    <row r="877" spans="1:14" x14ac:dyDescent="0.2">
      <c r="A877" s="18"/>
      <c r="B877" s="249"/>
      <c r="C877" s="21"/>
      <c r="D877" s="482" t="str">
        <f t="shared" si="60"/>
        <v/>
      </c>
      <c r="E877" s="179"/>
      <c r="F877" s="179"/>
      <c r="G877" s="179"/>
      <c r="H877" s="481"/>
      <c r="I877" s="266"/>
      <c r="J877" s="8"/>
      <c r="K877" s="483"/>
      <c r="L877" s="179"/>
      <c r="M877" s="179"/>
      <c r="N877" s="179"/>
    </row>
    <row r="878" spans="1:14" x14ac:dyDescent="0.2">
      <c r="A878" s="18"/>
      <c r="B878" s="249"/>
      <c r="C878" s="21"/>
      <c r="D878" s="482" t="str">
        <f t="shared" si="60"/>
        <v/>
      </c>
      <c r="E878" s="179"/>
      <c r="F878" s="179"/>
      <c r="G878" s="179"/>
      <c r="H878" s="481"/>
      <c r="I878" s="266"/>
      <c r="J878" s="8"/>
      <c r="K878" s="483"/>
      <c r="L878" s="179"/>
      <c r="M878" s="179"/>
      <c r="N878" s="179"/>
    </row>
    <row r="879" spans="1:14" x14ac:dyDescent="0.2">
      <c r="A879" s="18"/>
      <c r="B879" s="249"/>
      <c r="C879" s="21"/>
      <c r="D879" s="482" t="str">
        <f t="shared" si="60"/>
        <v/>
      </c>
      <c r="E879" s="179"/>
      <c r="F879" s="179"/>
      <c r="G879" s="179"/>
      <c r="H879" s="481"/>
      <c r="I879" s="266"/>
      <c r="J879" s="8"/>
      <c r="K879" s="483"/>
      <c r="L879" s="179"/>
      <c r="M879" s="179"/>
      <c r="N879" s="179"/>
    </row>
    <row r="880" spans="1:14" x14ac:dyDescent="0.2">
      <c r="A880" s="18"/>
      <c r="B880" s="249"/>
      <c r="C880" s="21"/>
      <c r="D880" s="482" t="str">
        <f t="shared" si="60"/>
        <v/>
      </c>
      <c r="E880" s="179"/>
      <c r="F880" s="179"/>
      <c r="G880" s="179"/>
      <c r="H880" s="481"/>
      <c r="I880" s="266"/>
      <c r="J880" s="8"/>
      <c r="K880" s="483"/>
      <c r="L880" s="179"/>
      <c r="M880" s="179"/>
      <c r="N880" s="179"/>
    </row>
    <row r="881" spans="1:14" x14ac:dyDescent="0.2">
      <c r="A881" s="18"/>
      <c r="B881" s="249"/>
      <c r="C881" s="21"/>
      <c r="D881" s="482" t="str">
        <f t="shared" si="60"/>
        <v/>
      </c>
      <c r="E881" s="179"/>
      <c r="F881" s="179"/>
      <c r="G881" s="179"/>
      <c r="H881" s="481"/>
      <c r="I881" s="266"/>
      <c r="J881" s="8"/>
      <c r="K881" s="483"/>
      <c r="L881" s="179"/>
      <c r="M881" s="179"/>
      <c r="N881" s="179"/>
    </row>
    <row r="882" spans="1:14" x14ac:dyDescent="0.2">
      <c r="A882" s="18"/>
      <c r="B882" s="249"/>
      <c r="C882" s="21"/>
      <c r="D882" s="482" t="str">
        <f t="shared" si="60"/>
        <v/>
      </c>
      <c r="E882" s="179"/>
      <c r="F882" s="179"/>
      <c r="G882" s="179"/>
      <c r="H882" s="481"/>
      <c r="I882" s="266"/>
      <c r="J882" s="8"/>
      <c r="K882" s="483"/>
      <c r="L882" s="179"/>
      <c r="M882" s="179"/>
      <c r="N882" s="179"/>
    </row>
    <row r="883" spans="1:14" x14ac:dyDescent="0.2">
      <c r="A883" s="18"/>
      <c r="B883" s="249"/>
      <c r="C883" s="21"/>
      <c r="D883" s="482" t="str">
        <f t="shared" si="60"/>
        <v/>
      </c>
      <c r="E883" s="179"/>
      <c r="F883" s="179"/>
      <c r="G883" s="179"/>
      <c r="H883" s="481"/>
      <c r="I883" s="266"/>
      <c r="J883" s="8"/>
      <c r="K883" s="483"/>
      <c r="L883" s="179"/>
      <c r="M883" s="179"/>
      <c r="N883" s="179"/>
    </row>
    <row r="884" spans="1:14" x14ac:dyDescent="0.2">
      <c r="A884" s="18"/>
      <c r="B884" s="249"/>
      <c r="C884" s="21"/>
      <c r="D884" s="482" t="str">
        <f t="shared" si="60"/>
        <v/>
      </c>
      <c r="E884" s="179"/>
      <c r="F884" s="179"/>
      <c r="G884" s="179"/>
      <c r="H884" s="481"/>
      <c r="I884" s="266"/>
      <c r="J884" s="8"/>
      <c r="K884" s="483"/>
      <c r="L884" s="179"/>
      <c r="M884" s="179"/>
      <c r="N884" s="179"/>
    </row>
    <row r="885" spans="1:14" x14ac:dyDescent="0.2">
      <c r="A885" s="18"/>
      <c r="B885" s="249"/>
      <c r="C885" s="21"/>
      <c r="D885" s="482" t="str">
        <f t="shared" si="60"/>
        <v/>
      </c>
      <c r="E885" s="179"/>
      <c r="F885" s="179"/>
      <c r="G885" s="179"/>
      <c r="H885" s="481"/>
      <c r="I885" s="266"/>
      <c r="J885" s="8"/>
      <c r="K885" s="483"/>
      <c r="L885" s="179"/>
      <c r="M885" s="179"/>
      <c r="N885" s="179"/>
    </row>
    <row r="886" spans="1:14" x14ac:dyDescent="0.2">
      <c r="A886" s="18"/>
      <c r="B886" s="249"/>
      <c r="C886" s="21"/>
      <c r="D886" s="482" t="str">
        <f t="shared" si="60"/>
        <v/>
      </c>
      <c r="E886" s="179"/>
      <c r="F886" s="179"/>
      <c r="G886" s="179"/>
      <c r="H886" s="481"/>
      <c r="I886" s="266"/>
      <c r="J886" s="8"/>
      <c r="K886" s="483"/>
      <c r="L886" s="179"/>
      <c r="M886" s="179"/>
      <c r="N886" s="179"/>
    </row>
    <row r="887" spans="1:14" x14ac:dyDescent="0.2">
      <c r="A887" s="18"/>
      <c r="B887" s="249"/>
      <c r="C887" s="21"/>
      <c r="D887" s="482" t="str">
        <f t="shared" si="60"/>
        <v/>
      </c>
      <c r="E887" s="179"/>
      <c r="F887" s="179"/>
      <c r="G887" s="179"/>
      <c r="H887" s="481"/>
      <c r="I887" s="266"/>
      <c r="J887" s="8"/>
      <c r="K887" s="483"/>
      <c r="L887" s="179"/>
      <c r="M887" s="179"/>
      <c r="N887" s="179"/>
    </row>
    <row r="888" spans="1:14" x14ac:dyDescent="0.2">
      <c r="A888" s="18"/>
      <c r="B888" s="249"/>
      <c r="C888" s="21"/>
      <c r="D888" s="482" t="str">
        <f t="shared" si="60"/>
        <v/>
      </c>
      <c r="E888" s="179"/>
      <c r="F888" s="179"/>
      <c r="G888" s="179"/>
      <c r="H888" s="481"/>
      <c r="I888" s="266"/>
      <c r="J888" s="8"/>
      <c r="K888" s="483"/>
      <c r="L888" s="179"/>
      <c r="M888" s="179"/>
      <c r="N888" s="179"/>
    </row>
    <row r="889" spans="1:14" x14ac:dyDescent="0.2">
      <c r="A889" s="18"/>
      <c r="B889" s="249"/>
      <c r="C889" s="21"/>
      <c r="D889" s="482" t="str">
        <f t="shared" si="60"/>
        <v/>
      </c>
      <c r="E889" s="179"/>
      <c r="F889" s="179"/>
      <c r="G889" s="179"/>
      <c r="H889" s="481"/>
      <c r="I889" s="266"/>
      <c r="J889" s="8"/>
      <c r="K889" s="483"/>
      <c r="L889" s="179"/>
      <c r="M889" s="179"/>
      <c r="N889" s="179"/>
    </row>
    <row r="890" spans="1:14" x14ac:dyDescent="0.2">
      <c r="A890" s="18"/>
      <c r="B890" s="249"/>
      <c r="C890" s="21"/>
      <c r="D890" s="482" t="str">
        <f t="shared" si="60"/>
        <v/>
      </c>
      <c r="E890" s="179"/>
      <c r="F890" s="179"/>
      <c r="G890" s="179"/>
      <c r="H890" s="481"/>
      <c r="I890" s="266"/>
      <c r="J890" s="8"/>
      <c r="K890" s="483"/>
      <c r="L890" s="179"/>
      <c r="M890" s="179"/>
      <c r="N890" s="179"/>
    </row>
    <row r="891" spans="1:14" x14ac:dyDescent="0.2">
      <c r="A891" s="18"/>
      <c r="B891" s="249"/>
      <c r="C891" s="21"/>
      <c r="D891" s="482" t="str">
        <f t="shared" si="60"/>
        <v/>
      </c>
      <c r="E891" s="179"/>
      <c r="F891" s="179"/>
      <c r="G891" s="179"/>
      <c r="H891" s="481"/>
      <c r="I891" s="266"/>
      <c r="J891" s="8"/>
      <c r="K891" s="483"/>
      <c r="L891" s="179"/>
      <c r="M891" s="179"/>
      <c r="N891" s="179"/>
    </row>
    <row r="892" spans="1:14" x14ac:dyDescent="0.2">
      <c r="A892" s="18"/>
      <c r="B892" s="249"/>
      <c r="C892" s="21"/>
      <c r="D892" s="482" t="str">
        <f t="shared" si="60"/>
        <v/>
      </c>
      <c r="E892" s="179"/>
      <c r="F892" s="179"/>
      <c r="G892" s="179"/>
      <c r="H892" s="481"/>
      <c r="I892" s="266"/>
      <c r="J892" s="8"/>
      <c r="K892" s="483"/>
      <c r="L892" s="179"/>
      <c r="M892" s="179"/>
      <c r="N892" s="179"/>
    </row>
    <row r="893" spans="1:14" x14ac:dyDescent="0.2">
      <c r="A893" s="18"/>
      <c r="B893" s="249"/>
      <c r="C893" s="21"/>
      <c r="D893" s="482" t="str">
        <f t="shared" si="60"/>
        <v/>
      </c>
      <c r="E893" s="179"/>
      <c r="F893" s="179"/>
      <c r="G893" s="179"/>
      <c r="H893" s="481"/>
      <c r="I893" s="266"/>
      <c r="J893" s="8"/>
      <c r="K893" s="483"/>
      <c r="L893" s="179"/>
      <c r="M893" s="179"/>
      <c r="N893" s="179"/>
    </row>
    <row r="894" spans="1:14" x14ac:dyDescent="0.2">
      <c r="A894" s="18"/>
      <c r="B894" s="249"/>
      <c r="C894" s="21"/>
      <c r="D894" s="482" t="str">
        <f t="shared" si="60"/>
        <v/>
      </c>
      <c r="E894" s="179"/>
      <c r="F894" s="179"/>
      <c r="G894" s="179"/>
      <c r="H894" s="481"/>
      <c r="I894" s="266"/>
      <c r="J894" s="8"/>
      <c r="K894" s="483"/>
      <c r="L894" s="179"/>
      <c r="M894" s="179"/>
      <c r="N894" s="179"/>
    </row>
    <row r="895" spans="1:14" x14ac:dyDescent="0.2">
      <c r="A895" s="18"/>
      <c r="B895" s="249"/>
      <c r="C895" s="21"/>
      <c r="D895" s="482" t="str">
        <f t="shared" si="60"/>
        <v/>
      </c>
      <c r="E895" s="179"/>
      <c r="F895" s="179"/>
      <c r="G895" s="179"/>
      <c r="H895" s="481"/>
      <c r="I895" s="266"/>
      <c r="J895" s="8"/>
      <c r="K895" s="483"/>
      <c r="L895" s="179"/>
      <c r="M895" s="179"/>
      <c r="N895" s="179"/>
    </row>
    <row r="896" spans="1:14" x14ac:dyDescent="0.2">
      <c r="A896" s="18"/>
      <c r="B896" s="249"/>
      <c r="C896" s="21"/>
      <c r="D896" s="482" t="str">
        <f t="shared" si="60"/>
        <v/>
      </c>
      <c r="E896" s="179"/>
      <c r="F896" s="179"/>
      <c r="G896" s="179"/>
      <c r="H896" s="481"/>
      <c r="I896" s="266"/>
      <c r="J896" s="8"/>
      <c r="K896" s="483"/>
      <c r="L896" s="179"/>
      <c r="M896" s="179"/>
      <c r="N896" s="179"/>
    </row>
    <row r="897" spans="1:14" x14ac:dyDescent="0.2">
      <c r="A897" s="18"/>
      <c r="B897" s="249"/>
      <c r="C897" s="21"/>
      <c r="D897" s="482" t="str">
        <f t="shared" si="60"/>
        <v/>
      </c>
      <c r="E897" s="179"/>
      <c r="F897" s="179"/>
      <c r="G897" s="179"/>
      <c r="H897" s="481"/>
      <c r="I897" s="266"/>
      <c r="J897" s="8"/>
      <c r="K897" s="483"/>
      <c r="L897" s="179"/>
      <c r="M897" s="179"/>
      <c r="N897" s="179"/>
    </row>
    <row r="898" spans="1:14" x14ac:dyDescent="0.2">
      <c r="A898" s="18"/>
      <c r="B898" s="249"/>
      <c r="C898" s="21"/>
      <c r="D898" s="482" t="str">
        <f t="shared" si="60"/>
        <v/>
      </c>
      <c r="E898" s="179"/>
      <c r="F898" s="179"/>
      <c r="G898" s="179"/>
      <c r="H898" s="481"/>
      <c r="I898" s="266"/>
      <c r="J898" s="8"/>
      <c r="K898" s="483"/>
      <c r="L898" s="179"/>
      <c r="M898" s="179"/>
      <c r="N898" s="179"/>
    </row>
    <row r="899" spans="1:14" x14ac:dyDescent="0.2">
      <c r="A899" s="18"/>
      <c r="B899" s="249"/>
      <c r="C899" s="21"/>
      <c r="D899" s="482" t="str">
        <f t="shared" si="60"/>
        <v/>
      </c>
      <c r="E899" s="179"/>
      <c r="F899" s="179"/>
      <c r="G899" s="179"/>
      <c r="H899" s="481"/>
      <c r="I899" s="266"/>
      <c r="J899" s="8"/>
      <c r="K899" s="483"/>
      <c r="L899" s="179"/>
      <c r="M899" s="179"/>
      <c r="N899" s="179"/>
    </row>
    <row r="900" spans="1:14" x14ac:dyDescent="0.2">
      <c r="A900" s="18"/>
      <c r="B900" s="249"/>
      <c r="C900" s="21"/>
      <c r="D900" s="482" t="str">
        <f t="shared" si="60"/>
        <v/>
      </c>
      <c r="E900" s="179"/>
      <c r="F900" s="179"/>
      <c r="G900" s="179"/>
      <c r="H900" s="481"/>
      <c r="I900" s="266"/>
      <c r="J900" s="8"/>
      <c r="K900" s="483"/>
      <c r="L900" s="179"/>
      <c r="M900" s="179"/>
      <c r="N900" s="179"/>
    </row>
    <row r="901" spans="1:14" x14ac:dyDescent="0.2">
      <c r="A901" s="18"/>
      <c r="B901" s="249"/>
      <c r="C901" s="21"/>
      <c r="D901" s="482" t="str">
        <f t="shared" si="60"/>
        <v/>
      </c>
      <c r="E901" s="179"/>
      <c r="F901" s="179"/>
      <c r="G901" s="179"/>
      <c r="H901" s="481"/>
      <c r="I901" s="266"/>
      <c r="J901" s="8"/>
      <c r="K901" s="483"/>
      <c r="L901" s="179"/>
      <c r="M901" s="179"/>
      <c r="N901" s="179"/>
    </row>
    <row r="902" spans="1:14" x14ac:dyDescent="0.2">
      <c r="A902" s="18"/>
      <c r="B902" s="249"/>
      <c r="C902" s="21"/>
      <c r="D902" s="482" t="str">
        <f t="shared" si="60"/>
        <v/>
      </c>
      <c r="E902" s="179"/>
      <c r="F902" s="179"/>
      <c r="G902" s="179"/>
      <c r="H902" s="481"/>
      <c r="I902" s="266"/>
      <c r="J902" s="8"/>
      <c r="K902" s="483"/>
      <c r="L902" s="179"/>
      <c r="M902" s="179"/>
      <c r="N902" s="179"/>
    </row>
    <row r="903" spans="1:14" x14ac:dyDescent="0.2">
      <c r="A903" s="18"/>
      <c r="B903" s="249"/>
      <c r="C903" s="21"/>
      <c r="D903" s="482" t="str">
        <f t="shared" si="60"/>
        <v/>
      </c>
      <c r="E903" s="179"/>
      <c r="F903" s="179"/>
      <c r="G903" s="179"/>
      <c r="H903" s="481"/>
      <c r="I903" s="266"/>
      <c r="J903" s="8"/>
      <c r="K903" s="483"/>
      <c r="L903" s="179"/>
      <c r="M903" s="179"/>
      <c r="N903" s="179"/>
    </row>
    <row r="904" spans="1:14" x14ac:dyDescent="0.2">
      <c r="A904" s="18"/>
      <c r="B904" s="249"/>
      <c r="C904" s="21"/>
      <c r="D904" s="482" t="str">
        <f t="shared" si="60"/>
        <v/>
      </c>
      <c r="E904" s="179"/>
      <c r="F904" s="179"/>
      <c r="G904" s="179"/>
      <c r="H904" s="481"/>
      <c r="I904" s="266"/>
      <c r="J904" s="8"/>
      <c r="K904" s="483"/>
      <c r="L904" s="179"/>
      <c r="M904" s="179"/>
      <c r="N904" s="179"/>
    </row>
    <row r="905" spans="1:14" x14ac:dyDescent="0.2">
      <c r="A905" s="18"/>
      <c r="B905" s="249"/>
      <c r="C905" s="21"/>
      <c r="D905" s="482" t="str">
        <f t="shared" si="60"/>
        <v/>
      </c>
      <c r="E905" s="179"/>
      <c r="F905" s="179"/>
      <c r="G905" s="179"/>
      <c r="H905" s="481"/>
      <c r="I905" s="266"/>
      <c r="J905" s="8"/>
      <c r="K905" s="483"/>
      <c r="L905" s="179"/>
      <c r="M905" s="179"/>
      <c r="N905" s="179"/>
    </row>
    <row r="906" spans="1:14" x14ac:dyDescent="0.2">
      <c r="A906" s="18"/>
      <c r="B906" s="249"/>
      <c r="C906" s="21"/>
      <c r="D906" s="482" t="str">
        <f t="shared" ref="D906:D918" si="61">IF(B906="","",VLOOKUP(B906,$I$2:$I$851,1,FALSE))</f>
        <v/>
      </c>
      <c r="E906" s="179"/>
      <c r="F906" s="179"/>
      <c r="G906" s="179"/>
      <c r="H906" s="481"/>
      <c r="I906" s="266"/>
      <c r="J906" s="8"/>
      <c r="K906" s="483"/>
      <c r="L906" s="179"/>
      <c r="M906" s="179"/>
      <c r="N906" s="179"/>
    </row>
    <row r="907" spans="1:14" x14ac:dyDescent="0.2">
      <c r="A907" s="18"/>
      <c r="B907" s="249"/>
      <c r="C907" s="21"/>
      <c r="D907" s="482" t="str">
        <f t="shared" si="61"/>
        <v/>
      </c>
      <c r="E907" s="179"/>
      <c r="F907" s="179"/>
      <c r="G907" s="179"/>
      <c r="H907" s="481"/>
      <c r="I907" s="266"/>
      <c r="J907" s="8"/>
      <c r="K907" s="483"/>
      <c r="L907" s="179"/>
      <c r="M907" s="179"/>
      <c r="N907" s="179"/>
    </row>
    <row r="908" spans="1:14" x14ac:dyDescent="0.2">
      <c r="A908" s="18"/>
      <c r="B908" s="249"/>
      <c r="C908" s="21"/>
      <c r="D908" s="482" t="str">
        <f t="shared" si="61"/>
        <v/>
      </c>
      <c r="E908" s="179"/>
      <c r="F908" s="179"/>
      <c r="G908" s="179"/>
      <c r="H908" s="481"/>
      <c r="I908" s="266"/>
      <c r="J908" s="8"/>
      <c r="K908" s="483"/>
      <c r="L908" s="179"/>
      <c r="M908" s="179"/>
      <c r="N908" s="179"/>
    </row>
    <row r="909" spans="1:14" x14ac:dyDescent="0.2">
      <c r="A909" s="18"/>
      <c r="B909" s="249"/>
      <c r="C909" s="21"/>
      <c r="D909" s="482" t="str">
        <f t="shared" si="61"/>
        <v/>
      </c>
      <c r="E909" s="179"/>
      <c r="F909" s="179"/>
      <c r="G909" s="179"/>
      <c r="H909" s="481"/>
      <c r="I909" s="266"/>
      <c r="J909" s="8"/>
      <c r="K909" s="483"/>
      <c r="L909" s="179"/>
      <c r="M909" s="179"/>
      <c r="N909" s="179"/>
    </row>
    <row r="910" spans="1:14" x14ac:dyDescent="0.2">
      <c r="A910" s="18"/>
      <c r="B910" s="249"/>
      <c r="C910" s="21"/>
      <c r="D910" s="482" t="str">
        <f t="shared" si="61"/>
        <v/>
      </c>
      <c r="E910" s="179"/>
      <c r="F910" s="179"/>
      <c r="G910" s="179"/>
      <c r="H910" s="481"/>
      <c r="I910" s="266"/>
      <c r="J910" s="8"/>
      <c r="K910" s="483"/>
      <c r="L910" s="179"/>
      <c r="M910" s="179"/>
      <c r="N910" s="179"/>
    </row>
    <row r="911" spans="1:14" x14ac:dyDescent="0.2">
      <c r="A911" s="18"/>
      <c r="B911" s="249"/>
      <c r="C911" s="21"/>
      <c r="D911" s="482" t="str">
        <f t="shared" si="61"/>
        <v/>
      </c>
      <c r="E911" s="179"/>
      <c r="F911" s="179"/>
      <c r="G911" s="179"/>
      <c r="H911" s="481"/>
      <c r="I911" s="266"/>
      <c r="J911" s="8"/>
      <c r="K911" s="483"/>
      <c r="L911" s="179"/>
      <c r="M911" s="179"/>
      <c r="N911" s="179"/>
    </row>
    <row r="912" spans="1:14" x14ac:dyDescent="0.2">
      <c r="A912" s="18"/>
      <c r="B912" s="249"/>
      <c r="C912" s="21"/>
      <c r="D912" s="482" t="str">
        <f t="shared" si="61"/>
        <v/>
      </c>
      <c r="E912" s="179"/>
      <c r="F912" s="179"/>
      <c r="G912" s="179"/>
      <c r="H912" s="481"/>
      <c r="I912" s="266"/>
      <c r="J912" s="8"/>
      <c r="K912" s="483"/>
      <c r="L912" s="179"/>
      <c r="M912" s="179"/>
      <c r="N912" s="179"/>
    </row>
    <row r="913" spans="1:14" x14ac:dyDescent="0.2">
      <c r="A913" s="18"/>
      <c r="B913" s="249"/>
      <c r="C913" s="21"/>
      <c r="D913" s="482" t="str">
        <f t="shared" si="61"/>
        <v/>
      </c>
      <c r="E913" s="179"/>
      <c r="F913" s="179"/>
      <c r="G913" s="179"/>
      <c r="H913" s="481"/>
      <c r="I913" s="266"/>
      <c r="J913" s="8"/>
      <c r="K913" s="483"/>
      <c r="L913" s="179"/>
      <c r="M913" s="179"/>
      <c r="N913" s="179"/>
    </row>
    <row r="914" spans="1:14" x14ac:dyDescent="0.2">
      <c r="A914" s="18"/>
      <c r="B914" s="249"/>
      <c r="C914" s="21"/>
      <c r="D914" s="482" t="str">
        <f t="shared" si="61"/>
        <v/>
      </c>
      <c r="E914" s="179"/>
      <c r="F914" s="179"/>
      <c r="G914" s="179"/>
      <c r="H914" s="481"/>
      <c r="I914" s="266"/>
      <c r="J914" s="8"/>
      <c r="K914" s="483"/>
      <c r="L914" s="179"/>
      <c r="M914" s="179"/>
      <c r="N914" s="179"/>
    </row>
    <row r="915" spans="1:14" x14ac:dyDescent="0.2">
      <c r="A915" s="18"/>
      <c r="B915" s="249"/>
      <c r="C915" s="21"/>
      <c r="D915" s="482" t="str">
        <f t="shared" si="61"/>
        <v/>
      </c>
      <c r="E915" s="179"/>
      <c r="F915" s="179"/>
      <c r="G915" s="179"/>
      <c r="H915" s="481"/>
      <c r="I915" s="266"/>
      <c r="J915" s="8"/>
      <c r="K915" s="483"/>
      <c r="L915" s="179"/>
      <c r="M915" s="179"/>
      <c r="N915" s="179"/>
    </row>
    <row r="916" spans="1:14" x14ac:dyDescent="0.2">
      <c r="A916" s="18"/>
      <c r="B916" s="249"/>
      <c r="C916" s="21"/>
      <c r="D916" s="482" t="str">
        <f t="shared" si="61"/>
        <v/>
      </c>
      <c r="E916" s="179"/>
      <c r="F916" s="179"/>
      <c r="G916" s="179"/>
      <c r="H916" s="481"/>
      <c r="I916" s="266"/>
      <c r="J916" s="8"/>
      <c r="K916" s="483"/>
      <c r="L916" s="179"/>
      <c r="M916" s="179"/>
      <c r="N916" s="179"/>
    </row>
    <row r="917" spans="1:14" x14ac:dyDescent="0.2">
      <c r="A917" s="18"/>
      <c r="B917" s="249"/>
      <c r="D917" s="417" t="str">
        <f t="shared" si="61"/>
        <v/>
      </c>
      <c r="I917" s="266"/>
      <c r="J917" s="8"/>
      <c r="K917" s="483"/>
      <c r="L917" s="179"/>
      <c r="M917" s="179"/>
    </row>
    <row r="918" spans="1:14" x14ac:dyDescent="0.2">
      <c r="D918" s="417" t="str">
        <f t="shared" si="61"/>
        <v/>
      </c>
      <c r="I918" s="266"/>
      <c r="J918" s="8"/>
      <c r="K918" s="483"/>
      <c r="L918" s="179"/>
      <c r="M918" s="179"/>
    </row>
    <row r="919" spans="1:14" x14ac:dyDescent="0.2">
      <c r="D919" s="417" t="str">
        <f>IF(B919="","",VLOOKUP(B919,#REF!,1,FALSE))</f>
        <v/>
      </c>
      <c r="I919" s="266"/>
      <c r="J919" s="8"/>
    </row>
    <row r="920" spans="1:14" x14ac:dyDescent="0.2">
      <c r="D920" s="417" t="str">
        <f>IF(B920="","",VLOOKUP(B920,#REF!,1,FALSE))</f>
        <v/>
      </c>
    </row>
    <row r="921" spans="1:14" x14ac:dyDescent="0.2">
      <c r="D921" s="417" t="str">
        <f>IF(B921="","",VLOOKUP(B921,#REF!,1,FALSE))</f>
        <v/>
      </c>
    </row>
    <row r="922" spans="1:14" x14ac:dyDescent="0.2">
      <c r="D922" s="417" t="str">
        <f>IF(B922="","",VLOOKUP(B922,#REF!,1,FALSE))</f>
        <v/>
      </c>
    </row>
    <row r="923" spans="1:14" x14ac:dyDescent="0.2">
      <c r="D923" s="417" t="str">
        <f>IF(B923="","",VLOOKUP(B923,#REF!,1,FALSE))</f>
        <v/>
      </c>
    </row>
    <row r="924" spans="1:14" x14ac:dyDescent="0.2">
      <c r="D924" s="417" t="str">
        <f>IF(B924="","",VLOOKUP(B924,#REF!,1,FALSE))</f>
        <v/>
      </c>
    </row>
    <row r="925" spans="1:14" x14ac:dyDescent="0.2">
      <c r="D925" s="417" t="str">
        <f>IF(B925="","",VLOOKUP(B925,#REF!,1,FALSE))</f>
        <v/>
      </c>
    </row>
    <row r="926" spans="1:14" x14ac:dyDescent="0.2">
      <c r="D926" s="417" t="str">
        <f>IF(B926="","",VLOOKUP(B926,#REF!,1,FALSE))</f>
        <v/>
      </c>
    </row>
    <row r="927" spans="1:14" x14ac:dyDescent="0.2">
      <c r="D927" s="417" t="str">
        <f>IF(B927="","",VLOOKUP(B927,#REF!,1,FALSE))</f>
        <v/>
      </c>
    </row>
  </sheetData>
  <sheetProtection password="C97F" sheet="1" objects="1" scenarios="1"/>
  <autoFilter ref="A2:M927"/>
  <phoneticPr fontId="0" type="noConversion"/>
  <pageMargins left="0.70866141732283472" right="0.70866141732283472" top="0.74803149606299213" bottom="0.74803149606299213" header="0.31496062992125984" footer="0.31496062992125984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956"/>
  <sheetViews>
    <sheetView topLeftCell="A2" zoomScale="85" zoomScaleNormal="85" workbookViewId="0">
      <selection activeCell="R12" sqref="R12"/>
    </sheetView>
  </sheetViews>
  <sheetFormatPr baseColWidth="10" defaultRowHeight="15" x14ac:dyDescent="0.2"/>
  <cols>
    <col min="1" max="1" width="31.7109375" style="172" customWidth="1"/>
    <col min="2" max="2" width="23.28515625" style="173" customWidth="1"/>
    <col min="3" max="3" width="30.5703125" style="171" bestFit="1" customWidth="1"/>
    <col min="4" max="4" width="17.7109375" style="171" bestFit="1" customWidth="1"/>
    <col min="5" max="5" width="21.28515625" style="171" customWidth="1"/>
    <col min="6" max="6" width="19.28515625" style="171" customWidth="1"/>
    <col min="7" max="7" width="16.5703125" style="171" customWidth="1"/>
    <col min="8" max="8" width="19.140625" style="171" bestFit="1" customWidth="1"/>
    <col min="9" max="9" width="17" style="171" bestFit="1" customWidth="1"/>
    <col min="10" max="10" width="15.42578125" style="171" bestFit="1" customWidth="1"/>
    <col min="11" max="11" width="22" style="171" bestFit="1" customWidth="1"/>
    <col min="12" max="12" width="34.7109375" style="352" bestFit="1" customWidth="1"/>
    <col min="13" max="13" width="16.42578125" style="353" bestFit="1" customWidth="1"/>
    <col min="14" max="14" width="22.140625" style="353" customWidth="1"/>
    <col min="15" max="15" width="27.140625" style="353" customWidth="1"/>
    <col min="16" max="16" width="11.42578125" style="33" bestFit="1" customWidth="1"/>
    <col min="17" max="17" width="29" style="33" bestFit="1" customWidth="1"/>
    <col min="18" max="18" width="16.7109375" style="33" bestFit="1" customWidth="1"/>
    <col min="19" max="19" width="21" style="33" bestFit="1" customWidth="1"/>
    <col min="20" max="20" width="11.42578125" style="726" bestFit="1" customWidth="1"/>
    <col min="21" max="21" width="10.140625" style="729" bestFit="1" customWidth="1"/>
    <col min="22" max="22" width="9.28515625" style="730" bestFit="1" customWidth="1"/>
    <col min="23" max="23" width="18.140625" style="730" bestFit="1" customWidth="1"/>
    <col min="24" max="24" width="15.5703125" style="725" bestFit="1" customWidth="1"/>
    <col min="25" max="25" width="15" style="725" bestFit="1" customWidth="1"/>
    <col min="26" max="26" width="9.5703125" style="719" bestFit="1" customWidth="1"/>
    <col min="27" max="27" width="12.7109375" style="725" bestFit="1" customWidth="1"/>
    <col min="28" max="28" width="12.28515625" style="725" bestFit="1" customWidth="1"/>
    <col min="29" max="29" width="20.140625" style="759" bestFit="1" customWidth="1"/>
    <col min="30" max="30" width="10.7109375" style="725" bestFit="1" customWidth="1"/>
    <col min="31" max="31" width="8" style="725" bestFit="1" customWidth="1"/>
    <col min="32" max="32" width="13.42578125" style="719" bestFit="1" customWidth="1"/>
    <col min="33" max="33" width="16.42578125" style="719" bestFit="1" customWidth="1"/>
    <col min="34" max="34" width="21.28515625" style="725" bestFit="1" customWidth="1"/>
    <col min="35" max="35" width="13.7109375" style="726" bestFit="1" customWidth="1"/>
    <col min="36" max="36" width="40" style="726" bestFit="1" customWidth="1"/>
    <col min="37" max="37" width="6.42578125" style="726" bestFit="1" customWidth="1"/>
    <col min="38" max="38" width="3.85546875" style="726" bestFit="1" customWidth="1"/>
    <col min="39" max="39" width="3.7109375" style="726" bestFit="1" customWidth="1"/>
    <col min="40" max="40" width="11.42578125" style="726" bestFit="1" customWidth="1"/>
    <col min="41" max="42" width="10.28515625" style="726" bestFit="1" customWidth="1"/>
    <col min="43" max="43" width="5.140625" style="726" bestFit="1" customWidth="1"/>
    <col min="44" max="44" width="10.28515625" style="726" bestFit="1" customWidth="1"/>
    <col min="45" max="45" width="10.28515625" style="759" bestFit="1" customWidth="1"/>
    <col min="46" max="46" width="19.140625" style="759" bestFit="1" customWidth="1"/>
    <col min="47" max="47" width="17.85546875" style="759" bestFit="1" customWidth="1"/>
    <col min="48" max="48" width="27" style="759" bestFit="1" customWidth="1"/>
    <col min="49" max="49" width="12.28515625" style="33" bestFit="1" customWidth="1"/>
    <col min="50" max="50" width="27" style="33" bestFit="1" customWidth="1"/>
    <col min="51" max="51" width="34.7109375" style="33" bestFit="1" customWidth="1"/>
    <col min="52" max="52" width="34.5703125" style="33" bestFit="1" customWidth="1"/>
    <col min="53" max="53" width="13.5703125" style="33" bestFit="1" customWidth="1"/>
    <col min="54" max="54" width="19.85546875" style="33" bestFit="1" customWidth="1"/>
    <col min="55" max="55" width="34.85546875" style="33" bestFit="1" customWidth="1"/>
    <col min="56" max="94" width="11.42578125" style="35"/>
    <col min="95" max="16384" width="11.42578125" style="36"/>
  </cols>
  <sheetData>
    <row r="1" spans="1:95" s="31" customFormat="1" ht="6" hidden="1" customHeight="1" thickBot="1" x14ac:dyDescent="0.4">
      <c r="A1" s="275" t="s">
        <v>533</v>
      </c>
      <c r="B1" s="276"/>
      <c r="C1" s="24" t="s">
        <v>6</v>
      </c>
      <c r="D1" s="25" t="s">
        <v>545</v>
      </c>
      <c r="E1" s="25">
        <f>(1-((B6-C6)+(B8-C8)+(B9-C9)+(B10-C10)+(B12-C12)+(B13-C13)+(B14-C14)+(B16-C16)+(B17-C17)+(B18-C18)+(B19-C19)+(B21-C21)+(B22-C22)+(B24-C24)+(B25-C25))/(B26+C26))*100</f>
        <v>0</v>
      </c>
      <c r="F1" s="26" t="s">
        <v>528</v>
      </c>
      <c r="G1" s="277"/>
      <c r="H1" s="277"/>
      <c r="I1" s="24" t="s">
        <v>530</v>
      </c>
      <c r="J1" s="24">
        <f>(1-((F6-H6)+(F8-H8)+(F9-H9)+(F10-H10)+(F12-H12)+(F13-H13)+(F14-H14)+(F16-H16)+(F17-H17)+(F18-H18)+(F19-H19)+(F21-H21)+(F22-H22)+(F24-H24)+(F25-H25))/(F26+H26))*100</f>
        <v>0</v>
      </c>
      <c r="K1" s="24">
        <f>(1-((G6-I6)+(G8-I8)+(G9-I9)+(G10-I10)+(G12-I12)+(G13-I13)+(G14-I14)+(G16-I16)+(G17-I17)+(G18-I18)+(G19-I19)+(G21-I21)+(G22-I22)+(G24-I24)+(G25-I25))/(G26+I26))*100</f>
        <v>0</v>
      </c>
      <c r="L1" s="349"/>
      <c r="M1" s="350" t="s">
        <v>8</v>
      </c>
      <c r="N1" s="351"/>
      <c r="O1" s="351"/>
      <c r="P1" s="718"/>
      <c r="Q1" s="718"/>
      <c r="R1" s="718"/>
      <c r="S1" s="718"/>
      <c r="T1" s="718"/>
      <c r="U1" s="719"/>
      <c r="V1" s="720"/>
      <c r="W1" s="721"/>
      <c r="X1" s="721"/>
      <c r="Y1" s="722"/>
      <c r="Z1" s="27"/>
      <c r="AA1" s="723"/>
      <c r="AB1" s="27" t="s">
        <v>9</v>
      </c>
      <c r="AC1" s="724"/>
      <c r="AD1" s="27"/>
      <c r="AE1" s="724"/>
      <c r="AF1" s="724"/>
      <c r="AG1" s="725"/>
      <c r="AH1" s="722"/>
      <c r="AI1" s="724">
        <f>SUM(AI4:AI750)</f>
        <v>0</v>
      </c>
      <c r="AJ1" s="726"/>
      <c r="AK1" s="726"/>
      <c r="AL1" s="726"/>
      <c r="AM1" s="726"/>
      <c r="AN1" s="726"/>
      <c r="AO1" s="726"/>
      <c r="AP1" s="726"/>
      <c r="AQ1" s="726"/>
      <c r="AR1" s="726"/>
      <c r="AS1" s="726"/>
      <c r="AT1" s="27" t="s">
        <v>1098</v>
      </c>
      <c r="AU1" s="27"/>
      <c r="AV1" s="27" t="s">
        <v>10</v>
      </c>
      <c r="AW1" s="27" t="s">
        <v>11</v>
      </c>
      <c r="AX1" s="727"/>
      <c r="AY1" s="728" t="s">
        <v>547</v>
      </c>
      <c r="AZ1" s="28"/>
      <c r="BA1" s="28"/>
      <c r="BB1" s="28"/>
      <c r="BC1" s="29" t="s">
        <v>541</v>
      </c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  <c r="CF1" s="30"/>
      <c r="CG1" s="30"/>
      <c r="CH1" s="30"/>
      <c r="CI1" s="30"/>
      <c r="CJ1" s="30"/>
      <c r="CK1" s="30"/>
      <c r="CL1" s="30"/>
      <c r="CM1" s="30"/>
      <c r="CN1" s="30"/>
      <c r="CO1" s="30"/>
      <c r="CP1" s="30"/>
      <c r="CQ1" s="30"/>
    </row>
    <row r="2" spans="1:95" ht="35.25" customHeight="1" thickBot="1" x14ac:dyDescent="0.3">
      <c r="A2" s="278"/>
      <c r="B2" s="279"/>
      <c r="C2" s="32" t="s">
        <v>531</v>
      </c>
      <c r="D2" s="25" t="s">
        <v>544</v>
      </c>
      <c r="E2" s="32"/>
      <c r="F2" s="26" t="s">
        <v>529</v>
      </c>
      <c r="G2" s="280"/>
      <c r="H2" s="280"/>
      <c r="I2" s="25" t="s">
        <v>532</v>
      </c>
      <c r="J2" s="32">
        <f>SUM(J1:K1)/2</f>
        <v>0</v>
      </c>
      <c r="K2" s="25"/>
      <c r="T2" s="33"/>
      <c r="U2" s="719"/>
      <c r="V2" s="729"/>
      <c r="X2" s="730"/>
      <c r="Z2" s="731"/>
      <c r="AA2" s="723" t="s">
        <v>12</v>
      </c>
      <c r="AB2" s="731">
        <f>LOG(SUM(AB4:AB750)+1)</f>
        <v>2.6354837468149119</v>
      </c>
      <c r="AC2" s="724" t="s">
        <v>13</v>
      </c>
      <c r="AD2" s="732"/>
      <c r="AF2" s="725"/>
      <c r="AG2" s="733" t="s">
        <v>2804</v>
      </c>
      <c r="AH2" s="719"/>
      <c r="AI2" s="734"/>
      <c r="AS2" s="735">
        <f>SUM(AT4:AT35)</f>
        <v>0</v>
      </c>
      <c r="AT2" s="731">
        <f>LOG(SUM(AT4:AT842)+1)</f>
        <v>0</v>
      </c>
      <c r="AU2" s="731"/>
      <c r="AV2" s="736">
        <f>COUNTIF(AV4:AV842,"&gt;0")</f>
        <v>0</v>
      </c>
      <c r="AW2" s="736">
        <f>COUNTIF(AI4:AI842,"&gt;0")</f>
        <v>0</v>
      </c>
      <c r="AX2" s="736">
        <f>COUNTIF(AX4:AX842,"&gt;0")</f>
        <v>0</v>
      </c>
      <c r="AY2" s="737">
        <f>COUNTIF('Eingabe 1 PN'!C3:C839,"&gt;0")</f>
        <v>0</v>
      </c>
      <c r="AZ2" s="27" t="s">
        <v>10</v>
      </c>
      <c r="BA2" s="737">
        <f>COUNTIF(AI4:AI842,"&gt;0")</f>
        <v>0</v>
      </c>
      <c r="BB2" s="27" t="s">
        <v>548</v>
      </c>
      <c r="BC2" s="34" t="str">
        <f>AX3</f>
        <v>Rönnebecker Sand 07/09</v>
      </c>
      <c r="CQ2" s="35"/>
    </row>
    <row r="3" spans="1:95" s="43" customFormat="1" ht="96" customHeight="1" thickBot="1" x14ac:dyDescent="0.35">
      <c r="A3" s="281"/>
      <c r="B3" s="37"/>
      <c r="C3" s="282"/>
      <c r="D3" s="282"/>
      <c r="E3" s="38"/>
      <c r="F3" s="283" t="s">
        <v>14</v>
      </c>
      <c r="G3" s="282"/>
      <c r="H3" s="283" t="s">
        <v>14</v>
      </c>
      <c r="I3" s="39" t="s">
        <v>546</v>
      </c>
      <c r="J3" s="40"/>
      <c r="K3" s="284"/>
      <c r="L3" s="354" t="s">
        <v>15</v>
      </c>
      <c r="M3" s="355" t="s">
        <v>16</v>
      </c>
      <c r="N3" s="355" t="s">
        <v>17</v>
      </c>
      <c r="O3" s="355" t="s">
        <v>1119</v>
      </c>
      <c r="P3" s="738" t="s">
        <v>1310</v>
      </c>
      <c r="Q3" s="738" t="s">
        <v>2643</v>
      </c>
      <c r="R3" s="738" t="s">
        <v>1119</v>
      </c>
      <c r="S3" s="739" t="s">
        <v>1125</v>
      </c>
      <c r="T3" s="740" t="s">
        <v>2667</v>
      </c>
      <c r="U3" s="741" t="s">
        <v>18</v>
      </c>
      <c r="V3" s="34" t="s">
        <v>1120</v>
      </c>
      <c r="W3" s="742" t="s">
        <v>19</v>
      </c>
      <c r="X3" s="742" t="s">
        <v>20</v>
      </c>
      <c r="Y3" s="722" t="s">
        <v>1099</v>
      </c>
      <c r="Z3" s="743" t="s">
        <v>2808</v>
      </c>
      <c r="AA3" s="740"/>
      <c r="AB3" s="744" t="s">
        <v>2807</v>
      </c>
      <c r="AC3" s="744" t="s">
        <v>2806</v>
      </c>
      <c r="AD3" s="745" t="s">
        <v>2650</v>
      </c>
      <c r="AE3" s="722" t="s">
        <v>2649</v>
      </c>
      <c r="AF3" s="722" t="s">
        <v>2649</v>
      </c>
      <c r="AG3" s="733" t="s">
        <v>2805</v>
      </c>
      <c r="AH3" s="740" t="s">
        <v>2651</v>
      </c>
      <c r="AI3" s="722" t="s">
        <v>21</v>
      </c>
      <c r="AJ3" s="746" t="s">
        <v>22</v>
      </c>
      <c r="AK3" s="747"/>
      <c r="AL3" s="747"/>
      <c r="AM3" s="747"/>
      <c r="AN3" s="747"/>
      <c r="AO3" s="747" t="s">
        <v>23</v>
      </c>
      <c r="AP3" s="747" t="s">
        <v>24</v>
      </c>
      <c r="AQ3" s="747" t="s">
        <v>25</v>
      </c>
      <c r="AR3" s="747" t="s">
        <v>26</v>
      </c>
      <c r="AS3" s="747" t="s">
        <v>27</v>
      </c>
      <c r="AT3" s="748" t="s">
        <v>28</v>
      </c>
      <c r="AU3" s="745" t="s">
        <v>29</v>
      </c>
      <c r="AV3" s="722" t="s">
        <v>30</v>
      </c>
      <c r="AW3" s="745" t="s">
        <v>31</v>
      </c>
      <c r="AX3" s="749" t="str">
        <f>'Eingabe 1 PN'!J2</f>
        <v>Rönnebecker Sand 07/09</v>
      </c>
      <c r="AY3" s="41"/>
      <c r="AZ3" s="750"/>
      <c r="BA3" s="41"/>
      <c r="BB3" s="41"/>
      <c r="BC3" s="41"/>
      <c r="BD3" s="42"/>
      <c r="BE3" s="42"/>
      <c r="BF3" s="42"/>
      <c r="BG3" s="42"/>
      <c r="BH3" s="42"/>
      <c r="BI3" s="42"/>
      <c r="BJ3" s="42"/>
      <c r="BK3" s="42"/>
      <c r="BL3" s="42"/>
      <c r="BM3" s="42"/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  <c r="CG3" s="42"/>
      <c r="CH3" s="42"/>
      <c r="CI3" s="42"/>
      <c r="CJ3" s="42"/>
      <c r="CK3" s="42"/>
      <c r="CL3" s="42"/>
      <c r="CM3" s="42"/>
      <c r="CN3" s="42"/>
      <c r="CO3" s="42"/>
      <c r="CP3" s="42"/>
      <c r="CQ3" s="42"/>
    </row>
    <row r="4" spans="1:95" s="54" customFormat="1" ht="42" customHeight="1" x14ac:dyDescent="0.25">
      <c r="A4" s="44"/>
      <c r="B4" s="45" t="s">
        <v>1093</v>
      </c>
      <c r="C4" s="46" t="s">
        <v>33</v>
      </c>
      <c r="D4" s="46" t="s">
        <v>33</v>
      </c>
      <c r="E4" s="47" t="s">
        <v>34</v>
      </c>
      <c r="F4" s="48" t="s">
        <v>1093</v>
      </c>
      <c r="G4" s="49" t="s">
        <v>1093</v>
      </c>
      <c r="H4" s="50" t="s">
        <v>33</v>
      </c>
      <c r="I4" s="51" t="s">
        <v>33</v>
      </c>
      <c r="J4" s="52" t="s">
        <v>519</v>
      </c>
      <c r="K4" s="285" t="s">
        <v>2809</v>
      </c>
      <c r="L4" s="327" t="s">
        <v>552</v>
      </c>
      <c r="M4" s="327" t="s">
        <v>39</v>
      </c>
      <c r="N4" s="328" t="s">
        <v>49</v>
      </c>
      <c r="O4" s="328" t="s">
        <v>1132</v>
      </c>
      <c r="P4" s="751">
        <v>1</v>
      </c>
      <c r="Q4" s="751">
        <v>1</v>
      </c>
      <c r="R4" s="751">
        <v>3</v>
      </c>
      <c r="S4" s="751" t="s">
        <v>2669</v>
      </c>
      <c r="T4" s="751">
        <f>IF(AI4&gt;0,S4,0)</f>
        <v>0</v>
      </c>
      <c r="U4" s="751">
        <v>1</v>
      </c>
      <c r="V4" s="752">
        <v>1563</v>
      </c>
      <c r="W4" s="753"/>
      <c r="X4" s="753"/>
      <c r="Y4" s="754">
        <f>POWER(2,(5-(6-Q4)))</f>
        <v>1</v>
      </c>
      <c r="Z4" s="755">
        <v>1</v>
      </c>
      <c r="AA4" s="719">
        <f>AB4-AT4</f>
        <v>1</v>
      </c>
      <c r="AB4" s="756">
        <f>(Y4*Z4)*AC4</f>
        <v>1</v>
      </c>
      <c r="AC4" s="756">
        <f t="shared" ref="AC4:AC69" si="0">COUNTIF(Z4,"&gt;0")</f>
        <v>1</v>
      </c>
      <c r="AD4" s="732">
        <f>AB4*AE4</f>
        <v>1.3222192947339193</v>
      </c>
      <c r="AE4" s="757">
        <f>LOG(AG4+1)</f>
        <v>1.3222192947339193</v>
      </c>
      <c r="AF4" s="757">
        <f>AE4+0.00001</f>
        <v>1.3222292947339194</v>
      </c>
      <c r="AG4" s="758">
        <v>20</v>
      </c>
      <c r="AH4" s="751" t="str">
        <f>IF(AI4&gt;0,R4,"0")</f>
        <v>0</v>
      </c>
      <c r="AI4" s="725">
        <f t="shared" ref="AI4:AI69" si="1" xml:space="preserve"> Y4*AV4</f>
        <v>0</v>
      </c>
      <c r="AJ4" s="759">
        <f t="shared" ref="AJ4:AJ69" si="2">IF(AW4&gt;(AF4*0.8),1,0)</f>
        <v>0</v>
      </c>
      <c r="AK4" s="759">
        <f t="shared" ref="AK4:AK69" si="3">IF(AW4&gt;(AF4*0.6),0.8,0)</f>
        <v>0</v>
      </c>
      <c r="AL4" s="759">
        <f t="shared" ref="AL4:AL69" si="4">IF(AW4&gt;(AF4*0.4),0.6,0)</f>
        <v>0</v>
      </c>
      <c r="AM4" s="759">
        <f t="shared" ref="AM4:AM69" si="5">IF(AW4&gt;(AF4*0.2),0.4,0)</f>
        <v>0</v>
      </c>
      <c r="AN4" s="759">
        <f t="shared" ref="AN4:AN69" si="6">IF(AW4&gt;(AF4*0.001),0.2,0)</f>
        <v>0</v>
      </c>
      <c r="AO4" s="751">
        <f>IF(AI4=1,AT4,0)</f>
        <v>0</v>
      </c>
      <c r="AP4" s="751">
        <f t="shared" ref="AP4:AP69" si="7">IF(AI4=2,AT4,0)</f>
        <v>0</v>
      </c>
      <c r="AQ4" s="751">
        <f t="shared" ref="AQ4:AQ69" si="8">IF(AI4=4,AT4,0)</f>
        <v>0</v>
      </c>
      <c r="AR4" s="751">
        <f t="shared" ref="AR4:AR69" si="9">IF(AI4=8,AT4,0)</f>
        <v>0</v>
      </c>
      <c r="AS4" s="751">
        <f t="shared" ref="AS4:AS69" si="10">IF(AI4=16,AT4,0)</f>
        <v>0</v>
      </c>
      <c r="AT4" s="759">
        <f>(AI4*(MAX(AJ4:AN4)))</f>
        <v>0</v>
      </c>
      <c r="AU4" s="759">
        <f>IF(AV4&gt;0,Y4,0)</f>
        <v>0</v>
      </c>
      <c r="AV4" s="725">
        <f t="shared" ref="AV4:AV69" si="11">COUNTIF(AX4,"&gt;0")</f>
        <v>0</v>
      </c>
      <c r="AW4" s="757">
        <f>LOG(AX4+1)</f>
        <v>0</v>
      </c>
      <c r="AX4" s="33">
        <f>'Eingabe 1 PN'!J3</f>
        <v>0</v>
      </c>
      <c r="AY4" s="726" t="s">
        <v>552</v>
      </c>
      <c r="AZ4" s="760" t="s">
        <v>78</v>
      </c>
      <c r="BA4" s="760" t="s">
        <v>39</v>
      </c>
      <c r="BB4" s="761">
        <v>5</v>
      </c>
      <c r="BC4" s="762"/>
      <c r="BD4" s="53"/>
      <c r="BE4" s="53"/>
      <c r="BF4" s="53"/>
      <c r="BG4" s="53"/>
      <c r="BH4" s="53"/>
      <c r="BI4" s="53"/>
      <c r="BJ4" s="53"/>
      <c r="BK4" s="53"/>
      <c r="BL4" s="53"/>
      <c r="BM4" s="53"/>
      <c r="BN4" s="53"/>
      <c r="BO4" s="53"/>
      <c r="BP4" s="53"/>
      <c r="BQ4" s="53"/>
      <c r="BR4" s="53"/>
      <c r="BS4" s="53"/>
      <c r="BT4" s="53"/>
      <c r="BU4" s="53"/>
      <c r="BV4" s="53"/>
      <c r="BW4" s="53"/>
      <c r="BX4" s="53"/>
      <c r="BY4" s="53"/>
      <c r="BZ4" s="53"/>
      <c r="CA4" s="53"/>
      <c r="CB4" s="53"/>
      <c r="CC4" s="53"/>
      <c r="CD4" s="53"/>
      <c r="CE4" s="53"/>
      <c r="CF4" s="53"/>
      <c r="CG4" s="53"/>
      <c r="CH4" s="53"/>
      <c r="CI4" s="53"/>
      <c r="CJ4" s="53"/>
      <c r="CK4" s="53"/>
      <c r="CL4" s="53"/>
      <c r="CM4" s="53"/>
      <c r="CN4" s="53"/>
    </row>
    <row r="5" spans="1:95" s="54" customFormat="1" ht="15.75" x14ac:dyDescent="0.25">
      <c r="A5" s="55"/>
      <c r="B5" s="56" t="s">
        <v>7</v>
      </c>
      <c r="C5" s="57" t="s">
        <v>7</v>
      </c>
      <c r="D5" s="58" t="s">
        <v>35</v>
      </c>
      <c r="E5" s="59" t="s">
        <v>6</v>
      </c>
      <c r="F5" s="60" t="s">
        <v>36</v>
      </c>
      <c r="G5" s="61" t="s">
        <v>37</v>
      </c>
      <c r="H5" s="57" t="s">
        <v>36</v>
      </c>
      <c r="I5" s="62" t="s">
        <v>38</v>
      </c>
      <c r="J5" s="63" t="s">
        <v>6</v>
      </c>
      <c r="K5" s="286"/>
      <c r="L5" s="327" t="s">
        <v>553</v>
      </c>
      <c r="M5" s="327" t="s">
        <v>39</v>
      </c>
      <c r="N5" s="328" t="s">
        <v>49</v>
      </c>
      <c r="O5" s="328" t="s">
        <v>1132</v>
      </c>
      <c r="P5" s="751">
        <v>1</v>
      </c>
      <c r="Q5" s="751">
        <v>1</v>
      </c>
      <c r="R5" s="751">
        <v>3</v>
      </c>
      <c r="S5" s="751" t="s">
        <v>2669</v>
      </c>
      <c r="T5" s="751">
        <f t="shared" ref="T5:T69" si="12">IF(AI5&gt;0,S5,0)</f>
        <v>0</v>
      </c>
      <c r="U5" s="751">
        <v>2</v>
      </c>
      <c r="V5" s="729">
        <v>1175</v>
      </c>
      <c r="W5" s="753"/>
      <c r="X5" s="753"/>
      <c r="Y5" s="754">
        <f t="shared" ref="Y5:Y69" si="13">POWER(2,(5-(6-Q5)))</f>
        <v>1</v>
      </c>
      <c r="Z5" s="755">
        <v>1</v>
      </c>
      <c r="AA5" s="719">
        <f t="shared" ref="AA5:AA69" si="14">AB5-AT5</f>
        <v>1</v>
      </c>
      <c r="AB5" s="756">
        <f t="shared" ref="AB5:AB6" si="15">(Y5*Z5)*AC5</f>
        <v>1</v>
      </c>
      <c r="AC5" s="756">
        <f t="shared" si="0"/>
        <v>1</v>
      </c>
      <c r="AD5" s="732">
        <f t="shared" ref="AD5:AD69" si="16">AB5*AE5</f>
        <v>1.3222192947339193</v>
      </c>
      <c r="AE5" s="757">
        <f t="shared" ref="AE5:AE69" si="17">LOG(AG5+1)</f>
        <v>1.3222192947339193</v>
      </c>
      <c r="AF5" s="757">
        <f t="shared" ref="AF5:AF69" si="18">AE5+0.00001</f>
        <v>1.3222292947339194</v>
      </c>
      <c r="AG5" s="758">
        <v>20</v>
      </c>
      <c r="AH5" s="751" t="str">
        <f t="shared" ref="AH5:AH68" si="19">IF(AI5&gt;0,R5,"0")</f>
        <v>0</v>
      </c>
      <c r="AI5" s="725">
        <f t="shared" si="1"/>
        <v>0</v>
      </c>
      <c r="AJ5" s="759">
        <f t="shared" si="2"/>
        <v>0</v>
      </c>
      <c r="AK5" s="759">
        <f t="shared" si="3"/>
        <v>0</v>
      </c>
      <c r="AL5" s="759">
        <f t="shared" si="4"/>
        <v>0</v>
      </c>
      <c r="AM5" s="759">
        <f t="shared" si="5"/>
        <v>0</v>
      </c>
      <c r="AN5" s="759">
        <f t="shared" si="6"/>
        <v>0</v>
      </c>
      <c r="AO5" s="751">
        <f t="shared" ref="AO5:AO69" si="20">IF(AI5=1,AT5,0)</f>
        <v>0</v>
      </c>
      <c r="AP5" s="751">
        <f t="shared" si="7"/>
        <v>0</v>
      </c>
      <c r="AQ5" s="751">
        <f t="shared" si="8"/>
        <v>0</v>
      </c>
      <c r="AR5" s="751">
        <f t="shared" si="9"/>
        <v>0</v>
      </c>
      <c r="AS5" s="751">
        <f t="shared" si="10"/>
        <v>0</v>
      </c>
      <c r="AT5" s="759">
        <f t="shared" ref="AT5:AT69" si="21">(AI5*(MAX(AJ5:AN5)))</f>
        <v>0</v>
      </c>
      <c r="AU5" s="759">
        <f t="shared" ref="AU5:AU69" si="22">IF(AV5&gt;0,Y5,0)</f>
        <v>0</v>
      </c>
      <c r="AV5" s="725">
        <f t="shared" si="11"/>
        <v>0</v>
      </c>
      <c r="AW5" s="757">
        <f>LOG(AX5+1)</f>
        <v>0</v>
      </c>
      <c r="AX5" s="33">
        <f>'Eingabe 1 PN'!J4</f>
        <v>0</v>
      </c>
      <c r="AY5" s="726" t="s">
        <v>553</v>
      </c>
      <c r="AZ5" s="760" t="s">
        <v>2733</v>
      </c>
      <c r="BA5" s="760" t="s">
        <v>39</v>
      </c>
      <c r="BB5" s="761">
        <v>5</v>
      </c>
      <c r="BC5" s="762"/>
      <c r="BD5" s="64"/>
      <c r="BE5" s="53"/>
      <c r="BF5" s="53"/>
      <c r="BG5" s="53"/>
      <c r="BH5" s="53"/>
      <c r="BI5" s="53"/>
      <c r="BJ5" s="53"/>
      <c r="BK5" s="53"/>
      <c r="BL5" s="53"/>
      <c r="BM5" s="53"/>
      <c r="BN5" s="53"/>
      <c r="BO5" s="53"/>
      <c r="BP5" s="53"/>
      <c r="BQ5" s="53"/>
      <c r="BR5" s="53"/>
      <c r="BS5" s="53"/>
      <c r="BT5" s="53"/>
      <c r="BU5" s="53"/>
      <c r="BV5" s="53"/>
      <c r="BW5" s="53"/>
      <c r="BX5" s="53"/>
      <c r="BY5" s="53"/>
      <c r="BZ5" s="53"/>
      <c r="CA5" s="53"/>
      <c r="CB5" s="53"/>
      <c r="CC5" s="53"/>
      <c r="CD5" s="53"/>
      <c r="CE5" s="53"/>
      <c r="CF5" s="53"/>
      <c r="CG5" s="53"/>
      <c r="CH5" s="53"/>
      <c r="CI5" s="53"/>
      <c r="CJ5" s="53"/>
      <c r="CK5" s="53"/>
      <c r="CL5" s="53"/>
      <c r="CM5" s="53"/>
      <c r="CN5" s="53"/>
    </row>
    <row r="6" spans="1:95" ht="15.75" x14ac:dyDescent="0.25">
      <c r="A6" s="359" t="s">
        <v>1088</v>
      </c>
      <c r="B6" s="65">
        <f>SUM(AB4:AB35)</f>
        <v>121</v>
      </c>
      <c r="C6" s="66">
        <f>SUM(AT4:AT35)</f>
        <v>0</v>
      </c>
      <c r="D6" s="66">
        <f t="shared" ref="D6:D25" si="23">COUNTIF(C6,"&gt;0")</f>
        <v>0</v>
      </c>
      <c r="E6" s="67">
        <f>(1-((SUM(AA4:AA35))/(B6+C6)))*100</f>
        <v>0</v>
      </c>
      <c r="F6" s="68">
        <f>COUNTIF(AB4:AB35,"&gt;0")</f>
        <v>22</v>
      </c>
      <c r="G6" s="69">
        <f>COUNTIF(W4:W35,"&gt;0")</f>
        <v>4</v>
      </c>
      <c r="H6" s="70">
        <f>COUNTIF(AT4:AT35,"&gt;0")</f>
        <v>0</v>
      </c>
      <c r="I6" s="71">
        <f>COUNTIF(X4:X35,"&gt;0")</f>
        <v>0</v>
      </c>
      <c r="J6" s="72">
        <f>1-((F6-H6)+(G6-I6))/SUM(F6:I6)</f>
        <v>0</v>
      </c>
      <c r="K6" s="287">
        <f>IF((100/B83)*(E6*0.999)&gt;100,100,(100/B83)*(E6*0.999))</f>
        <v>0</v>
      </c>
      <c r="L6" s="327" t="s">
        <v>554</v>
      </c>
      <c r="M6" s="327" t="s">
        <v>39</v>
      </c>
      <c r="N6" s="328" t="s">
        <v>49</v>
      </c>
      <c r="O6" s="328" t="s">
        <v>1132</v>
      </c>
      <c r="P6" s="751">
        <v>1</v>
      </c>
      <c r="Q6" s="751">
        <v>1</v>
      </c>
      <c r="R6" s="751">
        <v>3</v>
      </c>
      <c r="S6" s="751" t="s">
        <v>2669</v>
      </c>
      <c r="T6" s="751">
        <f t="shared" si="12"/>
        <v>0</v>
      </c>
      <c r="U6" s="751">
        <v>3</v>
      </c>
      <c r="V6" s="729">
        <v>1300</v>
      </c>
      <c r="W6" s="725">
        <f>COUNTIF(AB4:AB6,"&gt;0")</f>
        <v>3</v>
      </c>
      <c r="X6" s="725">
        <f>COUNTIF(AT4:AT6,"&gt;0")</f>
        <v>0</v>
      </c>
      <c r="Y6" s="754">
        <f t="shared" si="13"/>
        <v>1</v>
      </c>
      <c r="Z6" s="755">
        <v>1</v>
      </c>
      <c r="AA6" s="719">
        <f t="shared" si="14"/>
        <v>1</v>
      </c>
      <c r="AB6" s="756">
        <f t="shared" si="15"/>
        <v>1</v>
      </c>
      <c r="AC6" s="756">
        <f t="shared" si="0"/>
        <v>1</v>
      </c>
      <c r="AD6" s="732">
        <f t="shared" si="16"/>
        <v>1.3222192947339193</v>
      </c>
      <c r="AE6" s="757">
        <f t="shared" si="17"/>
        <v>1.3222192947339193</v>
      </c>
      <c r="AF6" s="757">
        <f>AE6+0.00001</f>
        <v>1.3222292947339194</v>
      </c>
      <c r="AG6" s="758">
        <v>20</v>
      </c>
      <c r="AH6" s="751" t="str">
        <f t="shared" si="19"/>
        <v>0</v>
      </c>
      <c r="AI6" s="725">
        <f t="shared" si="1"/>
        <v>0</v>
      </c>
      <c r="AJ6" s="759">
        <f t="shared" si="2"/>
        <v>0</v>
      </c>
      <c r="AK6" s="759">
        <f t="shared" si="3"/>
        <v>0</v>
      </c>
      <c r="AL6" s="759">
        <f t="shared" si="4"/>
        <v>0</v>
      </c>
      <c r="AM6" s="759">
        <f t="shared" si="5"/>
        <v>0</v>
      </c>
      <c r="AN6" s="759">
        <f t="shared" si="6"/>
        <v>0</v>
      </c>
      <c r="AO6" s="751">
        <f t="shared" si="20"/>
        <v>0</v>
      </c>
      <c r="AP6" s="751">
        <f t="shared" si="7"/>
        <v>0</v>
      </c>
      <c r="AQ6" s="751">
        <f t="shared" si="8"/>
        <v>0</v>
      </c>
      <c r="AR6" s="751">
        <f t="shared" si="9"/>
        <v>0</v>
      </c>
      <c r="AS6" s="751">
        <f t="shared" si="10"/>
        <v>0</v>
      </c>
      <c r="AT6" s="759">
        <f t="shared" si="21"/>
        <v>0</v>
      </c>
      <c r="AU6" s="759">
        <f t="shared" si="22"/>
        <v>0</v>
      </c>
      <c r="AV6" s="725">
        <f t="shared" si="11"/>
        <v>0</v>
      </c>
      <c r="AW6" s="757">
        <f t="shared" ref="AW6:AW69" si="24">LOG(AX6+1)</f>
        <v>0</v>
      </c>
      <c r="AX6" s="33">
        <f>'Eingabe 1 PN'!J5</f>
        <v>0</v>
      </c>
      <c r="AY6" s="726" t="s">
        <v>554</v>
      </c>
      <c r="AZ6" s="760" t="s">
        <v>76</v>
      </c>
      <c r="BA6" s="760" t="s">
        <v>39</v>
      </c>
      <c r="BB6" s="761">
        <v>5</v>
      </c>
      <c r="BC6" s="763"/>
      <c r="CO6" s="36"/>
      <c r="CP6" s="36"/>
    </row>
    <row r="7" spans="1:95" x14ac:dyDescent="0.2">
      <c r="A7" s="361" t="s">
        <v>40</v>
      </c>
      <c r="B7" s="74" t="s">
        <v>1086</v>
      </c>
      <c r="C7" s="75"/>
      <c r="D7" s="75"/>
      <c r="E7" s="76"/>
      <c r="F7" s="77"/>
      <c r="G7" s="78"/>
      <c r="H7" s="79"/>
      <c r="I7" s="80"/>
      <c r="J7" s="81"/>
      <c r="K7" s="288"/>
      <c r="L7" s="327" t="s">
        <v>53</v>
      </c>
      <c r="M7" s="327" t="s">
        <v>39</v>
      </c>
      <c r="N7" s="328" t="s">
        <v>51</v>
      </c>
      <c r="O7" s="328" t="s">
        <v>1132</v>
      </c>
      <c r="P7" s="751">
        <v>1</v>
      </c>
      <c r="Q7" s="751">
        <v>2</v>
      </c>
      <c r="R7" s="751">
        <v>3</v>
      </c>
      <c r="S7" s="751" t="s">
        <v>2669</v>
      </c>
      <c r="T7" s="751">
        <f t="shared" si="12"/>
        <v>0</v>
      </c>
      <c r="U7" s="751">
        <v>4</v>
      </c>
      <c r="V7" s="764">
        <v>1097</v>
      </c>
      <c r="W7" s="725"/>
      <c r="Y7" s="754">
        <f t="shared" si="13"/>
        <v>2</v>
      </c>
      <c r="Z7" s="755">
        <v>1</v>
      </c>
      <c r="AA7" s="719">
        <f t="shared" si="14"/>
        <v>2</v>
      </c>
      <c r="AB7" s="756">
        <f>(Y7*Z7)*AC7</f>
        <v>2</v>
      </c>
      <c r="AC7" s="756">
        <f t="shared" si="0"/>
        <v>1</v>
      </c>
      <c r="AD7" s="732">
        <f t="shared" si="16"/>
        <v>2.9827233876685453</v>
      </c>
      <c r="AE7" s="757">
        <f t="shared" si="17"/>
        <v>1.4913616938342726</v>
      </c>
      <c r="AF7" s="757">
        <f t="shared" si="18"/>
        <v>1.4913716938342727</v>
      </c>
      <c r="AG7" s="758">
        <v>30</v>
      </c>
      <c r="AH7" s="751" t="str">
        <f t="shared" si="19"/>
        <v>0</v>
      </c>
      <c r="AI7" s="725">
        <f xml:space="preserve"> Y7*AV7</f>
        <v>0</v>
      </c>
      <c r="AJ7" s="759">
        <f t="shared" si="2"/>
        <v>0</v>
      </c>
      <c r="AK7" s="759">
        <f t="shared" si="3"/>
        <v>0</v>
      </c>
      <c r="AL7" s="759">
        <f t="shared" si="4"/>
        <v>0</v>
      </c>
      <c r="AM7" s="759">
        <f t="shared" si="5"/>
        <v>0</v>
      </c>
      <c r="AN7" s="759">
        <f t="shared" si="6"/>
        <v>0</v>
      </c>
      <c r="AO7" s="751">
        <f t="shared" si="20"/>
        <v>0</v>
      </c>
      <c r="AP7" s="751">
        <f t="shared" si="7"/>
        <v>0</v>
      </c>
      <c r="AQ7" s="751">
        <f t="shared" si="8"/>
        <v>0</v>
      </c>
      <c r="AR7" s="751">
        <f t="shared" si="9"/>
        <v>0</v>
      </c>
      <c r="AS7" s="751">
        <f t="shared" si="10"/>
        <v>0</v>
      </c>
      <c r="AT7" s="759">
        <f t="shared" si="21"/>
        <v>0</v>
      </c>
      <c r="AU7" s="759">
        <f t="shared" si="22"/>
        <v>0</v>
      </c>
      <c r="AV7" s="725">
        <f t="shared" si="11"/>
        <v>0</v>
      </c>
      <c r="AW7" s="757">
        <f t="shared" si="24"/>
        <v>0</v>
      </c>
      <c r="AX7" s="33">
        <f>'Eingabe 1 PN'!J6</f>
        <v>0</v>
      </c>
      <c r="AY7" s="726" t="s">
        <v>53</v>
      </c>
      <c r="AZ7" s="760" t="s">
        <v>2734</v>
      </c>
      <c r="BA7" s="760" t="s">
        <v>39</v>
      </c>
      <c r="BB7" s="761">
        <v>5</v>
      </c>
      <c r="BC7" s="763"/>
      <c r="CO7" s="36"/>
      <c r="CP7" s="36"/>
    </row>
    <row r="8" spans="1:95" x14ac:dyDescent="0.2">
      <c r="A8" s="73" t="s">
        <v>41</v>
      </c>
      <c r="B8" s="82">
        <f>SUM(AB36:AB48)</f>
        <v>10</v>
      </c>
      <c r="C8" s="75"/>
      <c r="D8" s="75">
        <f t="shared" si="23"/>
        <v>0</v>
      </c>
      <c r="E8" s="76">
        <f>(1-((SUM(AA36:AA48))/(B8-C8)))*100</f>
        <v>0</v>
      </c>
      <c r="F8" s="77"/>
      <c r="G8" s="78"/>
      <c r="H8" s="79">
        <f>COUNTIF(AT42:AT53,"&gt;0")</f>
        <v>0</v>
      </c>
      <c r="I8" s="80">
        <f>COUNTIF(X42:X53,"&gt;0")</f>
        <v>0</v>
      </c>
      <c r="J8" s="81"/>
      <c r="K8" s="288"/>
      <c r="L8" s="327" t="s">
        <v>1085</v>
      </c>
      <c r="M8" s="327" t="s">
        <v>39</v>
      </c>
      <c r="N8" s="328" t="s">
        <v>51</v>
      </c>
      <c r="O8" s="328" t="s">
        <v>1140</v>
      </c>
      <c r="P8" s="751"/>
      <c r="Q8" s="751">
        <v>3</v>
      </c>
      <c r="R8" s="751">
        <v>2</v>
      </c>
      <c r="S8" s="751" t="s">
        <v>2669</v>
      </c>
      <c r="T8" s="751">
        <f t="shared" si="12"/>
        <v>0</v>
      </c>
      <c r="U8" s="751">
        <v>5</v>
      </c>
      <c r="V8" s="729">
        <v>1402</v>
      </c>
      <c r="W8" s="725">
        <f>COUNTIF(AB7:AB8,"&gt;0")</f>
        <v>1</v>
      </c>
      <c r="X8" s="725">
        <f>COUNTIF(AT7:AT8,"&gt;0")</f>
        <v>0</v>
      </c>
      <c r="Y8" s="754">
        <f>POWER(2,(5-(6-Q8)))</f>
        <v>4</v>
      </c>
      <c r="Z8" s="755"/>
      <c r="AA8" s="719">
        <f t="shared" si="14"/>
        <v>0</v>
      </c>
      <c r="AB8" s="756">
        <f>(Y8*Z8)*AC8</f>
        <v>0</v>
      </c>
      <c r="AC8" s="756">
        <f t="shared" si="0"/>
        <v>0</v>
      </c>
      <c r="AD8" s="732">
        <f t="shared" si="16"/>
        <v>0</v>
      </c>
      <c r="AE8" s="757">
        <f t="shared" si="17"/>
        <v>0</v>
      </c>
      <c r="AF8" s="757">
        <f t="shared" si="18"/>
        <v>1.0000000000000001E-5</v>
      </c>
      <c r="AG8" s="758">
        <v>0</v>
      </c>
      <c r="AH8" s="751" t="str">
        <f t="shared" si="19"/>
        <v>0</v>
      </c>
      <c r="AI8" s="725">
        <f t="shared" si="1"/>
        <v>0</v>
      </c>
      <c r="AJ8" s="759">
        <f t="shared" si="2"/>
        <v>0</v>
      </c>
      <c r="AK8" s="759">
        <f t="shared" si="3"/>
        <v>0</v>
      </c>
      <c r="AL8" s="759">
        <f t="shared" si="4"/>
        <v>0</v>
      </c>
      <c r="AM8" s="759">
        <f t="shared" si="5"/>
        <v>0</v>
      </c>
      <c r="AN8" s="759">
        <f t="shared" si="6"/>
        <v>0</v>
      </c>
      <c r="AO8" s="751">
        <f t="shared" si="20"/>
        <v>0</v>
      </c>
      <c r="AP8" s="751">
        <f t="shared" si="7"/>
        <v>0</v>
      </c>
      <c r="AQ8" s="751">
        <f t="shared" si="8"/>
        <v>0</v>
      </c>
      <c r="AR8" s="751">
        <f t="shared" si="9"/>
        <v>0</v>
      </c>
      <c r="AS8" s="751">
        <f t="shared" si="10"/>
        <v>0</v>
      </c>
      <c r="AT8" s="759">
        <f t="shared" si="21"/>
        <v>0</v>
      </c>
      <c r="AU8" s="759">
        <f t="shared" si="22"/>
        <v>0</v>
      </c>
      <c r="AV8" s="725">
        <f t="shared" si="11"/>
        <v>0</v>
      </c>
      <c r="AW8" s="757">
        <f t="shared" si="24"/>
        <v>0</v>
      </c>
      <c r="AX8" s="33">
        <f>'Eingabe 1 PN'!J7</f>
        <v>0</v>
      </c>
      <c r="AY8" s="726" t="s">
        <v>1085</v>
      </c>
      <c r="AZ8" s="760" t="s">
        <v>2735</v>
      </c>
      <c r="BA8" s="760" t="s">
        <v>39</v>
      </c>
      <c r="BB8" s="761">
        <v>10</v>
      </c>
      <c r="BC8" s="763"/>
      <c r="CO8" s="36"/>
      <c r="CP8" s="36"/>
    </row>
    <row r="9" spans="1:95" ht="15.75" x14ac:dyDescent="0.25">
      <c r="A9" s="359" t="s">
        <v>43</v>
      </c>
      <c r="B9" s="83">
        <f>SUM(AB49:AB244)</f>
        <v>56</v>
      </c>
      <c r="C9" s="66">
        <f>SUM(AT49:AT244)</f>
        <v>0</v>
      </c>
      <c r="D9" s="66">
        <f t="shared" si="23"/>
        <v>0</v>
      </c>
      <c r="E9" s="67">
        <f>(1-((SUM(AA49:AA244))/(B9+C9)))*100</f>
        <v>0</v>
      </c>
      <c r="F9" s="68">
        <f>COUNTIF(AB49:AB244,"&gt;0")</f>
        <v>23</v>
      </c>
      <c r="G9" s="69">
        <f>COUNTIF(W49:W244,"&gt;0")</f>
        <v>4</v>
      </c>
      <c r="H9" s="70">
        <f>COUNTIF(AT49:AT244,"&gt;0")</f>
        <v>0</v>
      </c>
      <c r="I9" s="71">
        <f>COUNTIF(X49:X244,"&gt;0")</f>
        <v>0</v>
      </c>
      <c r="J9" s="84">
        <f>1-((F9-H9)+(G9-I9))/SUM(F9:I9)</f>
        <v>0</v>
      </c>
      <c r="K9" s="287">
        <f>IF((100/B86)*(E9*0.999)&gt;100,100,(100/B86)*(E9*0.999))</f>
        <v>0</v>
      </c>
      <c r="L9" s="327" t="s">
        <v>46</v>
      </c>
      <c r="M9" s="327" t="s">
        <v>39</v>
      </c>
      <c r="N9" s="328" t="s">
        <v>47</v>
      </c>
      <c r="O9" s="328" t="s">
        <v>1141</v>
      </c>
      <c r="P9" s="751"/>
      <c r="Q9" s="751">
        <v>0</v>
      </c>
      <c r="R9" s="751">
        <v>5</v>
      </c>
      <c r="S9" s="751" t="s">
        <v>2669</v>
      </c>
      <c r="T9" s="751">
        <f t="shared" si="12"/>
        <v>0</v>
      </c>
      <c r="U9" s="751">
        <v>6</v>
      </c>
      <c r="V9" s="729">
        <v>1348</v>
      </c>
      <c r="W9" s="725">
        <f>COUNTIF(AB9,"&gt;0")</f>
        <v>0</v>
      </c>
      <c r="X9" s="725">
        <f>COUNTIF(AT9,"&gt;0")</f>
        <v>0</v>
      </c>
      <c r="Y9" s="754">
        <f t="shared" si="13"/>
        <v>0.5</v>
      </c>
      <c r="Z9" s="755"/>
      <c r="AA9" s="719">
        <f t="shared" si="14"/>
        <v>0</v>
      </c>
      <c r="AB9" s="756">
        <f t="shared" ref="AB9:AB37" si="25">(Y9*Z9)*AC9</f>
        <v>0</v>
      </c>
      <c r="AC9" s="756">
        <f t="shared" si="0"/>
        <v>0</v>
      </c>
      <c r="AD9" s="732">
        <f t="shared" si="16"/>
        <v>0</v>
      </c>
      <c r="AE9" s="757">
        <f t="shared" si="17"/>
        <v>0</v>
      </c>
      <c r="AF9" s="757">
        <f t="shared" si="18"/>
        <v>1.0000000000000001E-5</v>
      </c>
      <c r="AG9" s="758">
        <v>0</v>
      </c>
      <c r="AH9" s="751" t="str">
        <f t="shared" si="19"/>
        <v>0</v>
      </c>
      <c r="AI9" s="725">
        <f t="shared" si="1"/>
        <v>0</v>
      </c>
      <c r="AJ9" s="759">
        <f t="shared" si="2"/>
        <v>0</v>
      </c>
      <c r="AK9" s="759">
        <f t="shared" si="3"/>
        <v>0</v>
      </c>
      <c r="AL9" s="759">
        <f t="shared" si="4"/>
        <v>0</v>
      </c>
      <c r="AM9" s="759">
        <f t="shared" si="5"/>
        <v>0</v>
      </c>
      <c r="AN9" s="759">
        <f t="shared" si="6"/>
        <v>0</v>
      </c>
      <c r="AO9" s="751">
        <f t="shared" si="20"/>
        <v>0</v>
      </c>
      <c r="AP9" s="751">
        <f t="shared" si="7"/>
        <v>0</v>
      </c>
      <c r="AQ9" s="751">
        <f t="shared" si="8"/>
        <v>0</v>
      </c>
      <c r="AR9" s="751">
        <f t="shared" si="9"/>
        <v>0</v>
      </c>
      <c r="AS9" s="751">
        <f t="shared" si="10"/>
        <v>0</v>
      </c>
      <c r="AT9" s="759">
        <f t="shared" si="21"/>
        <v>0</v>
      </c>
      <c r="AU9" s="759">
        <f t="shared" si="22"/>
        <v>0</v>
      </c>
      <c r="AV9" s="725">
        <f t="shared" si="11"/>
        <v>0</v>
      </c>
      <c r="AW9" s="757">
        <f t="shared" si="24"/>
        <v>0</v>
      </c>
      <c r="AX9" s="33">
        <f>'Eingabe 1 PN'!J8</f>
        <v>0</v>
      </c>
      <c r="AY9" s="726" t="s">
        <v>46</v>
      </c>
      <c r="AZ9" s="760" t="s">
        <v>53</v>
      </c>
      <c r="BA9" s="760" t="s">
        <v>39</v>
      </c>
      <c r="BB9" s="761">
        <v>30</v>
      </c>
      <c r="BC9" s="763"/>
      <c r="CO9" s="36"/>
      <c r="CP9" s="36"/>
    </row>
    <row r="10" spans="1:95" ht="15.75" x14ac:dyDescent="0.25">
      <c r="A10" s="359" t="s">
        <v>1090</v>
      </c>
      <c r="B10" s="83">
        <f>SUM(AB242:AB284)</f>
        <v>55</v>
      </c>
      <c r="C10" s="66">
        <f>SUM(AT242:AT284)</f>
        <v>0</v>
      </c>
      <c r="D10" s="66">
        <f t="shared" si="23"/>
        <v>0</v>
      </c>
      <c r="E10" s="67">
        <f>(1-((SUM(AA242:AA284))/(B10+C10)))*100</f>
        <v>0</v>
      </c>
      <c r="F10" s="68">
        <f>COUNTIF(AB242:AB284,"&gt;0")</f>
        <v>18</v>
      </c>
      <c r="G10" s="69">
        <f>COUNTIF(W242:W284,"&gt;0")</f>
        <v>4</v>
      </c>
      <c r="H10" s="70">
        <f>COUNTIF(AT242:AT284,"&gt;0")</f>
        <v>0</v>
      </c>
      <c r="I10" s="71">
        <f>COUNTIF(X242:X284,"&gt;0")</f>
        <v>0</v>
      </c>
      <c r="J10" s="72">
        <f t="shared" ref="J10:J23" si="26">1-((F10-H10)+(G10-I10))/SUM(F10:I10)</f>
        <v>0</v>
      </c>
      <c r="K10" s="287">
        <f>IF((100/B87)*(E10*0.999)&gt;100,100,(100/B87)*(E10*0.999))</f>
        <v>0</v>
      </c>
      <c r="L10" s="327" t="s">
        <v>64</v>
      </c>
      <c r="M10" s="327" t="s">
        <v>39</v>
      </c>
      <c r="N10" s="328" t="s">
        <v>56</v>
      </c>
      <c r="O10" s="328" t="s">
        <v>1137</v>
      </c>
      <c r="P10" s="751"/>
      <c r="Q10" s="751">
        <v>3</v>
      </c>
      <c r="R10" s="751">
        <v>4</v>
      </c>
      <c r="S10" s="751" t="s">
        <v>2669</v>
      </c>
      <c r="T10" s="751">
        <f>IF(AI10&gt;0,S10,0)</f>
        <v>0</v>
      </c>
      <c r="U10" s="751">
        <v>7</v>
      </c>
      <c r="V10" s="729">
        <v>1179</v>
      </c>
      <c r="W10" s="725"/>
      <c r="Y10" s="754">
        <f t="shared" si="13"/>
        <v>4</v>
      </c>
      <c r="Z10" s="755">
        <v>1</v>
      </c>
      <c r="AA10" s="719">
        <f t="shared" si="14"/>
        <v>4</v>
      </c>
      <c r="AB10" s="756">
        <f t="shared" si="25"/>
        <v>4</v>
      </c>
      <c r="AC10" s="756">
        <f t="shared" si="0"/>
        <v>1</v>
      </c>
      <c r="AD10" s="732">
        <f>AB10*AE10</f>
        <v>3.1126050015345745</v>
      </c>
      <c r="AE10" s="757">
        <f t="shared" si="17"/>
        <v>0.77815125038364363</v>
      </c>
      <c r="AF10" s="757">
        <f t="shared" si="18"/>
        <v>0.77816125038364359</v>
      </c>
      <c r="AG10" s="758">
        <v>5</v>
      </c>
      <c r="AH10" s="751" t="str">
        <f t="shared" si="19"/>
        <v>0</v>
      </c>
      <c r="AI10" s="725">
        <f xml:space="preserve"> Y10*AV10</f>
        <v>0</v>
      </c>
      <c r="AJ10" s="759">
        <f t="shared" si="2"/>
        <v>0</v>
      </c>
      <c r="AK10" s="759">
        <f t="shared" si="3"/>
        <v>0</v>
      </c>
      <c r="AL10" s="759">
        <f t="shared" si="4"/>
        <v>0</v>
      </c>
      <c r="AM10" s="759">
        <f t="shared" si="5"/>
        <v>0</v>
      </c>
      <c r="AN10" s="759">
        <f t="shared" si="6"/>
        <v>0</v>
      </c>
      <c r="AO10" s="751">
        <f t="shared" si="20"/>
        <v>0</v>
      </c>
      <c r="AP10" s="751">
        <f t="shared" si="7"/>
        <v>0</v>
      </c>
      <c r="AQ10" s="751">
        <f>IF(AI10=4,AT10,0)</f>
        <v>0</v>
      </c>
      <c r="AR10" s="751">
        <f t="shared" si="9"/>
        <v>0</v>
      </c>
      <c r="AS10" s="751">
        <f t="shared" si="10"/>
        <v>0</v>
      </c>
      <c r="AT10" s="759">
        <f>(AI10*(MAX(AJ10:AN10)))</f>
        <v>0</v>
      </c>
      <c r="AU10" s="759">
        <f>IF(AV10&gt;0,Y10,0)</f>
        <v>0</v>
      </c>
      <c r="AV10" s="725">
        <f t="shared" si="11"/>
        <v>0</v>
      </c>
      <c r="AW10" s="757">
        <f t="shared" si="24"/>
        <v>0</v>
      </c>
      <c r="AX10" s="33">
        <f>'Eingabe 1 PN'!J9</f>
        <v>0</v>
      </c>
      <c r="AY10" s="726" t="s">
        <v>64</v>
      </c>
      <c r="AZ10" s="760" t="s">
        <v>64</v>
      </c>
      <c r="BA10" s="760" t="s">
        <v>39</v>
      </c>
      <c r="BB10" s="761">
        <v>5</v>
      </c>
      <c r="BC10" s="763"/>
      <c r="CO10" s="36"/>
      <c r="CP10" s="36"/>
    </row>
    <row r="11" spans="1:95" ht="15.75" customHeight="1" x14ac:dyDescent="0.25">
      <c r="A11" s="361" t="s">
        <v>44</v>
      </c>
      <c r="B11" s="74" t="s">
        <v>1086</v>
      </c>
      <c r="C11" s="75"/>
      <c r="D11" s="75"/>
      <c r="E11" s="85" t="e">
        <f>(1-((SUM(AA130:AA184))/(B11+C11)))*100</f>
        <v>#VALUE!</v>
      </c>
      <c r="F11" s="77"/>
      <c r="G11" s="78"/>
      <c r="H11" s="79"/>
      <c r="I11" s="80"/>
      <c r="J11" s="86" t="e">
        <f t="shared" si="26"/>
        <v>#DIV/0!</v>
      </c>
      <c r="K11" s="289" t="e">
        <f>(100/B88)*(E11*0.999)</f>
        <v>#DIV/0!</v>
      </c>
      <c r="L11" s="327" t="s">
        <v>555</v>
      </c>
      <c r="M11" s="327" t="s">
        <v>39</v>
      </c>
      <c r="N11" s="328" t="s">
        <v>56</v>
      </c>
      <c r="O11" s="328" t="s">
        <v>1137</v>
      </c>
      <c r="P11" s="751"/>
      <c r="Q11" s="751">
        <v>3</v>
      </c>
      <c r="R11" s="751">
        <v>4</v>
      </c>
      <c r="S11" s="751" t="s">
        <v>2669</v>
      </c>
      <c r="T11" s="751">
        <f t="shared" si="12"/>
        <v>0</v>
      </c>
      <c r="U11" s="751">
        <v>8</v>
      </c>
      <c r="V11" s="729">
        <v>1368</v>
      </c>
      <c r="W11" s="725"/>
      <c r="Y11" s="754">
        <f t="shared" si="13"/>
        <v>4</v>
      </c>
      <c r="Z11" s="755">
        <v>1</v>
      </c>
      <c r="AA11" s="719">
        <f t="shared" si="14"/>
        <v>4</v>
      </c>
      <c r="AB11" s="756">
        <f t="shared" si="25"/>
        <v>4</v>
      </c>
      <c r="AC11" s="756">
        <f t="shared" si="0"/>
        <v>1</v>
      </c>
      <c r="AD11" s="732">
        <f t="shared" si="16"/>
        <v>3.1126050015345745</v>
      </c>
      <c r="AE11" s="757">
        <f t="shared" si="17"/>
        <v>0.77815125038364363</v>
      </c>
      <c r="AF11" s="757">
        <f t="shared" si="18"/>
        <v>0.77816125038364359</v>
      </c>
      <c r="AG11" s="765">
        <v>5</v>
      </c>
      <c r="AH11" s="751" t="str">
        <f t="shared" si="19"/>
        <v>0</v>
      </c>
      <c r="AI11" s="725">
        <f t="shared" si="1"/>
        <v>0</v>
      </c>
      <c r="AJ11" s="759">
        <f t="shared" si="2"/>
        <v>0</v>
      </c>
      <c r="AK11" s="759">
        <f t="shared" si="3"/>
        <v>0</v>
      </c>
      <c r="AL11" s="759">
        <f t="shared" si="4"/>
        <v>0</v>
      </c>
      <c r="AM11" s="759">
        <f t="shared" si="5"/>
        <v>0</v>
      </c>
      <c r="AN11" s="759">
        <f t="shared" si="6"/>
        <v>0</v>
      </c>
      <c r="AO11" s="751">
        <f t="shared" si="20"/>
        <v>0</v>
      </c>
      <c r="AP11" s="751">
        <f t="shared" si="7"/>
        <v>0</v>
      </c>
      <c r="AQ11" s="751">
        <f t="shared" si="8"/>
        <v>0</v>
      </c>
      <c r="AR11" s="751">
        <f t="shared" si="9"/>
        <v>0</v>
      </c>
      <c r="AS11" s="751">
        <f t="shared" si="10"/>
        <v>0</v>
      </c>
      <c r="AT11" s="759">
        <f t="shared" si="21"/>
        <v>0</v>
      </c>
      <c r="AU11" s="759">
        <f t="shared" si="22"/>
        <v>0</v>
      </c>
      <c r="AV11" s="725">
        <f t="shared" si="11"/>
        <v>0</v>
      </c>
      <c r="AW11" s="757">
        <f t="shared" si="24"/>
        <v>0</v>
      </c>
      <c r="AX11" s="33">
        <f>'Eingabe 1 PN'!J10</f>
        <v>0</v>
      </c>
      <c r="AY11" s="726" t="s">
        <v>555</v>
      </c>
      <c r="AZ11" s="760" t="s">
        <v>2736</v>
      </c>
      <c r="BA11" s="760" t="s">
        <v>39</v>
      </c>
      <c r="BB11" s="761">
        <v>10</v>
      </c>
      <c r="BC11" s="763"/>
      <c r="CO11" s="36"/>
      <c r="CP11" s="36"/>
    </row>
    <row r="12" spans="1:95" ht="15.75" x14ac:dyDescent="0.25">
      <c r="A12" s="359" t="s">
        <v>45</v>
      </c>
      <c r="B12" s="83">
        <f>SUM(AB285:AB451)</f>
        <v>34</v>
      </c>
      <c r="C12" s="66">
        <f>SUM(AT285:AT451)</f>
        <v>0</v>
      </c>
      <c r="D12" s="66">
        <f t="shared" si="23"/>
        <v>0</v>
      </c>
      <c r="E12" s="67">
        <f>(1-((SUM(AA285:AA451))/(B12+C12)))*100</f>
        <v>0</v>
      </c>
      <c r="F12" s="68">
        <f>COUNTIF(AB285:AB451,"&gt;0")</f>
        <v>27</v>
      </c>
      <c r="G12" s="69">
        <f>COUNTIF(W285:W451,"&gt;0")</f>
        <v>3</v>
      </c>
      <c r="H12" s="70">
        <f>COUNTIF(AT285:AT451,"&gt;0")</f>
        <v>0</v>
      </c>
      <c r="I12" s="71">
        <f>COUNTIF(X285:X451,"&gt;0")</f>
        <v>0</v>
      </c>
      <c r="J12" s="87">
        <f t="shared" si="26"/>
        <v>0</v>
      </c>
      <c r="K12" s="290">
        <f>IF((100/B89)*(E12*0.999)&gt;100,100,(100/B89)*(E12*0.999))</f>
        <v>0</v>
      </c>
      <c r="L12" s="327" t="s">
        <v>556</v>
      </c>
      <c r="M12" s="327" t="s">
        <v>39</v>
      </c>
      <c r="N12" s="328" t="s">
        <v>56</v>
      </c>
      <c r="O12" s="328" t="s">
        <v>1132</v>
      </c>
      <c r="P12" s="751"/>
      <c r="Q12" s="751">
        <v>2</v>
      </c>
      <c r="R12" s="751">
        <v>3</v>
      </c>
      <c r="S12" s="751" t="s">
        <v>2669</v>
      </c>
      <c r="T12" s="751">
        <f t="shared" si="12"/>
        <v>0</v>
      </c>
      <c r="U12" s="751">
        <v>9</v>
      </c>
      <c r="V12" s="764">
        <v>1037</v>
      </c>
      <c r="W12" s="725"/>
      <c r="Y12" s="754">
        <f t="shared" si="13"/>
        <v>2</v>
      </c>
      <c r="Z12" s="755">
        <v>1</v>
      </c>
      <c r="AA12" s="719">
        <f t="shared" si="14"/>
        <v>2</v>
      </c>
      <c r="AB12" s="756">
        <f t="shared" si="25"/>
        <v>2</v>
      </c>
      <c r="AC12" s="756">
        <f t="shared" si="0"/>
        <v>1</v>
      </c>
      <c r="AD12" s="732">
        <f t="shared" si="16"/>
        <v>2.6444385894678386</v>
      </c>
      <c r="AE12" s="757">
        <f t="shared" si="17"/>
        <v>1.3222192947339193</v>
      </c>
      <c r="AF12" s="757">
        <f t="shared" si="18"/>
        <v>1.3222292947339194</v>
      </c>
      <c r="AG12" s="758">
        <v>20</v>
      </c>
      <c r="AH12" s="751" t="str">
        <f t="shared" si="19"/>
        <v>0</v>
      </c>
      <c r="AI12" s="725">
        <f t="shared" si="1"/>
        <v>0</v>
      </c>
      <c r="AJ12" s="759">
        <f t="shared" si="2"/>
        <v>0</v>
      </c>
      <c r="AK12" s="759">
        <f t="shared" si="3"/>
        <v>0</v>
      </c>
      <c r="AL12" s="759">
        <f t="shared" si="4"/>
        <v>0</v>
      </c>
      <c r="AM12" s="759">
        <f t="shared" si="5"/>
        <v>0</v>
      </c>
      <c r="AN12" s="759">
        <f t="shared" si="6"/>
        <v>0</v>
      </c>
      <c r="AO12" s="751">
        <f t="shared" si="20"/>
        <v>0</v>
      </c>
      <c r="AP12" s="751">
        <f t="shared" si="7"/>
        <v>0</v>
      </c>
      <c r="AQ12" s="751">
        <f t="shared" si="8"/>
        <v>0</v>
      </c>
      <c r="AR12" s="751">
        <f t="shared" si="9"/>
        <v>0</v>
      </c>
      <c r="AS12" s="751">
        <f t="shared" si="10"/>
        <v>0</v>
      </c>
      <c r="AT12" s="759">
        <f t="shared" si="21"/>
        <v>0</v>
      </c>
      <c r="AU12" s="759">
        <f t="shared" si="22"/>
        <v>0</v>
      </c>
      <c r="AV12" s="725">
        <f t="shared" si="11"/>
        <v>0</v>
      </c>
      <c r="AW12" s="757">
        <f t="shared" si="24"/>
        <v>0</v>
      </c>
      <c r="AX12" s="33">
        <f>'Eingabe 1 PN'!J11</f>
        <v>0</v>
      </c>
      <c r="AY12" s="726" t="s">
        <v>556</v>
      </c>
      <c r="AZ12" s="760" t="s">
        <v>2737</v>
      </c>
      <c r="BA12" s="760" t="s">
        <v>39</v>
      </c>
      <c r="BB12" s="761">
        <v>10</v>
      </c>
      <c r="BC12" s="763"/>
      <c r="CO12" s="36"/>
      <c r="CP12" s="36"/>
    </row>
    <row r="13" spans="1:95" ht="15.75" x14ac:dyDescent="0.25">
      <c r="A13" s="359" t="s">
        <v>48</v>
      </c>
      <c r="B13" s="83">
        <f>SUM(AB452:AB481)</f>
        <v>16</v>
      </c>
      <c r="C13" s="66">
        <f>SUM(AT452:AT481)</f>
        <v>0</v>
      </c>
      <c r="D13" s="66">
        <f t="shared" si="23"/>
        <v>0</v>
      </c>
      <c r="E13" s="67">
        <f>(1-((SUM(AA452:AA481))/(B13+C13)))*100</f>
        <v>0</v>
      </c>
      <c r="F13" s="68">
        <f>COUNTIF(AB452:AB481,"&gt;0")</f>
        <v>5</v>
      </c>
      <c r="G13" s="69">
        <f>COUNTIF(W481:W543,"&gt;0")</f>
        <v>7</v>
      </c>
      <c r="H13" s="70">
        <f>COUNTIF(AT452:AT481,"&gt;0")</f>
        <v>0</v>
      </c>
      <c r="I13" s="71">
        <f>COUNTIF(X452:X481,"&gt;0")</f>
        <v>0</v>
      </c>
      <c r="J13" s="72">
        <f t="shared" si="26"/>
        <v>0</v>
      </c>
      <c r="K13" s="287">
        <f>IF((100/B90)*(E13*0.999)&gt;100,100,(100/B90)*(E13*0.999))</f>
        <v>0</v>
      </c>
      <c r="L13" s="327" t="s">
        <v>1117</v>
      </c>
      <c r="M13" s="327" t="s">
        <v>39</v>
      </c>
      <c r="N13" s="328" t="s">
        <v>56</v>
      </c>
      <c r="O13" s="328" t="s">
        <v>1132</v>
      </c>
      <c r="P13" s="751"/>
      <c r="Q13" s="751">
        <v>4</v>
      </c>
      <c r="R13" s="751">
        <v>3</v>
      </c>
      <c r="S13" s="751" t="s">
        <v>2669</v>
      </c>
      <c r="T13" s="751">
        <f t="shared" si="12"/>
        <v>0</v>
      </c>
      <c r="U13" s="751">
        <v>10</v>
      </c>
      <c r="V13" s="764"/>
      <c r="W13" s="725"/>
      <c r="Y13" s="754">
        <f t="shared" si="13"/>
        <v>8</v>
      </c>
      <c r="Z13" s="755">
        <v>1</v>
      </c>
      <c r="AA13" s="719">
        <f>AB13-AT13</f>
        <v>8</v>
      </c>
      <c r="AB13" s="756">
        <f>(Y13*Z13)*AC13</f>
        <v>8</v>
      </c>
      <c r="AC13" s="756">
        <f t="shared" si="0"/>
        <v>1</v>
      </c>
      <c r="AD13" s="732">
        <f t="shared" si="16"/>
        <v>8.3311414812658011</v>
      </c>
      <c r="AE13" s="757">
        <f>LOG(AG13+1)</f>
        <v>1.0413926851582251</v>
      </c>
      <c r="AF13" s="757">
        <f>AE13+0.00001</f>
        <v>1.0414026851582252</v>
      </c>
      <c r="AG13" s="758">
        <v>10</v>
      </c>
      <c r="AH13" s="751" t="str">
        <f t="shared" si="19"/>
        <v>0</v>
      </c>
      <c r="AI13" s="725">
        <f t="shared" si="1"/>
        <v>0</v>
      </c>
      <c r="AJ13" s="759">
        <f>IF(AW13&gt;(AF13*0.8),1,0)</f>
        <v>0</v>
      </c>
      <c r="AK13" s="759">
        <f>IF(AW13&gt;(AF13*0.6),0.8,0)</f>
        <v>0</v>
      </c>
      <c r="AL13" s="759">
        <f>IF(AW13&gt;(AF13*0.4),0.6,0)</f>
        <v>0</v>
      </c>
      <c r="AM13" s="759">
        <f>IF(AW13&gt;(AF13*0.2),0.4,0)</f>
        <v>0</v>
      </c>
      <c r="AN13" s="759">
        <f>IF(AW13&gt;(AF13*0.001),0.2,0)</f>
        <v>0</v>
      </c>
      <c r="AO13" s="751">
        <f>IF(AI13=1,AT13,0)</f>
        <v>0</v>
      </c>
      <c r="AP13" s="751">
        <f>IF(AI13=2,AT13,0)</f>
        <v>0</v>
      </c>
      <c r="AQ13" s="751">
        <f>IF(AI13=4,AT13,0)</f>
        <v>0</v>
      </c>
      <c r="AR13" s="751">
        <f>IF(AI13=8,AT13,0)</f>
        <v>0</v>
      </c>
      <c r="AS13" s="751">
        <f>IF(AI13=16,AT13,0)</f>
        <v>0</v>
      </c>
      <c r="AT13" s="759">
        <f>(AI13*(MAX(AJ13:AN13)))</f>
        <v>0</v>
      </c>
      <c r="AU13" s="759">
        <f>IF(AV13&gt;0,Y13,0)</f>
        <v>0</v>
      </c>
      <c r="AV13" s="725">
        <f>COUNTIF(AX13,"&gt;0")</f>
        <v>0</v>
      </c>
      <c r="AW13" s="757">
        <f>LOG(AX13+1)</f>
        <v>0</v>
      </c>
      <c r="AX13" s="33">
        <f>'Eingabe 1 PN'!J12</f>
        <v>0</v>
      </c>
      <c r="AY13" s="726" t="s">
        <v>1117</v>
      </c>
      <c r="AZ13" s="760" t="s">
        <v>55</v>
      </c>
      <c r="BA13" s="760" t="s">
        <v>39</v>
      </c>
      <c r="BB13" s="761">
        <v>5</v>
      </c>
      <c r="BC13" s="763"/>
      <c r="CO13" s="36"/>
      <c r="CP13" s="36"/>
    </row>
    <row r="14" spans="1:95" ht="18.75" customHeight="1" x14ac:dyDescent="0.25">
      <c r="A14" s="359" t="s">
        <v>1089</v>
      </c>
      <c r="B14" s="83">
        <f>SUM(AB482:AB542)</f>
        <v>44</v>
      </c>
      <c r="C14" s="66">
        <f>SUM(AT482:AT542)</f>
        <v>0</v>
      </c>
      <c r="D14" s="66">
        <f t="shared" si="23"/>
        <v>0</v>
      </c>
      <c r="E14" s="67">
        <f>(1-((SUM(AA482:AA542))/(B14+C14)))*100</f>
        <v>0</v>
      </c>
      <c r="F14" s="68">
        <f>COUNTIF(AB482:AB542,"&gt;0")</f>
        <v>18</v>
      </c>
      <c r="G14" s="69">
        <f>COUNTIF(W482:W542,"&gt;0")</f>
        <v>7</v>
      </c>
      <c r="H14" s="70">
        <f>COUNTIF(AT482:AT542,"&gt;0")</f>
        <v>0</v>
      </c>
      <c r="I14" s="71">
        <f>COUNTIF(X482:X542,"&gt;0")</f>
        <v>0</v>
      </c>
      <c r="J14" s="72">
        <f>1-((F14-H14)+(G14-I14))/SUM(F14:I14)</f>
        <v>0</v>
      </c>
      <c r="K14" s="287">
        <f>IF((100/B91)*(E14*0.999)&gt;100,100,(100/B91)*(E14*0.999))</f>
        <v>0</v>
      </c>
      <c r="L14" s="327" t="s">
        <v>55</v>
      </c>
      <c r="M14" s="327" t="s">
        <v>39</v>
      </c>
      <c r="N14" s="328" t="s">
        <v>56</v>
      </c>
      <c r="O14" s="328" t="s">
        <v>1137</v>
      </c>
      <c r="P14" s="751"/>
      <c r="Q14" s="751">
        <v>4</v>
      </c>
      <c r="R14" s="751">
        <v>4</v>
      </c>
      <c r="S14" s="751" t="s">
        <v>2669</v>
      </c>
      <c r="T14" s="751">
        <f t="shared" si="12"/>
        <v>0</v>
      </c>
      <c r="U14" s="751">
        <v>11</v>
      </c>
      <c r="V14" s="729">
        <v>1982</v>
      </c>
      <c r="W14" s="725"/>
      <c r="Y14" s="754">
        <f t="shared" si="13"/>
        <v>8</v>
      </c>
      <c r="Z14" s="755">
        <v>1</v>
      </c>
      <c r="AA14" s="719">
        <f t="shared" si="14"/>
        <v>8</v>
      </c>
      <c r="AB14" s="756">
        <f t="shared" si="25"/>
        <v>8</v>
      </c>
      <c r="AC14" s="756">
        <f t="shared" si="0"/>
        <v>1</v>
      </c>
      <c r="AD14" s="732">
        <f t="shared" si="16"/>
        <v>6.2252100030691491</v>
      </c>
      <c r="AE14" s="757">
        <f t="shared" si="17"/>
        <v>0.77815125038364363</v>
      </c>
      <c r="AF14" s="757">
        <f t="shared" si="18"/>
        <v>0.77816125038364359</v>
      </c>
      <c r="AG14" s="758">
        <v>5</v>
      </c>
      <c r="AH14" s="751" t="str">
        <f t="shared" si="19"/>
        <v>0</v>
      </c>
      <c r="AI14" s="725">
        <f t="shared" si="1"/>
        <v>0</v>
      </c>
      <c r="AJ14" s="759">
        <f t="shared" si="2"/>
        <v>0</v>
      </c>
      <c r="AK14" s="759">
        <f t="shared" si="3"/>
        <v>0</v>
      </c>
      <c r="AL14" s="759">
        <f t="shared" si="4"/>
        <v>0</v>
      </c>
      <c r="AM14" s="759">
        <f t="shared" si="5"/>
        <v>0</v>
      </c>
      <c r="AN14" s="759">
        <f t="shared" si="6"/>
        <v>0</v>
      </c>
      <c r="AO14" s="751">
        <f t="shared" si="20"/>
        <v>0</v>
      </c>
      <c r="AP14" s="751">
        <f t="shared" si="7"/>
        <v>0</v>
      </c>
      <c r="AQ14" s="751">
        <f t="shared" si="8"/>
        <v>0</v>
      </c>
      <c r="AR14" s="751">
        <f t="shared" si="9"/>
        <v>0</v>
      </c>
      <c r="AS14" s="751">
        <f t="shared" si="10"/>
        <v>0</v>
      </c>
      <c r="AT14" s="759">
        <f t="shared" si="21"/>
        <v>0</v>
      </c>
      <c r="AU14" s="759">
        <f t="shared" si="22"/>
        <v>0</v>
      </c>
      <c r="AV14" s="725">
        <f t="shared" si="11"/>
        <v>0</v>
      </c>
      <c r="AW14" s="757">
        <f t="shared" si="24"/>
        <v>0</v>
      </c>
      <c r="AX14" s="33">
        <f>'Eingabe 1 PN'!J13</f>
        <v>0</v>
      </c>
      <c r="AY14" s="726" t="s">
        <v>55</v>
      </c>
      <c r="AZ14" s="760" t="s">
        <v>2738</v>
      </c>
      <c r="BA14" s="760" t="s">
        <v>39</v>
      </c>
      <c r="BB14" s="761">
        <v>60</v>
      </c>
      <c r="BC14" s="763"/>
      <c r="CO14" s="36"/>
      <c r="CP14" s="36"/>
    </row>
    <row r="15" spans="1:95" x14ac:dyDescent="0.2">
      <c r="A15" s="362" t="s">
        <v>50</v>
      </c>
      <c r="B15" s="74" t="s">
        <v>1086</v>
      </c>
      <c r="C15" s="75">
        <f>SUM(AT417:AT424)</f>
        <v>0</v>
      </c>
      <c r="D15" s="75">
        <f t="shared" si="23"/>
        <v>0</v>
      </c>
      <c r="E15" s="85" t="e">
        <f>(1-((SUM(AA417:AA424))/(B15+C15)))*100</f>
        <v>#VALUE!</v>
      </c>
      <c r="F15" s="77"/>
      <c r="G15" s="78"/>
      <c r="H15" s="79"/>
      <c r="I15" s="80"/>
      <c r="J15" s="86" t="e">
        <f t="shared" si="26"/>
        <v>#DIV/0!</v>
      </c>
      <c r="K15" s="289" t="e">
        <f>(100/B92)*(E15*0.999)</f>
        <v>#DIV/0!</v>
      </c>
      <c r="L15" s="327" t="s">
        <v>68</v>
      </c>
      <c r="M15" s="327" t="s">
        <v>39</v>
      </c>
      <c r="N15" s="328" t="s">
        <v>56</v>
      </c>
      <c r="O15" s="328" t="s">
        <v>1137</v>
      </c>
      <c r="P15" s="751"/>
      <c r="Q15" s="751">
        <v>2</v>
      </c>
      <c r="R15" s="751">
        <v>4</v>
      </c>
      <c r="S15" s="751" t="s">
        <v>2669</v>
      </c>
      <c r="T15" s="751">
        <f t="shared" si="12"/>
        <v>0</v>
      </c>
      <c r="U15" s="751">
        <v>12</v>
      </c>
      <c r="V15" s="764">
        <v>1340</v>
      </c>
      <c r="W15" s="725"/>
      <c r="Y15" s="754">
        <f t="shared" si="13"/>
        <v>2</v>
      </c>
      <c r="Z15" s="755">
        <v>1</v>
      </c>
      <c r="AA15" s="719">
        <f t="shared" si="14"/>
        <v>2</v>
      </c>
      <c r="AB15" s="756">
        <f t="shared" si="25"/>
        <v>2</v>
      </c>
      <c r="AC15" s="756">
        <f t="shared" si="0"/>
        <v>1</v>
      </c>
      <c r="AD15" s="732">
        <f t="shared" si="16"/>
        <v>3.5706596700215343</v>
      </c>
      <c r="AE15" s="757">
        <f t="shared" si="17"/>
        <v>1.7853298350107671</v>
      </c>
      <c r="AF15" s="757">
        <f t="shared" si="18"/>
        <v>1.7853398350107672</v>
      </c>
      <c r="AG15" s="758">
        <v>60</v>
      </c>
      <c r="AH15" s="751" t="str">
        <f t="shared" si="19"/>
        <v>0</v>
      </c>
      <c r="AI15" s="725">
        <f t="shared" si="1"/>
        <v>0</v>
      </c>
      <c r="AJ15" s="759">
        <f t="shared" si="2"/>
        <v>0</v>
      </c>
      <c r="AK15" s="759">
        <f t="shared" si="3"/>
        <v>0</v>
      </c>
      <c r="AL15" s="759">
        <f t="shared" si="4"/>
        <v>0</v>
      </c>
      <c r="AM15" s="759">
        <f t="shared" si="5"/>
        <v>0</v>
      </c>
      <c r="AN15" s="759">
        <f t="shared" si="6"/>
        <v>0</v>
      </c>
      <c r="AO15" s="751">
        <f t="shared" si="20"/>
        <v>0</v>
      </c>
      <c r="AP15" s="751">
        <f t="shared" si="7"/>
        <v>0</v>
      </c>
      <c r="AQ15" s="751">
        <f t="shared" si="8"/>
        <v>0</v>
      </c>
      <c r="AR15" s="751">
        <f t="shared" si="9"/>
        <v>0</v>
      </c>
      <c r="AS15" s="751">
        <f t="shared" si="10"/>
        <v>0</v>
      </c>
      <c r="AT15" s="759">
        <f t="shared" si="21"/>
        <v>0</v>
      </c>
      <c r="AU15" s="759">
        <f t="shared" si="22"/>
        <v>0</v>
      </c>
      <c r="AV15" s="725">
        <f t="shared" si="11"/>
        <v>0</v>
      </c>
      <c r="AW15" s="757">
        <f t="shared" si="24"/>
        <v>0</v>
      </c>
      <c r="AX15" s="33">
        <f>'Eingabe 1 PN'!J14</f>
        <v>0</v>
      </c>
      <c r="AY15" s="726" t="s">
        <v>68</v>
      </c>
      <c r="AZ15" s="760" t="s">
        <v>2739</v>
      </c>
      <c r="BA15" s="760" t="s">
        <v>39</v>
      </c>
      <c r="BB15" s="761">
        <v>30</v>
      </c>
      <c r="BC15" s="763"/>
      <c r="CO15" s="36"/>
      <c r="CP15" s="36"/>
    </row>
    <row r="16" spans="1:95" ht="15.75" x14ac:dyDescent="0.25">
      <c r="A16" s="359" t="s">
        <v>52</v>
      </c>
      <c r="B16" s="83">
        <f>SUM(AB543:AB601)</f>
        <v>19</v>
      </c>
      <c r="C16" s="66">
        <f>SUM(AT543:AT601)</f>
        <v>0</v>
      </c>
      <c r="D16" s="66">
        <f t="shared" si="23"/>
        <v>0</v>
      </c>
      <c r="E16" s="67">
        <f>(1-((SUM(AA543:AA601))/(B16+C16)))*100</f>
        <v>0</v>
      </c>
      <c r="F16" s="68">
        <f>COUNTIF(AB543:AB601,"&gt;0")</f>
        <v>15</v>
      </c>
      <c r="G16" s="69">
        <f>COUNTIF(W543:W601,"&gt;0")</f>
        <v>3</v>
      </c>
      <c r="H16" s="70">
        <f>COUNTIF(AT543:AT601,"&gt;0")</f>
        <v>0</v>
      </c>
      <c r="I16" s="71">
        <f>COUNTIF(X543:X601,"&gt;0")</f>
        <v>0</v>
      </c>
      <c r="J16" s="72">
        <f t="shared" si="26"/>
        <v>0</v>
      </c>
      <c r="K16" s="287">
        <f>IF((100/B93)*(E16*0.999)&gt;100,100,(100/B93)*(E16*0.999))</f>
        <v>0</v>
      </c>
      <c r="L16" s="327" t="s">
        <v>58</v>
      </c>
      <c r="M16" s="327" t="s">
        <v>39</v>
      </c>
      <c r="N16" s="328" t="s">
        <v>56</v>
      </c>
      <c r="O16" s="328" t="s">
        <v>1137</v>
      </c>
      <c r="P16" s="751"/>
      <c r="Q16" s="751">
        <v>3</v>
      </c>
      <c r="R16" s="751">
        <v>4</v>
      </c>
      <c r="S16" s="751" t="s">
        <v>2669</v>
      </c>
      <c r="T16" s="751">
        <f t="shared" si="12"/>
        <v>0</v>
      </c>
      <c r="U16" s="751">
        <v>13</v>
      </c>
      <c r="V16" s="764">
        <v>1073</v>
      </c>
      <c r="W16" s="725"/>
      <c r="Y16" s="754">
        <f t="shared" si="13"/>
        <v>4</v>
      </c>
      <c r="Z16" s="755">
        <v>1</v>
      </c>
      <c r="AA16" s="719">
        <f t="shared" si="14"/>
        <v>4</v>
      </c>
      <c r="AB16" s="756">
        <f t="shared" si="25"/>
        <v>4</v>
      </c>
      <c r="AC16" s="756">
        <f t="shared" si="0"/>
        <v>1</v>
      </c>
      <c r="AD16" s="732">
        <f t="shared" si="16"/>
        <v>4.8164799306236992</v>
      </c>
      <c r="AE16" s="757">
        <f t="shared" si="17"/>
        <v>1.2041199826559248</v>
      </c>
      <c r="AF16" s="757">
        <f t="shared" si="18"/>
        <v>1.2041299826559249</v>
      </c>
      <c r="AG16" s="758">
        <v>15</v>
      </c>
      <c r="AH16" s="751" t="str">
        <f t="shared" si="19"/>
        <v>0</v>
      </c>
      <c r="AI16" s="725">
        <f t="shared" si="1"/>
        <v>0</v>
      </c>
      <c r="AJ16" s="759">
        <f t="shared" si="2"/>
        <v>0</v>
      </c>
      <c r="AK16" s="759">
        <f t="shared" si="3"/>
        <v>0</v>
      </c>
      <c r="AL16" s="759">
        <f t="shared" si="4"/>
        <v>0</v>
      </c>
      <c r="AM16" s="759">
        <f t="shared" si="5"/>
        <v>0</v>
      </c>
      <c r="AN16" s="759">
        <f t="shared" si="6"/>
        <v>0</v>
      </c>
      <c r="AO16" s="751">
        <f t="shared" si="20"/>
        <v>0</v>
      </c>
      <c r="AP16" s="751">
        <f t="shared" si="7"/>
        <v>0</v>
      </c>
      <c r="AQ16" s="751">
        <f t="shared" si="8"/>
        <v>0</v>
      </c>
      <c r="AR16" s="751">
        <f t="shared" si="9"/>
        <v>0</v>
      </c>
      <c r="AS16" s="751">
        <f t="shared" si="10"/>
        <v>0</v>
      </c>
      <c r="AT16" s="759">
        <f t="shared" si="21"/>
        <v>0</v>
      </c>
      <c r="AU16" s="759">
        <f t="shared" si="22"/>
        <v>0</v>
      </c>
      <c r="AV16" s="725">
        <f t="shared" si="11"/>
        <v>0</v>
      </c>
      <c r="AW16" s="757">
        <f t="shared" si="24"/>
        <v>0</v>
      </c>
      <c r="AX16" s="33">
        <f>'Eingabe 1 PN'!J15</f>
        <v>0</v>
      </c>
      <c r="AY16" s="726" t="s">
        <v>58</v>
      </c>
      <c r="AZ16" s="760" t="s">
        <v>66</v>
      </c>
      <c r="BA16" s="760" t="s">
        <v>39</v>
      </c>
      <c r="BB16" s="761">
        <v>30</v>
      </c>
      <c r="BC16" s="763"/>
      <c r="CO16" s="36"/>
      <c r="CP16" s="36"/>
    </row>
    <row r="17" spans="1:94" ht="15.75" x14ac:dyDescent="0.25">
      <c r="A17" s="359" t="s">
        <v>54</v>
      </c>
      <c r="B17" s="83">
        <f>SUM(AB602:AB627)</f>
        <v>3</v>
      </c>
      <c r="C17" s="66">
        <f>SUM(AT602:AT627)</f>
        <v>0</v>
      </c>
      <c r="D17" s="66">
        <f t="shared" si="23"/>
        <v>0</v>
      </c>
      <c r="E17" s="67">
        <f>(1-((SUM(AA602:AA627))/(B17+C17)))*100</f>
        <v>0</v>
      </c>
      <c r="F17" s="68">
        <f>COUNTIF(AB602:AB627,"&gt;0")</f>
        <v>3</v>
      </c>
      <c r="G17" s="69">
        <f>COUNTIF(W602:W627,"&gt;0")</f>
        <v>3</v>
      </c>
      <c r="H17" s="70">
        <f>COUNTIF(AT602:AT627,"&gt;0")</f>
        <v>0</v>
      </c>
      <c r="I17" s="71">
        <f>COUNTIF(X602:X627,"&gt;0")</f>
        <v>0</v>
      </c>
      <c r="J17" s="72">
        <f t="shared" si="26"/>
        <v>0</v>
      </c>
      <c r="K17" s="287">
        <f>IF((100/B94)*(E17*0.999)&gt;100,100,(100/B94)*(E17*0.999))</f>
        <v>0</v>
      </c>
      <c r="L17" s="327" t="s">
        <v>557</v>
      </c>
      <c r="M17" s="327" t="s">
        <v>39</v>
      </c>
      <c r="N17" s="328" t="s">
        <v>56</v>
      </c>
      <c r="O17" s="328" t="s">
        <v>1132</v>
      </c>
      <c r="P17" s="751"/>
      <c r="Q17" s="751">
        <v>3</v>
      </c>
      <c r="R17" s="751">
        <v>3</v>
      </c>
      <c r="S17" s="751" t="s">
        <v>2669</v>
      </c>
      <c r="T17" s="751">
        <f t="shared" si="12"/>
        <v>0</v>
      </c>
      <c r="U17" s="751">
        <v>14</v>
      </c>
      <c r="V17" s="764">
        <v>1983</v>
      </c>
      <c r="W17" s="725"/>
      <c r="Y17" s="754">
        <f t="shared" si="13"/>
        <v>4</v>
      </c>
      <c r="Z17" s="755"/>
      <c r="AA17" s="719">
        <f t="shared" si="14"/>
        <v>0</v>
      </c>
      <c r="AB17" s="756">
        <f t="shared" si="25"/>
        <v>0</v>
      </c>
      <c r="AC17" s="756">
        <f t="shared" si="0"/>
        <v>0</v>
      </c>
      <c r="AD17" s="732">
        <f t="shared" si="16"/>
        <v>0</v>
      </c>
      <c r="AE17" s="757">
        <f t="shared" si="17"/>
        <v>1.0413926851582251</v>
      </c>
      <c r="AF17" s="757">
        <f t="shared" si="18"/>
        <v>1.0414026851582252</v>
      </c>
      <c r="AG17" s="758">
        <v>10</v>
      </c>
      <c r="AH17" s="751" t="str">
        <f t="shared" si="19"/>
        <v>0</v>
      </c>
      <c r="AI17" s="725">
        <f t="shared" si="1"/>
        <v>0</v>
      </c>
      <c r="AJ17" s="759">
        <f t="shared" si="2"/>
        <v>0</v>
      </c>
      <c r="AK17" s="759">
        <f t="shared" si="3"/>
        <v>0</v>
      </c>
      <c r="AL17" s="759">
        <f t="shared" si="4"/>
        <v>0</v>
      </c>
      <c r="AM17" s="759">
        <f t="shared" si="5"/>
        <v>0</v>
      </c>
      <c r="AN17" s="759">
        <f t="shared" si="6"/>
        <v>0</v>
      </c>
      <c r="AO17" s="751">
        <f t="shared" si="20"/>
        <v>0</v>
      </c>
      <c r="AP17" s="751">
        <f t="shared" si="7"/>
        <v>0</v>
      </c>
      <c r="AQ17" s="751">
        <f t="shared" si="8"/>
        <v>0</v>
      </c>
      <c r="AR17" s="751">
        <f t="shared" si="9"/>
        <v>0</v>
      </c>
      <c r="AS17" s="751">
        <f t="shared" si="10"/>
        <v>0</v>
      </c>
      <c r="AT17" s="759">
        <f t="shared" si="21"/>
        <v>0</v>
      </c>
      <c r="AU17" s="759">
        <f t="shared" si="22"/>
        <v>0</v>
      </c>
      <c r="AV17" s="725">
        <f t="shared" si="11"/>
        <v>0</v>
      </c>
      <c r="AW17" s="757">
        <f t="shared" si="24"/>
        <v>0</v>
      </c>
      <c r="AX17" s="33">
        <f>'Eingabe 1 PN'!J16</f>
        <v>0</v>
      </c>
      <c r="AY17" s="726" t="s">
        <v>557</v>
      </c>
      <c r="AZ17" s="760" t="s">
        <v>57</v>
      </c>
      <c r="BA17" s="760" t="s">
        <v>39</v>
      </c>
      <c r="BB17" s="761">
        <v>60</v>
      </c>
      <c r="BC17" s="763"/>
      <c r="CO17" s="36"/>
      <c r="CP17" s="36"/>
    </row>
    <row r="18" spans="1:94" ht="15.75" x14ac:dyDescent="0.25">
      <c r="A18" s="359" t="s">
        <v>1087</v>
      </c>
      <c r="B18" s="83">
        <f>SUM(AB631:AB634)</f>
        <v>2</v>
      </c>
      <c r="C18" s="66">
        <f>SUM(AT631:AT634)</f>
        <v>0</v>
      </c>
      <c r="D18" s="66">
        <f t="shared" si="23"/>
        <v>0</v>
      </c>
      <c r="E18" s="67">
        <f>(1-((SUM(AA631:AA634))/(B18+C18)))*100</f>
        <v>0</v>
      </c>
      <c r="F18" s="68">
        <f>COUNTIF(AB631:AB634,"&gt;0")</f>
        <v>1</v>
      </c>
      <c r="G18" s="69">
        <f>COUNTIF(W631:W634,"&gt;0")</f>
        <v>1</v>
      </c>
      <c r="H18" s="70">
        <f>COUNTIF(AT631:AT634,"&gt;0")</f>
        <v>0</v>
      </c>
      <c r="I18" s="71">
        <f>COUNTIF(X631:X634,"&gt;0")</f>
        <v>0</v>
      </c>
      <c r="J18" s="72">
        <f t="shared" si="26"/>
        <v>0</v>
      </c>
      <c r="K18" s="287">
        <f>IF((100/B95)*(E18*0.999)&gt;100,100,(100/B95)*(E18*0.999))</f>
        <v>0</v>
      </c>
      <c r="L18" s="327" t="s">
        <v>558</v>
      </c>
      <c r="M18" s="327" t="s">
        <v>39</v>
      </c>
      <c r="N18" s="328" t="s">
        <v>56</v>
      </c>
      <c r="O18" s="328" t="s">
        <v>1137</v>
      </c>
      <c r="P18" s="751"/>
      <c r="Q18" s="751">
        <v>3</v>
      </c>
      <c r="R18" s="751">
        <v>4</v>
      </c>
      <c r="S18" s="751" t="s">
        <v>2669</v>
      </c>
      <c r="T18" s="751">
        <f t="shared" si="12"/>
        <v>0</v>
      </c>
      <c r="U18" s="751">
        <v>15</v>
      </c>
      <c r="V18" s="764">
        <v>1074</v>
      </c>
      <c r="W18" s="725"/>
      <c r="Y18" s="754">
        <f t="shared" si="13"/>
        <v>4</v>
      </c>
      <c r="Z18" s="755"/>
      <c r="AA18" s="719">
        <f t="shared" si="14"/>
        <v>0</v>
      </c>
      <c r="AB18" s="756">
        <f t="shared" si="25"/>
        <v>0</v>
      </c>
      <c r="AC18" s="756">
        <f t="shared" si="0"/>
        <v>0</v>
      </c>
      <c r="AD18" s="732">
        <f t="shared" si="16"/>
        <v>0</v>
      </c>
      <c r="AE18" s="757">
        <f t="shared" si="17"/>
        <v>1.0413926851582251</v>
      </c>
      <c r="AF18" s="757">
        <f t="shared" si="18"/>
        <v>1.0414026851582252</v>
      </c>
      <c r="AG18" s="758">
        <v>10</v>
      </c>
      <c r="AH18" s="751" t="str">
        <f t="shared" si="19"/>
        <v>0</v>
      </c>
      <c r="AI18" s="725">
        <f t="shared" si="1"/>
        <v>0</v>
      </c>
      <c r="AJ18" s="759">
        <f t="shared" si="2"/>
        <v>0</v>
      </c>
      <c r="AK18" s="759">
        <f t="shared" si="3"/>
        <v>0</v>
      </c>
      <c r="AL18" s="759">
        <f t="shared" si="4"/>
        <v>0</v>
      </c>
      <c r="AM18" s="759">
        <f t="shared" si="5"/>
        <v>0</v>
      </c>
      <c r="AN18" s="759">
        <f t="shared" si="6"/>
        <v>0</v>
      </c>
      <c r="AO18" s="751">
        <f t="shared" si="20"/>
        <v>0</v>
      </c>
      <c r="AP18" s="751">
        <f t="shared" si="7"/>
        <v>0</v>
      </c>
      <c r="AQ18" s="751">
        <f t="shared" si="8"/>
        <v>0</v>
      </c>
      <c r="AR18" s="751">
        <f t="shared" si="9"/>
        <v>0</v>
      </c>
      <c r="AS18" s="751">
        <f t="shared" si="10"/>
        <v>0</v>
      </c>
      <c r="AT18" s="759">
        <f t="shared" si="21"/>
        <v>0</v>
      </c>
      <c r="AU18" s="759">
        <f t="shared" si="22"/>
        <v>0</v>
      </c>
      <c r="AV18" s="725">
        <f t="shared" si="11"/>
        <v>0</v>
      </c>
      <c r="AW18" s="757">
        <f t="shared" si="24"/>
        <v>0</v>
      </c>
      <c r="AX18" s="33">
        <f>'Eingabe 1 PN'!J17</f>
        <v>0</v>
      </c>
      <c r="AY18" s="726" t="s">
        <v>558</v>
      </c>
      <c r="AZ18" s="760" t="s">
        <v>62</v>
      </c>
      <c r="BA18" s="760" t="s">
        <v>39</v>
      </c>
      <c r="BB18" s="761">
        <v>3</v>
      </c>
      <c r="BC18" s="763"/>
      <c r="CO18" s="36"/>
      <c r="CP18" s="36"/>
    </row>
    <row r="19" spans="1:94" ht="15.75" x14ac:dyDescent="0.25">
      <c r="A19" s="359" t="s">
        <v>1092</v>
      </c>
      <c r="B19" s="83">
        <f>SUM(AB679:AB716)</f>
        <v>29</v>
      </c>
      <c r="C19" s="66">
        <f>SUM(AT679:AT716)</f>
        <v>0</v>
      </c>
      <c r="D19" s="66">
        <f t="shared" si="23"/>
        <v>0</v>
      </c>
      <c r="E19" s="67">
        <f>(1-((SUM(AA679:AA716))/(B19+C19)))*100</f>
        <v>0</v>
      </c>
      <c r="F19" s="68">
        <f>COUNTIF(AB679:AB716,"&gt;0")</f>
        <v>11</v>
      </c>
      <c r="G19" s="69">
        <f>COUNTIF(W679:W716,"&gt;0")</f>
        <v>1</v>
      </c>
      <c r="H19" s="70">
        <f>COUNTIF(AT679:AT716,"&gt;0")</f>
        <v>0</v>
      </c>
      <c r="I19" s="71">
        <f>COUNTIF(X679:X716,"&gt;0")</f>
        <v>0</v>
      </c>
      <c r="J19" s="87">
        <f t="shared" si="26"/>
        <v>0</v>
      </c>
      <c r="K19" s="290">
        <f>IF((100/B96)*(E19*0.999)&gt;100,100,(100/B96)*(E19*0.999))</f>
        <v>0</v>
      </c>
      <c r="L19" s="327" t="s">
        <v>60</v>
      </c>
      <c r="M19" s="327" t="s">
        <v>39</v>
      </c>
      <c r="N19" s="328" t="s">
        <v>56</v>
      </c>
      <c r="O19" s="328" t="s">
        <v>1137</v>
      </c>
      <c r="P19" s="751"/>
      <c r="Q19" s="751">
        <v>4</v>
      </c>
      <c r="R19" s="751">
        <v>4</v>
      </c>
      <c r="S19" s="751" t="s">
        <v>2669</v>
      </c>
      <c r="T19" s="751">
        <f t="shared" si="12"/>
        <v>0</v>
      </c>
      <c r="U19" s="751">
        <v>16</v>
      </c>
      <c r="V19" s="764">
        <v>1933</v>
      </c>
      <c r="W19" s="725"/>
      <c r="Y19" s="754">
        <f t="shared" si="13"/>
        <v>8</v>
      </c>
      <c r="Z19" s="755">
        <v>1</v>
      </c>
      <c r="AA19" s="719">
        <f t="shared" si="14"/>
        <v>8</v>
      </c>
      <c r="AB19" s="756">
        <f t="shared" si="25"/>
        <v>8</v>
      </c>
      <c r="AC19" s="756">
        <f t="shared" si="0"/>
        <v>1</v>
      </c>
      <c r="AD19" s="732">
        <f t="shared" si="16"/>
        <v>11.930893550674181</v>
      </c>
      <c r="AE19" s="757">
        <f t="shared" si="17"/>
        <v>1.4913616938342726</v>
      </c>
      <c r="AF19" s="757">
        <f t="shared" si="18"/>
        <v>1.4913716938342727</v>
      </c>
      <c r="AG19" s="758">
        <v>30</v>
      </c>
      <c r="AH19" s="751" t="str">
        <f t="shared" si="19"/>
        <v>0</v>
      </c>
      <c r="AI19" s="725">
        <f t="shared" si="1"/>
        <v>0</v>
      </c>
      <c r="AJ19" s="759">
        <f t="shared" si="2"/>
        <v>0</v>
      </c>
      <c r="AK19" s="759">
        <f t="shared" si="3"/>
        <v>0</v>
      </c>
      <c r="AL19" s="759">
        <f t="shared" si="4"/>
        <v>0</v>
      </c>
      <c r="AM19" s="759">
        <f t="shared" si="5"/>
        <v>0</v>
      </c>
      <c r="AN19" s="759">
        <f t="shared" si="6"/>
        <v>0</v>
      </c>
      <c r="AO19" s="751">
        <f t="shared" si="20"/>
        <v>0</v>
      </c>
      <c r="AP19" s="751">
        <f t="shared" si="7"/>
        <v>0</v>
      </c>
      <c r="AQ19" s="751">
        <f t="shared" si="8"/>
        <v>0</v>
      </c>
      <c r="AR19" s="751">
        <f t="shared" si="9"/>
        <v>0</v>
      </c>
      <c r="AS19" s="751">
        <f t="shared" si="10"/>
        <v>0</v>
      </c>
      <c r="AT19" s="759">
        <f t="shared" si="21"/>
        <v>0</v>
      </c>
      <c r="AU19" s="759">
        <f t="shared" si="22"/>
        <v>0</v>
      </c>
      <c r="AV19" s="725">
        <f t="shared" si="11"/>
        <v>0</v>
      </c>
      <c r="AW19" s="757">
        <f t="shared" si="24"/>
        <v>0</v>
      </c>
      <c r="AX19" s="33">
        <f>'Eingabe 1 PN'!J18</f>
        <v>0</v>
      </c>
      <c r="AY19" s="726" t="s">
        <v>60</v>
      </c>
      <c r="AZ19" s="760" t="s">
        <v>2740</v>
      </c>
      <c r="BA19" s="760" t="s">
        <v>39</v>
      </c>
      <c r="BB19" s="761">
        <v>3</v>
      </c>
      <c r="BC19" s="763"/>
      <c r="CO19" s="36"/>
      <c r="CP19" s="36"/>
    </row>
    <row r="20" spans="1:94" x14ac:dyDescent="0.2">
      <c r="A20" s="361" t="s">
        <v>59</v>
      </c>
      <c r="B20" s="74" t="s">
        <v>1086</v>
      </c>
      <c r="C20" s="75"/>
      <c r="D20" s="75"/>
      <c r="E20" s="85" t="e">
        <f>(1-((SUM(AA538:AA552))/(B20+C20)))*100</f>
        <v>#VALUE!</v>
      </c>
      <c r="F20" s="77"/>
      <c r="G20" s="78"/>
      <c r="H20" s="79"/>
      <c r="I20" s="80"/>
      <c r="J20" s="86" t="e">
        <f t="shared" si="26"/>
        <v>#DIV/0!</v>
      </c>
      <c r="K20" s="289" t="e">
        <f>(100/B97)*(E20*0.999)</f>
        <v>#DIV/0!</v>
      </c>
      <c r="L20" s="327" t="s">
        <v>66</v>
      </c>
      <c r="M20" s="327" t="s">
        <v>39</v>
      </c>
      <c r="N20" s="328" t="s">
        <v>56</v>
      </c>
      <c r="O20" s="328" t="s">
        <v>1137</v>
      </c>
      <c r="P20" s="751"/>
      <c r="Q20" s="751">
        <v>3</v>
      </c>
      <c r="R20" s="751">
        <v>4</v>
      </c>
      <c r="S20" s="751" t="s">
        <v>2669</v>
      </c>
      <c r="T20" s="751">
        <f t="shared" si="12"/>
        <v>0</v>
      </c>
      <c r="U20" s="751">
        <v>17</v>
      </c>
      <c r="V20" s="764">
        <v>1056</v>
      </c>
      <c r="W20" s="725"/>
      <c r="Y20" s="754">
        <f t="shared" si="13"/>
        <v>4</v>
      </c>
      <c r="Z20" s="755">
        <v>1</v>
      </c>
      <c r="AA20" s="719">
        <f t="shared" si="14"/>
        <v>4</v>
      </c>
      <c r="AB20" s="756">
        <f>(Y20*Z20)*AC20</f>
        <v>4</v>
      </c>
      <c r="AC20" s="756">
        <f t="shared" si="0"/>
        <v>1</v>
      </c>
      <c r="AD20" s="732">
        <f t="shared" si="16"/>
        <v>5.9654467753370906</v>
      </c>
      <c r="AE20" s="757">
        <f t="shared" si="17"/>
        <v>1.4913616938342726</v>
      </c>
      <c r="AF20" s="757">
        <f t="shared" si="18"/>
        <v>1.4913716938342727</v>
      </c>
      <c r="AG20" s="758">
        <v>30</v>
      </c>
      <c r="AH20" s="751" t="str">
        <f t="shared" si="19"/>
        <v>0</v>
      </c>
      <c r="AI20" s="725">
        <f t="shared" si="1"/>
        <v>0</v>
      </c>
      <c r="AJ20" s="759">
        <f t="shared" si="2"/>
        <v>0</v>
      </c>
      <c r="AK20" s="759">
        <f t="shared" si="3"/>
        <v>0</v>
      </c>
      <c r="AL20" s="759">
        <f t="shared" si="4"/>
        <v>0</v>
      </c>
      <c r="AM20" s="759">
        <f t="shared" si="5"/>
        <v>0</v>
      </c>
      <c r="AN20" s="759">
        <f t="shared" si="6"/>
        <v>0</v>
      </c>
      <c r="AO20" s="751">
        <f t="shared" si="20"/>
        <v>0</v>
      </c>
      <c r="AP20" s="751">
        <f t="shared" si="7"/>
        <v>0</v>
      </c>
      <c r="AQ20" s="751">
        <f t="shared" si="8"/>
        <v>0</v>
      </c>
      <c r="AR20" s="751">
        <f t="shared" si="9"/>
        <v>0</v>
      </c>
      <c r="AS20" s="751">
        <f t="shared" si="10"/>
        <v>0</v>
      </c>
      <c r="AT20" s="759">
        <f t="shared" si="21"/>
        <v>0</v>
      </c>
      <c r="AU20" s="759">
        <f t="shared" si="22"/>
        <v>0</v>
      </c>
      <c r="AV20" s="725">
        <f t="shared" si="11"/>
        <v>0</v>
      </c>
      <c r="AW20" s="757">
        <f t="shared" si="24"/>
        <v>0</v>
      </c>
      <c r="AX20" s="33">
        <f>'Eingabe 1 PN'!J19</f>
        <v>0</v>
      </c>
      <c r="AY20" s="726" t="s">
        <v>66</v>
      </c>
      <c r="AZ20" s="760" t="s">
        <v>2757</v>
      </c>
      <c r="BA20" s="760" t="s">
        <v>99</v>
      </c>
      <c r="BB20" s="761">
        <v>2</v>
      </c>
      <c r="BC20" s="763"/>
      <c r="CO20" s="36"/>
      <c r="CP20" s="36"/>
    </row>
    <row r="21" spans="1:94" ht="15.75" x14ac:dyDescent="0.25">
      <c r="A21" s="359" t="s">
        <v>61</v>
      </c>
      <c r="B21" s="83">
        <f>SUM(AB635:AB678)</f>
        <v>25</v>
      </c>
      <c r="C21" s="66">
        <f>SUM(AT635:AT678)</f>
        <v>0</v>
      </c>
      <c r="D21" s="66">
        <f t="shared" si="23"/>
        <v>0</v>
      </c>
      <c r="E21" s="67">
        <f>(1-((SUM(AA635:AA678))/(B21+C21)))*100</f>
        <v>0</v>
      </c>
      <c r="F21" s="68">
        <f>COUNTIF(AB635:AB678,"&gt;0")</f>
        <v>7</v>
      </c>
      <c r="G21" s="69">
        <f>COUNTIF(W635:W678,"&gt;0")</f>
        <v>3</v>
      </c>
      <c r="H21" s="70">
        <f>COUNTIF(AT635:AT678,"&gt;0")</f>
        <v>0</v>
      </c>
      <c r="I21" s="71">
        <f>COUNTIF(X635:X678,"&gt;0")</f>
        <v>0</v>
      </c>
      <c r="J21" s="72">
        <f t="shared" si="26"/>
        <v>0</v>
      </c>
      <c r="K21" s="287">
        <f>IF((100/B98)*(E21*0.999)&gt;100,100,(100/B98)*(E21*0.999))</f>
        <v>0</v>
      </c>
      <c r="L21" s="327" t="s">
        <v>559</v>
      </c>
      <c r="M21" s="327" t="s">
        <v>39</v>
      </c>
      <c r="N21" s="328" t="s">
        <v>56</v>
      </c>
      <c r="O21" s="328" t="s">
        <v>1137</v>
      </c>
      <c r="P21" s="751"/>
      <c r="Q21" s="751">
        <v>4</v>
      </c>
      <c r="R21" s="751">
        <v>4</v>
      </c>
      <c r="S21" s="751" t="s">
        <v>2669</v>
      </c>
      <c r="T21" s="751">
        <f t="shared" si="12"/>
        <v>0</v>
      </c>
      <c r="U21" s="751">
        <v>18</v>
      </c>
      <c r="V21" s="764">
        <v>1231</v>
      </c>
      <c r="W21" s="725"/>
      <c r="Y21" s="754">
        <f t="shared" si="13"/>
        <v>8</v>
      </c>
      <c r="Z21" s="755"/>
      <c r="AA21" s="719">
        <f t="shared" si="14"/>
        <v>0</v>
      </c>
      <c r="AB21" s="756">
        <f t="shared" si="25"/>
        <v>0</v>
      </c>
      <c r="AC21" s="756">
        <f t="shared" si="0"/>
        <v>0</v>
      </c>
      <c r="AD21" s="732">
        <f t="shared" si="16"/>
        <v>0</v>
      </c>
      <c r="AE21" s="757">
        <f t="shared" si="17"/>
        <v>1.0413926851582251</v>
      </c>
      <c r="AF21" s="757">
        <f t="shared" si="18"/>
        <v>1.0414026851582252</v>
      </c>
      <c r="AG21" s="758">
        <v>10</v>
      </c>
      <c r="AH21" s="751" t="str">
        <f t="shared" si="19"/>
        <v>0</v>
      </c>
      <c r="AI21" s="725">
        <f t="shared" si="1"/>
        <v>0</v>
      </c>
      <c r="AJ21" s="759">
        <f t="shared" si="2"/>
        <v>0</v>
      </c>
      <c r="AK21" s="759">
        <f t="shared" si="3"/>
        <v>0</v>
      </c>
      <c r="AL21" s="759">
        <f t="shared" si="4"/>
        <v>0</v>
      </c>
      <c r="AM21" s="759">
        <f t="shared" si="5"/>
        <v>0</v>
      </c>
      <c r="AN21" s="759">
        <f t="shared" si="6"/>
        <v>0</v>
      </c>
      <c r="AO21" s="751">
        <f t="shared" si="20"/>
        <v>0</v>
      </c>
      <c r="AP21" s="751">
        <f t="shared" si="7"/>
        <v>0</v>
      </c>
      <c r="AQ21" s="751">
        <f t="shared" si="8"/>
        <v>0</v>
      </c>
      <c r="AR21" s="751">
        <f t="shared" si="9"/>
        <v>0</v>
      </c>
      <c r="AS21" s="751">
        <f t="shared" si="10"/>
        <v>0</v>
      </c>
      <c r="AT21" s="759">
        <f t="shared" si="21"/>
        <v>0</v>
      </c>
      <c r="AU21" s="759">
        <f t="shared" si="22"/>
        <v>0</v>
      </c>
      <c r="AV21" s="725">
        <f t="shared" si="11"/>
        <v>0</v>
      </c>
      <c r="AW21" s="757">
        <f t="shared" si="24"/>
        <v>0</v>
      </c>
      <c r="AX21" s="33">
        <f>'Eingabe 1 PN'!J20</f>
        <v>0</v>
      </c>
      <c r="AY21" s="726" t="s">
        <v>559</v>
      </c>
      <c r="AZ21" s="760" t="s">
        <v>2758</v>
      </c>
      <c r="BA21" s="760" t="s">
        <v>99</v>
      </c>
      <c r="BB21" s="761">
        <v>10</v>
      </c>
      <c r="BC21" s="763"/>
      <c r="CO21" s="36"/>
      <c r="CP21" s="36"/>
    </row>
    <row r="22" spans="1:94" ht="15.75" x14ac:dyDescent="0.25">
      <c r="A22" s="363" t="s">
        <v>63</v>
      </c>
      <c r="B22" s="83">
        <f>SUM(AB717:AB722)</f>
        <v>0</v>
      </c>
      <c r="C22" s="66">
        <f>SUM(AT717:AT720)</f>
        <v>0</v>
      </c>
      <c r="D22" s="66">
        <f t="shared" si="23"/>
        <v>0</v>
      </c>
      <c r="E22" s="67"/>
      <c r="F22" s="68">
        <f>COUNTIF(AB717:AB722,"&gt;0")</f>
        <v>0</v>
      </c>
      <c r="G22" s="69">
        <f>COUNTIF(W717:W722,"&gt;0")</f>
        <v>0</v>
      </c>
      <c r="H22" s="70">
        <f>COUNTIF(AT717:AT722,"&gt;0")</f>
        <v>0</v>
      </c>
      <c r="I22" s="71">
        <f>COUNTIF(X717:X722,"&gt;0")</f>
        <v>0</v>
      </c>
      <c r="J22" s="88"/>
      <c r="K22" s="290"/>
      <c r="L22" s="327" t="s">
        <v>71</v>
      </c>
      <c r="M22" s="327" t="s">
        <v>39</v>
      </c>
      <c r="N22" s="328" t="s">
        <v>56</v>
      </c>
      <c r="O22" s="328" t="s">
        <v>1137</v>
      </c>
      <c r="P22" s="751"/>
      <c r="Q22" s="751">
        <v>2</v>
      </c>
      <c r="R22" s="751">
        <v>4</v>
      </c>
      <c r="S22" s="751" t="s">
        <v>2669</v>
      </c>
      <c r="T22" s="751">
        <f t="shared" si="12"/>
        <v>0</v>
      </c>
      <c r="U22" s="751">
        <v>19</v>
      </c>
      <c r="V22" s="764">
        <v>1075</v>
      </c>
      <c r="W22" s="725"/>
      <c r="Y22" s="754">
        <f t="shared" si="13"/>
        <v>2</v>
      </c>
      <c r="Z22" s="755"/>
      <c r="AA22" s="719">
        <f t="shared" si="14"/>
        <v>0</v>
      </c>
      <c r="AB22" s="756">
        <f t="shared" si="25"/>
        <v>0</v>
      </c>
      <c r="AC22" s="756">
        <f t="shared" si="0"/>
        <v>0</v>
      </c>
      <c r="AD22" s="732">
        <f t="shared" si="16"/>
        <v>0</v>
      </c>
      <c r="AE22" s="757">
        <f t="shared" si="17"/>
        <v>1.2041199826559248</v>
      </c>
      <c r="AF22" s="757">
        <f t="shared" si="18"/>
        <v>1.2041299826559249</v>
      </c>
      <c r="AG22" s="758">
        <v>15</v>
      </c>
      <c r="AH22" s="751" t="str">
        <f t="shared" si="19"/>
        <v>0</v>
      </c>
      <c r="AI22" s="725">
        <f t="shared" si="1"/>
        <v>0</v>
      </c>
      <c r="AJ22" s="759">
        <f t="shared" si="2"/>
        <v>0</v>
      </c>
      <c r="AK22" s="759">
        <f t="shared" si="3"/>
        <v>0</v>
      </c>
      <c r="AL22" s="759">
        <f t="shared" si="4"/>
        <v>0</v>
      </c>
      <c r="AM22" s="759">
        <f t="shared" si="5"/>
        <v>0</v>
      </c>
      <c r="AN22" s="759">
        <f t="shared" si="6"/>
        <v>0</v>
      </c>
      <c r="AO22" s="751">
        <f t="shared" si="20"/>
        <v>0</v>
      </c>
      <c r="AP22" s="751">
        <f t="shared" si="7"/>
        <v>0</v>
      </c>
      <c r="AQ22" s="751">
        <f t="shared" si="8"/>
        <v>0</v>
      </c>
      <c r="AR22" s="751">
        <f t="shared" si="9"/>
        <v>0</v>
      </c>
      <c r="AS22" s="751">
        <f t="shared" si="10"/>
        <v>0</v>
      </c>
      <c r="AT22" s="759">
        <f t="shared" si="21"/>
        <v>0</v>
      </c>
      <c r="AU22" s="759">
        <f t="shared" si="22"/>
        <v>0</v>
      </c>
      <c r="AV22" s="725">
        <f t="shared" si="11"/>
        <v>0</v>
      </c>
      <c r="AW22" s="757">
        <f t="shared" si="24"/>
        <v>0</v>
      </c>
      <c r="AX22" s="33">
        <f>'Eingabe 1 PN'!J21</f>
        <v>0</v>
      </c>
      <c r="AY22" s="726" t="s">
        <v>71</v>
      </c>
      <c r="AZ22" s="760" t="s">
        <v>177</v>
      </c>
      <c r="BA22" s="760" t="s">
        <v>99</v>
      </c>
      <c r="BB22" s="761">
        <v>2</v>
      </c>
      <c r="BC22" s="763"/>
      <c r="CO22" s="36"/>
      <c r="CP22" s="36"/>
    </row>
    <row r="23" spans="1:94" ht="15.75" x14ac:dyDescent="0.25">
      <c r="A23" s="361" t="s">
        <v>65</v>
      </c>
      <c r="B23" s="74">
        <f>SUM(AB723:AB728)</f>
        <v>2</v>
      </c>
      <c r="C23" s="75">
        <f>SUM(AT723:AT728)</f>
        <v>0</v>
      </c>
      <c r="D23" s="75">
        <f t="shared" si="23"/>
        <v>0</v>
      </c>
      <c r="E23" s="67">
        <f>(1-((SUM(AA723:AA728))/(B23+C23)))*100</f>
        <v>0</v>
      </c>
      <c r="F23" s="366">
        <f>COUNTIF(AB723:AB728,"&gt;0")</f>
        <v>2</v>
      </c>
      <c r="G23" s="78">
        <f>COUNTIF(W723:W728,"&gt;0")</f>
        <v>2</v>
      </c>
      <c r="H23" s="79">
        <f>COUNTIF(AT723:AT728,"&gt;0")</f>
        <v>0</v>
      </c>
      <c r="I23" s="80">
        <f>COUNTIF(X723:X728,"&gt;0")</f>
        <v>0</v>
      </c>
      <c r="J23" s="81">
        <f t="shared" si="26"/>
        <v>0</v>
      </c>
      <c r="K23" s="287">
        <f>IF((100/B100)*(E23*0.999)&gt;100,100,(100/B100)*(E23*0.999))</f>
        <v>0</v>
      </c>
      <c r="L23" s="327" t="s">
        <v>57</v>
      </c>
      <c r="M23" s="327" t="s">
        <v>39</v>
      </c>
      <c r="N23" s="328" t="s">
        <v>56</v>
      </c>
      <c r="O23" s="328" t="s">
        <v>1140</v>
      </c>
      <c r="P23" s="751"/>
      <c r="Q23" s="751">
        <v>4</v>
      </c>
      <c r="R23" s="751">
        <v>2</v>
      </c>
      <c r="S23" s="751" t="s">
        <v>2669</v>
      </c>
      <c r="T23" s="751">
        <f t="shared" si="12"/>
        <v>0</v>
      </c>
      <c r="U23" s="751">
        <v>20</v>
      </c>
      <c r="V23" s="764">
        <v>1076</v>
      </c>
      <c r="W23" s="725"/>
      <c r="Y23" s="754">
        <f t="shared" si="13"/>
        <v>8</v>
      </c>
      <c r="Z23" s="755">
        <v>1</v>
      </c>
      <c r="AA23" s="719">
        <f t="shared" si="14"/>
        <v>8</v>
      </c>
      <c r="AB23" s="756">
        <f t="shared" si="25"/>
        <v>8</v>
      </c>
      <c r="AC23" s="756">
        <f t="shared" si="0"/>
        <v>1</v>
      </c>
      <c r="AD23" s="732">
        <f t="shared" si="16"/>
        <v>14.282638680086137</v>
      </c>
      <c r="AE23" s="757">
        <f t="shared" si="17"/>
        <v>1.7853298350107671</v>
      </c>
      <c r="AF23" s="757">
        <f t="shared" si="18"/>
        <v>1.7853398350107672</v>
      </c>
      <c r="AG23" s="758">
        <v>60</v>
      </c>
      <c r="AH23" s="751" t="str">
        <f t="shared" si="19"/>
        <v>0</v>
      </c>
      <c r="AI23" s="725">
        <f t="shared" si="1"/>
        <v>0</v>
      </c>
      <c r="AJ23" s="759">
        <f t="shared" si="2"/>
        <v>0</v>
      </c>
      <c r="AK23" s="759">
        <f t="shared" si="3"/>
        <v>0</v>
      </c>
      <c r="AL23" s="759">
        <f t="shared" si="4"/>
        <v>0</v>
      </c>
      <c r="AM23" s="759">
        <f t="shared" si="5"/>
        <v>0</v>
      </c>
      <c r="AN23" s="759">
        <f t="shared" si="6"/>
        <v>0</v>
      </c>
      <c r="AO23" s="751">
        <f t="shared" si="20"/>
        <v>0</v>
      </c>
      <c r="AP23" s="751">
        <f t="shared" si="7"/>
        <v>0</v>
      </c>
      <c r="AQ23" s="751">
        <f t="shared" si="8"/>
        <v>0</v>
      </c>
      <c r="AR23" s="751">
        <f t="shared" si="9"/>
        <v>0</v>
      </c>
      <c r="AS23" s="751">
        <f t="shared" si="10"/>
        <v>0</v>
      </c>
      <c r="AT23" s="759">
        <f t="shared" si="21"/>
        <v>0</v>
      </c>
      <c r="AU23" s="759">
        <f t="shared" si="22"/>
        <v>0</v>
      </c>
      <c r="AV23" s="725">
        <f t="shared" si="11"/>
        <v>0</v>
      </c>
      <c r="AW23" s="757">
        <f t="shared" si="24"/>
        <v>0</v>
      </c>
      <c r="AX23" s="33">
        <f>'Eingabe 1 PN'!J22</f>
        <v>0</v>
      </c>
      <c r="AY23" s="726" t="s">
        <v>57</v>
      </c>
      <c r="AZ23" s="760" t="s">
        <v>2759</v>
      </c>
      <c r="BA23" s="760" t="s">
        <v>99</v>
      </c>
      <c r="BB23" s="761">
        <v>2</v>
      </c>
      <c r="BC23" s="763"/>
      <c r="CO23" s="36"/>
      <c r="CP23" s="36"/>
    </row>
    <row r="24" spans="1:94" ht="15.75" x14ac:dyDescent="0.25">
      <c r="A24" s="359" t="s">
        <v>67</v>
      </c>
      <c r="B24" s="83">
        <f>SUM(AB729:AB825)</f>
        <v>32</v>
      </c>
      <c r="C24" s="66">
        <f>SUM(AT729:AT825)</f>
        <v>0</v>
      </c>
      <c r="D24" s="66">
        <f t="shared" si="23"/>
        <v>0</v>
      </c>
      <c r="E24" s="67">
        <f>(1-((SUM(AA729:AA825))/(B24+C24)))*100</f>
        <v>0</v>
      </c>
      <c r="F24" s="68">
        <f>COUNTIF(AB729:AB825,"&gt;0")</f>
        <v>10</v>
      </c>
      <c r="G24" s="69">
        <f>COUNTIF(W729:W825,"&gt;0")</f>
        <v>5</v>
      </c>
      <c r="H24" s="70">
        <f>COUNTIF(AT729:AT825,"&gt;0")</f>
        <v>0</v>
      </c>
      <c r="I24" s="71">
        <f>COUNTIF(X729:X825,"&gt;0")</f>
        <v>0</v>
      </c>
      <c r="J24" s="72">
        <f>1-((F24-H24)+(G24-I24))/SUM(F24:I24)</f>
        <v>0</v>
      </c>
      <c r="K24" s="287">
        <f>IF((100/B101)*(E24*0.999)&gt;100,100,(100/B101)*(E24*0.999))</f>
        <v>0</v>
      </c>
      <c r="L24" s="327" t="s">
        <v>560</v>
      </c>
      <c r="M24" s="327" t="s">
        <v>39</v>
      </c>
      <c r="N24" s="328" t="s">
        <v>56</v>
      </c>
      <c r="O24" s="328">
        <v>0</v>
      </c>
      <c r="P24" s="751"/>
      <c r="Q24" s="751">
        <v>3</v>
      </c>
      <c r="R24" s="751">
        <v>0</v>
      </c>
      <c r="S24" s="751" t="s">
        <v>2669</v>
      </c>
      <c r="T24" s="751">
        <f t="shared" si="12"/>
        <v>0</v>
      </c>
      <c r="U24" s="751">
        <v>21</v>
      </c>
      <c r="V24" s="764">
        <v>1115</v>
      </c>
      <c r="W24" s="753"/>
      <c r="X24" s="753"/>
      <c r="Y24" s="754">
        <f t="shared" si="13"/>
        <v>4</v>
      </c>
      <c r="Z24" s="755">
        <v>1</v>
      </c>
      <c r="AA24" s="719">
        <f t="shared" si="14"/>
        <v>4</v>
      </c>
      <c r="AB24" s="756">
        <f t="shared" si="25"/>
        <v>4</v>
      </c>
      <c r="AC24" s="756">
        <f t="shared" si="0"/>
        <v>1</v>
      </c>
      <c r="AD24" s="732">
        <f t="shared" si="16"/>
        <v>2.4082399653118496</v>
      </c>
      <c r="AE24" s="757">
        <f t="shared" si="17"/>
        <v>0.6020599913279624</v>
      </c>
      <c r="AF24" s="757">
        <f t="shared" si="18"/>
        <v>0.60206999132796235</v>
      </c>
      <c r="AG24" s="758">
        <v>3</v>
      </c>
      <c r="AH24" s="751" t="str">
        <f>IF(AI24&gt;0,R24,"0")</f>
        <v>0</v>
      </c>
      <c r="AI24" s="725">
        <f t="shared" si="1"/>
        <v>0</v>
      </c>
      <c r="AJ24" s="759">
        <f t="shared" si="2"/>
        <v>0</v>
      </c>
      <c r="AK24" s="759">
        <f t="shared" si="3"/>
        <v>0</v>
      </c>
      <c r="AL24" s="759">
        <f t="shared" si="4"/>
        <v>0</v>
      </c>
      <c r="AM24" s="759">
        <f t="shared" si="5"/>
        <v>0</v>
      </c>
      <c r="AN24" s="759">
        <f t="shared" si="6"/>
        <v>0</v>
      </c>
      <c r="AO24" s="751">
        <f t="shared" si="20"/>
        <v>0</v>
      </c>
      <c r="AP24" s="751">
        <f t="shared" si="7"/>
        <v>0</v>
      </c>
      <c r="AQ24" s="751">
        <f t="shared" si="8"/>
        <v>0</v>
      </c>
      <c r="AR24" s="751">
        <f t="shared" si="9"/>
        <v>0</v>
      </c>
      <c r="AS24" s="751">
        <f t="shared" si="10"/>
        <v>0</v>
      </c>
      <c r="AT24" s="759">
        <f t="shared" si="21"/>
        <v>0</v>
      </c>
      <c r="AU24" s="759">
        <f t="shared" si="22"/>
        <v>0</v>
      </c>
      <c r="AV24" s="725">
        <f t="shared" si="11"/>
        <v>0</v>
      </c>
      <c r="AW24" s="757">
        <f t="shared" si="24"/>
        <v>0</v>
      </c>
      <c r="AX24" s="33">
        <f>'Eingabe 1 PN'!J29</f>
        <v>0</v>
      </c>
      <c r="AY24" s="726" t="s">
        <v>560</v>
      </c>
      <c r="AZ24" s="760" t="s">
        <v>122</v>
      </c>
      <c r="BA24" s="760" t="s">
        <v>99</v>
      </c>
      <c r="BB24" s="761">
        <v>2</v>
      </c>
      <c r="BC24" s="763"/>
      <c r="CO24" s="36"/>
      <c r="CP24" s="36"/>
    </row>
    <row r="25" spans="1:94" ht="16.5" thickBot="1" x14ac:dyDescent="0.3">
      <c r="A25" s="360" t="s">
        <v>69</v>
      </c>
      <c r="B25" s="89">
        <f>SUM(AB826:AB842)</f>
        <v>2</v>
      </c>
      <c r="C25" s="90">
        <f>SUM(AT826:AT842)</f>
        <v>0</v>
      </c>
      <c r="D25" s="90">
        <f t="shared" si="23"/>
        <v>0</v>
      </c>
      <c r="E25" s="91">
        <f>(1-((SUM(AA826:AA842))/(B25+C25)))*100</f>
        <v>0</v>
      </c>
      <c r="F25" s="92">
        <f>COUNTIF(AB826:AB842,"&gt;0")</f>
        <v>1</v>
      </c>
      <c r="G25" s="93">
        <f>COUNTIF(W826:W842,"&gt;0")</f>
        <v>0</v>
      </c>
      <c r="H25" s="94">
        <f>COUNTIF(AT826:AT842,"&gt;0")</f>
        <v>0</v>
      </c>
      <c r="I25" s="95">
        <f>COUNTIF(X826:X842,"&gt;0")</f>
        <v>0</v>
      </c>
      <c r="J25" s="371" t="s">
        <v>2815</v>
      </c>
      <c r="K25" s="287">
        <f>IF((100/B102)*(E25*0.999)&gt;100,100,(100/B102)*(E25*0.999))</f>
        <v>0</v>
      </c>
      <c r="L25" s="327" t="s">
        <v>62</v>
      </c>
      <c r="M25" s="327" t="s">
        <v>39</v>
      </c>
      <c r="N25" s="328" t="s">
        <v>56</v>
      </c>
      <c r="O25" s="328" t="s">
        <v>1132</v>
      </c>
      <c r="P25" s="751"/>
      <c r="Q25" s="751">
        <v>3</v>
      </c>
      <c r="R25" s="751">
        <v>3</v>
      </c>
      <c r="S25" s="751" t="s">
        <v>2669</v>
      </c>
      <c r="T25" s="751">
        <f t="shared" si="12"/>
        <v>0</v>
      </c>
      <c r="U25" s="751">
        <v>22</v>
      </c>
      <c r="V25" s="764">
        <v>1012</v>
      </c>
      <c r="W25" s="753"/>
      <c r="X25" s="753"/>
      <c r="Y25" s="754">
        <f t="shared" si="13"/>
        <v>4</v>
      </c>
      <c r="Z25" s="755">
        <v>1</v>
      </c>
      <c r="AA25" s="719">
        <f t="shared" si="14"/>
        <v>4</v>
      </c>
      <c r="AB25" s="756">
        <f t="shared" si="25"/>
        <v>4</v>
      </c>
      <c r="AC25" s="756">
        <f t="shared" si="0"/>
        <v>1</v>
      </c>
      <c r="AD25" s="732">
        <f t="shared" si="16"/>
        <v>2.4082399653118496</v>
      </c>
      <c r="AE25" s="757">
        <f t="shared" si="17"/>
        <v>0.6020599913279624</v>
      </c>
      <c r="AF25" s="757">
        <f t="shared" si="18"/>
        <v>0.60206999132796235</v>
      </c>
      <c r="AG25" s="758">
        <v>3</v>
      </c>
      <c r="AH25" s="751" t="str">
        <f t="shared" si="19"/>
        <v>0</v>
      </c>
      <c r="AI25" s="725">
        <f t="shared" si="1"/>
        <v>0</v>
      </c>
      <c r="AJ25" s="759">
        <f t="shared" si="2"/>
        <v>0</v>
      </c>
      <c r="AK25" s="759">
        <f t="shared" si="3"/>
        <v>0</v>
      </c>
      <c r="AL25" s="759">
        <f t="shared" si="4"/>
        <v>0</v>
      </c>
      <c r="AM25" s="759">
        <f t="shared" si="5"/>
        <v>0</v>
      </c>
      <c r="AN25" s="759">
        <f t="shared" si="6"/>
        <v>0</v>
      </c>
      <c r="AO25" s="751">
        <f t="shared" si="20"/>
        <v>0</v>
      </c>
      <c r="AP25" s="751">
        <f t="shared" si="7"/>
        <v>0</v>
      </c>
      <c r="AQ25" s="751">
        <f t="shared" si="8"/>
        <v>0</v>
      </c>
      <c r="AR25" s="751">
        <f t="shared" si="9"/>
        <v>0</v>
      </c>
      <c r="AS25" s="751">
        <f t="shared" si="10"/>
        <v>0</v>
      </c>
      <c r="AT25" s="759">
        <f t="shared" si="21"/>
        <v>0</v>
      </c>
      <c r="AU25" s="759">
        <f t="shared" si="22"/>
        <v>0</v>
      </c>
      <c r="AV25" s="725">
        <f t="shared" si="11"/>
        <v>0</v>
      </c>
      <c r="AW25" s="757">
        <f t="shared" si="24"/>
        <v>0</v>
      </c>
      <c r="AX25" s="33">
        <f>'Eingabe 1 PN'!J23</f>
        <v>0</v>
      </c>
      <c r="AY25" s="726" t="s">
        <v>62</v>
      </c>
      <c r="AZ25" s="760" t="s">
        <v>2760</v>
      </c>
      <c r="BA25" s="760" t="s">
        <v>99</v>
      </c>
      <c r="BB25" s="761">
        <v>2</v>
      </c>
      <c r="BC25" s="763"/>
      <c r="CO25" s="36"/>
      <c r="CP25" s="36"/>
    </row>
    <row r="26" spans="1:94" ht="16.5" thickBot="1" x14ac:dyDescent="0.3">
      <c r="A26" s="96" t="s">
        <v>70</v>
      </c>
      <c r="B26" s="97">
        <f>SUM(B6,B8:B10,B12:B14,B16:B19,B21:B22,B24:B25)</f>
        <v>448</v>
      </c>
      <c r="C26" s="98">
        <f>SUM(C6,C8:C10,C12:C14,C16:C22,C24:C25)</f>
        <v>0</v>
      </c>
      <c r="D26" s="99">
        <f>(SUM(D6,D9,D10,D12:D13,D14,D16,D17,D18,D19,D21,D22,D24))</f>
        <v>0</v>
      </c>
      <c r="E26" s="100" t="e">
        <f>SUM(E6,E8:E10,E12:E14,E16:E22,E24:E25)/15</f>
        <v>#VALUE!</v>
      </c>
      <c r="F26" s="101">
        <f>SUM(F6,F8:F10,F12:F14,F16:F19,F21:F22,F24:F25)</f>
        <v>161</v>
      </c>
      <c r="G26" s="102">
        <f>SUM(G6,G8:G10,G12:G14,G16:G19,G21:G22,G24:G25)</f>
        <v>45</v>
      </c>
      <c r="H26" s="103">
        <f>SUM(H6,H8:H10,H12:H14,H16:H19,H21:H22,H24:H25)</f>
        <v>0</v>
      </c>
      <c r="I26" s="104">
        <f>SUM(I6,I8:I10,I12:I14,I16:I19,I21:I22,I24:I25)</f>
        <v>0</v>
      </c>
      <c r="J26" s="105"/>
      <c r="K26" s="291"/>
      <c r="L26" s="327" t="s">
        <v>73</v>
      </c>
      <c r="M26" s="327" t="s">
        <v>39</v>
      </c>
      <c r="N26" s="328" t="s">
        <v>56</v>
      </c>
      <c r="O26" s="328" t="s">
        <v>1152</v>
      </c>
      <c r="P26" s="751"/>
      <c r="Q26" s="751">
        <v>4</v>
      </c>
      <c r="R26" s="751">
        <v>1</v>
      </c>
      <c r="S26" s="751" t="s">
        <v>2669</v>
      </c>
      <c r="T26" s="751">
        <f t="shared" si="12"/>
        <v>0</v>
      </c>
      <c r="U26" s="751">
        <v>23</v>
      </c>
      <c r="V26" s="764">
        <v>1931</v>
      </c>
      <c r="W26" s="725">
        <f>COUNTIF(AB10:AB26,"&gt;0")</f>
        <v>12</v>
      </c>
      <c r="X26" s="725">
        <f>COUNTIF(AT10:AT26,"&gt;0")</f>
        <v>0</v>
      </c>
      <c r="Y26" s="754">
        <f t="shared" si="13"/>
        <v>8</v>
      </c>
      <c r="Z26" s="755"/>
      <c r="AA26" s="719">
        <f t="shared" si="14"/>
        <v>0</v>
      </c>
      <c r="AB26" s="756">
        <f t="shared" si="25"/>
        <v>0</v>
      </c>
      <c r="AC26" s="756">
        <f t="shared" si="0"/>
        <v>0</v>
      </c>
      <c r="AD26" s="732">
        <f t="shared" si="16"/>
        <v>0</v>
      </c>
      <c r="AE26" s="757">
        <f t="shared" si="17"/>
        <v>0.6020599913279624</v>
      </c>
      <c r="AF26" s="757">
        <f t="shared" si="18"/>
        <v>0.60206999132796235</v>
      </c>
      <c r="AG26" s="758">
        <v>3</v>
      </c>
      <c r="AH26" s="751" t="str">
        <f t="shared" si="19"/>
        <v>0</v>
      </c>
      <c r="AI26" s="725">
        <f t="shared" si="1"/>
        <v>0</v>
      </c>
      <c r="AJ26" s="759">
        <f t="shared" si="2"/>
        <v>0</v>
      </c>
      <c r="AK26" s="759">
        <f t="shared" si="3"/>
        <v>0</v>
      </c>
      <c r="AL26" s="759">
        <f t="shared" si="4"/>
        <v>0</v>
      </c>
      <c r="AM26" s="759">
        <f t="shared" si="5"/>
        <v>0</v>
      </c>
      <c r="AN26" s="759">
        <f t="shared" si="6"/>
        <v>0</v>
      </c>
      <c r="AO26" s="751">
        <f t="shared" si="20"/>
        <v>0</v>
      </c>
      <c r="AP26" s="751">
        <f t="shared" si="7"/>
        <v>0</v>
      </c>
      <c r="AQ26" s="751">
        <f t="shared" si="8"/>
        <v>0</v>
      </c>
      <c r="AR26" s="751">
        <f t="shared" si="9"/>
        <v>0</v>
      </c>
      <c r="AS26" s="751">
        <f t="shared" si="10"/>
        <v>0</v>
      </c>
      <c r="AT26" s="759">
        <f t="shared" si="21"/>
        <v>0</v>
      </c>
      <c r="AU26" s="759">
        <f t="shared" si="22"/>
        <v>0</v>
      </c>
      <c r="AV26" s="725">
        <f t="shared" si="11"/>
        <v>0</v>
      </c>
      <c r="AW26" s="757">
        <f t="shared" si="24"/>
        <v>0</v>
      </c>
      <c r="AX26" s="33">
        <f>'Eingabe 1 PN'!J24</f>
        <v>0</v>
      </c>
      <c r="AY26" s="726" t="s">
        <v>73</v>
      </c>
      <c r="AZ26" s="760" t="s">
        <v>1113</v>
      </c>
      <c r="BA26" s="760" t="s">
        <v>716</v>
      </c>
      <c r="BB26" s="761">
        <v>3</v>
      </c>
      <c r="BC26" s="763"/>
      <c r="CO26" s="36"/>
      <c r="CP26" s="36"/>
    </row>
    <row r="27" spans="1:94" ht="16.5" thickBot="1" x14ac:dyDescent="0.3">
      <c r="A27" s="106" t="s">
        <v>1095</v>
      </c>
      <c r="B27" s="107">
        <v>12</v>
      </c>
      <c r="C27" s="107">
        <f>G26</f>
        <v>45</v>
      </c>
      <c r="D27" s="108">
        <f>F26</f>
        <v>161</v>
      </c>
      <c r="E27" s="109"/>
      <c r="F27" s="110">
        <f>SUM(F6:F25)</f>
        <v>163</v>
      </c>
      <c r="G27" s="97">
        <f>SUM(G6:G25)</f>
        <v>47</v>
      </c>
      <c r="H27" s="98">
        <f>SUM(H6:H25)</f>
        <v>0</v>
      </c>
      <c r="I27" s="111">
        <f>SUM(I6:I25)</f>
        <v>0</v>
      </c>
      <c r="J27" s="112">
        <f>(SUM(J6,J9,J10,J13:J14,J16:J18,J21,,J24, J25)/11)</f>
        <v>0</v>
      </c>
      <c r="K27" s="364">
        <f>SUM(K6,K9,K10,K13,K14,K21,K24,K25)/8</f>
        <v>0</v>
      </c>
      <c r="L27" s="327" t="s">
        <v>551</v>
      </c>
      <c r="M27" s="327" t="s">
        <v>39</v>
      </c>
      <c r="N27" s="328" t="s">
        <v>75</v>
      </c>
      <c r="O27" s="328" t="s">
        <v>1132</v>
      </c>
      <c r="P27" s="751"/>
      <c r="Q27" s="751">
        <v>4</v>
      </c>
      <c r="R27" s="751">
        <v>3</v>
      </c>
      <c r="S27" s="751" t="s">
        <v>2669</v>
      </c>
      <c r="T27" s="751">
        <f t="shared" si="12"/>
        <v>0</v>
      </c>
      <c r="U27" s="751">
        <v>24</v>
      </c>
      <c r="V27" s="764">
        <v>1031</v>
      </c>
      <c r="W27" s="753"/>
      <c r="X27" s="753"/>
      <c r="Y27" s="754">
        <f t="shared" si="13"/>
        <v>8</v>
      </c>
      <c r="Z27" s="755">
        <v>1</v>
      </c>
      <c r="AA27" s="719">
        <f t="shared" si="14"/>
        <v>8</v>
      </c>
      <c r="AB27" s="756">
        <f t="shared" si="25"/>
        <v>8</v>
      </c>
      <c r="AC27" s="756">
        <f t="shared" si="0"/>
        <v>1</v>
      </c>
      <c r="AD27" s="732">
        <f t="shared" si="16"/>
        <v>6.2252100030691491</v>
      </c>
      <c r="AE27" s="757">
        <f t="shared" si="17"/>
        <v>0.77815125038364363</v>
      </c>
      <c r="AF27" s="757">
        <f t="shared" si="18"/>
        <v>0.77816125038364359</v>
      </c>
      <c r="AG27" s="758">
        <v>5</v>
      </c>
      <c r="AH27" s="751" t="str">
        <f t="shared" si="19"/>
        <v>0</v>
      </c>
      <c r="AI27" s="725">
        <f t="shared" si="1"/>
        <v>0</v>
      </c>
      <c r="AJ27" s="759">
        <f t="shared" si="2"/>
        <v>0</v>
      </c>
      <c r="AK27" s="759">
        <f t="shared" si="3"/>
        <v>0</v>
      </c>
      <c r="AL27" s="759">
        <f t="shared" si="4"/>
        <v>0</v>
      </c>
      <c r="AM27" s="759">
        <f t="shared" si="5"/>
        <v>0</v>
      </c>
      <c r="AN27" s="759">
        <f t="shared" si="6"/>
        <v>0</v>
      </c>
      <c r="AO27" s="751">
        <f t="shared" si="20"/>
        <v>0</v>
      </c>
      <c r="AP27" s="751">
        <f t="shared" si="7"/>
        <v>0</v>
      </c>
      <c r="AQ27" s="751">
        <f t="shared" si="8"/>
        <v>0</v>
      </c>
      <c r="AR27" s="751">
        <f t="shared" si="9"/>
        <v>0</v>
      </c>
      <c r="AS27" s="751">
        <f t="shared" si="10"/>
        <v>0</v>
      </c>
      <c r="AT27" s="759">
        <f t="shared" si="21"/>
        <v>0</v>
      </c>
      <c r="AU27" s="759">
        <f t="shared" si="22"/>
        <v>0</v>
      </c>
      <c r="AV27" s="725">
        <f t="shared" si="11"/>
        <v>0</v>
      </c>
      <c r="AW27" s="757">
        <f t="shared" si="24"/>
        <v>0</v>
      </c>
      <c r="AX27" s="33">
        <f>'Eingabe 1 PN'!J25</f>
        <v>0</v>
      </c>
      <c r="AY27" s="726" t="s">
        <v>551</v>
      </c>
      <c r="AZ27" s="760" t="s">
        <v>205</v>
      </c>
      <c r="BA27" s="760" t="s">
        <v>716</v>
      </c>
      <c r="BB27" s="761">
        <v>2</v>
      </c>
      <c r="BC27" s="763"/>
      <c r="CO27" s="36"/>
      <c r="CP27" s="36"/>
    </row>
    <row r="28" spans="1:94" ht="21.75" customHeight="1" thickBot="1" x14ac:dyDescent="0.3">
      <c r="A28" s="106" t="s">
        <v>72</v>
      </c>
      <c r="B28" s="113">
        <f>D26</f>
        <v>0</v>
      </c>
      <c r="C28" s="114">
        <f>I26</f>
        <v>0</v>
      </c>
      <c r="D28" s="115">
        <f>H26</f>
        <v>0</v>
      </c>
      <c r="E28" s="292"/>
      <c r="F28" s="292"/>
      <c r="G28" s="292"/>
      <c r="H28" s="292"/>
      <c r="I28" s="293">
        <f>IF(SUM(K16:K18)&gt;200,0.8,AVERAGE(K16:K18)/100)</f>
        <v>0</v>
      </c>
      <c r="J28" s="116">
        <f>SUM(J12,J19)/2*1</f>
        <v>0</v>
      </c>
      <c r="K28" s="294">
        <f>SUM(K12,K19,K22)/3</f>
        <v>0</v>
      </c>
      <c r="L28" s="327" t="s">
        <v>77</v>
      </c>
      <c r="M28" s="327" t="s">
        <v>39</v>
      </c>
      <c r="N28" s="328" t="s">
        <v>75</v>
      </c>
      <c r="O28" s="328" t="s">
        <v>1132</v>
      </c>
      <c r="P28" s="751"/>
      <c r="Q28" s="751">
        <v>4</v>
      </c>
      <c r="R28" s="751">
        <v>3</v>
      </c>
      <c r="S28" s="751" t="s">
        <v>2669</v>
      </c>
      <c r="T28" s="751">
        <f t="shared" si="12"/>
        <v>0</v>
      </c>
      <c r="U28" s="751">
        <v>25</v>
      </c>
      <c r="V28" s="764">
        <v>1993</v>
      </c>
      <c r="W28" s="753"/>
      <c r="X28" s="753"/>
      <c r="Y28" s="754">
        <f t="shared" si="13"/>
        <v>8</v>
      </c>
      <c r="Z28" s="766">
        <v>1</v>
      </c>
      <c r="AA28" s="719">
        <f t="shared" si="14"/>
        <v>8</v>
      </c>
      <c r="AB28" s="756">
        <f t="shared" si="25"/>
        <v>8</v>
      </c>
      <c r="AC28" s="756">
        <f t="shared" si="0"/>
        <v>1</v>
      </c>
      <c r="AD28" s="732">
        <f t="shared" si="16"/>
        <v>6.2252100030691491</v>
      </c>
      <c r="AE28" s="757">
        <f t="shared" si="17"/>
        <v>0.77815125038364363</v>
      </c>
      <c r="AF28" s="757">
        <f t="shared" si="18"/>
        <v>0.77816125038364359</v>
      </c>
      <c r="AG28" s="758">
        <v>5</v>
      </c>
      <c r="AH28" s="751" t="str">
        <f t="shared" si="19"/>
        <v>0</v>
      </c>
      <c r="AI28" s="725">
        <f t="shared" si="1"/>
        <v>0</v>
      </c>
      <c r="AJ28" s="759">
        <f t="shared" si="2"/>
        <v>0</v>
      </c>
      <c r="AK28" s="759">
        <f t="shared" si="3"/>
        <v>0</v>
      </c>
      <c r="AL28" s="759">
        <f t="shared" si="4"/>
        <v>0</v>
      </c>
      <c r="AM28" s="759">
        <f t="shared" si="5"/>
        <v>0</v>
      </c>
      <c r="AN28" s="759">
        <f t="shared" si="6"/>
        <v>0</v>
      </c>
      <c r="AO28" s="751">
        <f t="shared" si="20"/>
        <v>0</v>
      </c>
      <c r="AP28" s="751">
        <f t="shared" si="7"/>
        <v>0</v>
      </c>
      <c r="AQ28" s="751">
        <f t="shared" si="8"/>
        <v>0</v>
      </c>
      <c r="AR28" s="751">
        <f t="shared" si="9"/>
        <v>0</v>
      </c>
      <c r="AS28" s="751">
        <f t="shared" si="10"/>
        <v>0</v>
      </c>
      <c r="AT28" s="759">
        <f t="shared" si="21"/>
        <v>0</v>
      </c>
      <c r="AU28" s="759">
        <f t="shared" si="22"/>
        <v>0</v>
      </c>
      <c r="AV28" s="725">
        <f t="shared" si="11"/>
        <v>0</v>
      </c>
      <c r="AW28" s="757">
        <f t="shared" si="24"/>
        <v>0</v>
      </c>
      <c r="AX28" s="33">
        <f>'Eingabe 1 PN'!J26</f>
        <v>0</v>
      </c>
      <c r="AY28" s="726" t="s">
        <v>77</v>
      </c>
      <c r="AZ28" s="760" t="s">
        <v>202</v>
      </c>
      <c r="BA28" s="760" t="s">
        <v>716</v>
      </c>
      <c r="BB28" s="761">
        <v>500</v>
      </c>
      <c r="BC28" s="763"/>
      <c r="CO28" s="36"/>
      <c r="CP28" s="36"/>
    </row>
    <row r="29" spans="1:94" ht="39" customHeight="1" thickBot="1" x14ac:dyDescent="0.4">
      <c r="A29" s="295" t="s">
        <v>550</v>
      </c>
      <c r="B29" s="365">
        <f>((J27*3)+(B28/B27))/4*1.22</f>
        <v>0</v>
      </c>
      <c r="C29" s="117"/>
      <c r="D29" s="118"/>
      <c r="E29" s="119">
        <f>SUM(B29:B33)</f>
        <v>0</v>
      </c>
      <c r="F29" s="120" t="b">
        <f>IF(B29&gt;1,1)</f>
        <v>0</v>
      </c>
      <c r="G29" s="296">
        <f>F33</f>
        <v>0</v>
      </c>
      <c r="H29" s="121"/>
      <c r="I29" s="122">
        <f>IF(F74&gt;60,0.7,0)</f>
        <v>0</v>
      </c>
      <c r="J29" s="123"/>
      <c r="K29" s="297"/>
      <c r="L29" s="327" t="s">
        <v>78</v>
      </c>
      <c r="M29" s="327" t="s">
        <v>39</v>
      </c>
      <c r="N29" s="328" t="s">
        <v>75</v>
      </c>
      <c r="O29" s="328" t="s">
        <v>1132</v>
      </c>
      <c r="P29" s="751"/>
      <c r="Q29" s="751">
        <v>4</v>
      </c>
      <c r="R29" s="751">
        <v>3</v>
      </c>
      <c r="S29" s="751" t="s">
        <v>2669</v>
      </c>
      <c r="T29" s="751">
        <f t="shared" si="12"/>
        <v>0</v>
      </c>
      <c r="U29" s="751">
        <v>26</v>
      </c>
      <c r="V29" s="764">
        <v>1096</v>
      </c>
      <c r="W29" s="753"/>
      <c r="X29" s="753"/>
      <c r="Y29" s="754">
        <f t="shared" si="13"/>
        <v>8</v>
      </c>
      <c r="Z29" s="766">
        <v>1</v>
      </c>
      <c r="AA29" s="719">
        <f t="shared" si="14"/>
        <v>8</v>
      </c>
      <c r="AB29" s="756">
        <f t="shared" si="25"/>
        <v>8</v>
      </c>
      <c r="AC29" s="756">
        <f t="shared" si="0"/>
        <v>1</v>
      </c>
      <c r="AD29" s="732">
        <f t="shared" si="16"/>
        <v>6.2252100030691491</v>
      </c>
      <c r="AE29" s="757">
        <f t="shared" si="17"/>
        <v>0.77815125038364363</v>
      </c>
      <c r="AF29" s="757">
        <f t="shared" si="18"/>
        <v>0.77816125038364359</v>
      </c>
      <c r="AG29" s="758">
        <v>5</v>
      </c>
      <c r="AH29" s="751" t="str">
        <f t="shared" si="19"/>
        <v>0</v>
      </c>
      <c r="AI29" s="725">
        <f t="shared" si="1"/>
        <v>0</v>
      </c>
      <c r="AJ29" s="759">
        <f t="shared" si="2"/>
        <v>0</v>
      </c>
      <c r="AK29" s="759">
        <f t="shared" si="3"/>
        <v>0</v>
      </c>
      <c r="AL29" s="759">
        <f t="shared" si="4"/>
        <v>0</v>
      </c>
      <c r="AM29" s="759">
        <f t="shared" si="5"/>
        <v>0</v>
      </c>
      <c r="AN29" s="759">
        <f t="shared" si="6"/>
        <v>0</v>
      </c>
      <c r="AO29" s="751">
        <f t="shared" si="20"/>
        <v>0</v>
      </c>
      <c r="AP29" s="751">
        <f t="shared" si="7"/>
        <v>0</v>
      </c>
      <c r="AQ29" s="751">
        <f t="shared" si="8"/>
        <v>0</v>
      </c>
      <c r="AR29" s="751">
        <f t="shared" si="9"/>
        <v>0</v>
      </c>
      <c r="AS29" s="751">
        <f t="shared" si="10"/>
        <v>0</v>
      </c>
      <c r="AT29" s="759">
        <f t="shared" si="21"/>
        <v>0</v>
      </c>
      <c r="AU29" s="759">
        <f t="shared" si="22"/>
        <v>0</v>
      </c>
      <c r="AV29" s="725">
        <f t="shared" si="11"/>
        <v>0</v>
      </c>
      <c r="AW29" s="757">
        <f t="shared" si="24"/>
        <v>0</v>
      </c>
      <c r="AX29" s="33">
        <f>'Eingabe 1 PN'!J27</f>
        <v>0</v>
      </c>
      <c r="AY29" s="726" t="s">
        <v>78</v>
      </c>
      <c r="AZ29" s="760" t="s">
        <v>2742</v>
      </c>
      <c r="BA29" s="760" t="s">
        <v>716</v>
      </c>
      <c r="BB29" s="761">
        <v>10</v>
      </c>
      <c r="BC29" s="763"/>
      <c r="CO29" s="36"/>
      <c r="CP29" s="36"/>
    </row>
    <row r="30" spans="1:94" ht="21" thickTop="1" thickBot="1" x14ac:dyDescent="0.4">
      <c r="A30" s="397" t="s">
        <v>2812</v>
      </c>
      <c r="B30" s="398">
        <f>(((K13+K24+K21)/3/100))</f>
        <v>0</v>
      </c>
      <c r="C30" s="125">
        <f>SUM(C6,C9,C13,C14,C10,C19,C19,C21,C22,C24)</f>
        <v>0</v>
      </c>
      <c r="D30" s="126"/>
      <c r="E30" s="298"/>
      <c r="F30" s="292"/>
      <c r="G30" s="292">
        <f>I30</f>
        <v>0</v>
      </c>
      <c r="H30" s="127">
        <f>J30</f>
        <v>0</v>
      </c>
      <c r="I30" s="128">
        <f>IF(F75&gt;57,0.7,0)</f>
        <v>0</v>
      </c>
      <c r="J30" s="129">
        <f>IF(F76&gt;12,0.7,0)</f>
        <v>0</v>
      </c>
      <c r="K30" s="299"/>
      <c r="L30" s="327" t="s">
        <v>2719</v>
      </c>
      <c r="M30" s="327" t="s">
        <v>39</v>
      </c>
      <c r="N30" s="328" t="s">
        <v>75</v>
      </c>
      <c r="O30" s="328" t="s">
        <v>1140</v>
      </c>
      <c r="P30" s="751"/>
      <c r="Q30" s="751">
        <v>4</v>
      </c>
      <c r="R30" s="751">
        <v>2</v>
      </c>
      <c r="S30" s="751" t="s">
        <v>2669</v>
      </c>
      <c r="T30" s="751">
        <f t="shared" si="12"/>
        <v>0</v>
      </c>
      <c r="U30" s="751">
        <v>27</v>
      </c>
      <c r="V30" s="764">
        <v>1940</v>
      </c>
      <c r="W30" s="753"/>
      <c r="X30" s="753"/>
      <c r="Y30" s="754">
        <f t="shared" si="13"/>
        <v>8</v>
      </c>
      <c r="Z30" s="766"/>
      <c r="AA30" s="719">
        <f t="shared" si="14"/>
        <v>0</v>
      </c>
      <c r="AB30" s="756">
        <f t="shared" si="25"/>
        <v>0</v>
      </c>
      <c r="AC30" s="756">
        <f t="shared" si="0"/>
        <v>0</v>
      </c>
      <c r="AD30" s="732">
        <f t="shared" si="16"/>
        <v>0</v>
      </c>
      <c r="AE30" s="757">
        <f t="shared" si="17"/>
        <v>0.77815125038364363</v>
      </c>
      <c r="AF30" s="757">
        <f t="shared" si="18"/>
        <v>0.77816125038364359</v>
      </c>
      <c r="AG30" s="758">
        <v>5</v>
      </c>
      <c r="AH30" s="751" t="str">
        <f t="shared" si="19"/>
        <v>0</v>
      </c>
      <c r="AI30" s="725">
        <f xml:space="preserve"> Y30*AV30</f>
        <v>0</v>
      </c>
      <c r="AJ30" s="759">
        <f>IF(AW30&gt;(AF30*0.8),1,0)</f>
        <v>0</v>
      </c>
      <c r="AK30" s="759">
        <f>IF(AW30&gt;(AF30*0.6),0.8,0)</f>
        <v>0</v>
      </c>
      <c r="AL30" s="759">
        <f>IF(AW30&gt;(AF30*0.4),0.6,0)</f>
        <v>0</v>
      </c>
      <c r="AM30" s="759">
        <f>IF(AW30&gt;(AF30*0.2),0.4,0)</f>
        <v>0</v>
      </c>
      <c r="AN30" s="759">
        <f>IF(AW30&gt;(AF30*0.001),0.2,0)</f>
        <v>0</v>
      </c>
      <c r="AO30" s="751">
        <f>IF(AI30=1,AT30,0)</f>
        <v>0</v>
      </c>
      <c r="AP30" s="751">
        <f>IF(AI30=2,AT30,0)</f>
        <v>0</v>
      </c>
      <c r="AQ30" s="751">
        <f>IF(AI30=4,AT30,0)</f>
        <v>0</v>
      </c>
      <c r="AR30" s="751">
        <f>IF(AI30=8,AT30,0)</f>
        <v>0</v>
      </c>
      <c r="AS30" s="751">
        <f>IF(AI30=16,AT30,0)</f>
        <v>0</v>
      </c>
      <c r="AT30" s="759">
        <f>(AI30*(MAX(AJ30:AN30)))</f>
        <v>0</v>
      </c>
      <c r="AU30" s="759">
        <f>IF(AV30&gt;0,Y30,0)</f>
        <v>0</v>
      </c>
      <c r="AV30" s="725">
        <f>COUNTIF(AX30,"&gt;0")</f>
        <v>0</v>
      </c>
      <c r="AW30" s="757">
        <f>LOG(AX30+1)</f>
        <v>0</v>
      </c>
      <c r="AX30" s="33">
        <f>'Eingabe 1 PN'!J28</f>
        <v>0</v>
      </c>
      <c r="AY30" s="726" t="s">
        <v>2719</v>
      </c>
      <c r="AZ30" s="760" t="s">
        <v>200</v>
      </c>
      <c r="BA30" s="760" t="s">
        <v>716</v>
      </c>
      <c r="BB30" s="761">
        <v>30</v>
      </c>
      <c r="BC30" s="763"/>
      <c r="CO30" s="36"/>
      <c r="CP30" s="36"/>
    </row>
    <row r="31" spans="1:94" ht="21" thickTop="1" thickBot="1" x14ac:dyDescent="0.4">
      <c r="A31" s="399" t="s">
        <v>1091</v>
      </c>
      <c r="B31" s="400">
        <f>((K6+K14)/2)/100</f>
        <v>0</v>
      </c>
      <c r="C31" s="130"/>
      <c r="D31" s="131"/>
      <c r="E31" s="300"/>
      <c r="F31" s="132" t="s">
        <v>1103</v>
      </c>
      <c r="G31" s="133"/>
      <c r="H31" s="134"/>
      <c r="I31" s="135"/>
      <c r="J31" s="135"/>
      <c r="K31" s="301"/>
      <c r="L31" s="327" t="s">
        <v>74</v>
      </c>
      <c r="M31" s="327" t="s">
        <v>39</v>
      </c>
      <c r="N31" s="328" t="s">
        <v>75</v>
      </c>
      <c r="O31" s="328" t="s">
        <v>1132</v>
      </c>
      <c r="P31" s="751"/>
      <c r="Q31" s="751">
        <v>4</v>
      </c>
      <c r="R31" s="751">
        <v>3</v>
      </c>
      <c r="S31" s="751" t="s">
        <v>2669</v>
      </c>
      <c r="T31" s="751">
        <f t="shared" si="12"/>
        <v>0</v>
      </c>
      <c r="U31" s="751">
        <v>30</v>
      </c>
      <c r="V31" s="764">
        <v>1068</v>
      </c>
      <c r="W31" s="753"/>
      <c r="X31" s="753"/>
      <c r="Y31" s="754">
        <f t="shared" si="13"/>
        <v>8</v>
      </c>
      <c r="Z31" s="755">
        <v>1</v>
      </c>
      <c r="AA31" s="719">
        <f t="shared" si="14"/>
        <v>8</v>
      </c>
      <c r="AB31" s="756">
        <f t="shared" si="25"/>
        <v>8</v>
      </c>
      <c r="AC31" s="756">
        <f t="shared" si="0"/>
        <v>1</v>
      </c>
      <c r="AD31" s="732">
        <f t="shared" si="16"/>
        <v>6.2252100030691491</v>
      </c>
      <c r="AE31" s="757">
        <f t="shared" si="17"/>
        <v>0.77815125038364363</v>
      </c>
      <c r="AF31" s="757">
        <f t="shared" si="18"/>
        <v>0.77816125038364359</v>
      </c>
      <c r="AG31" s="758">
        <v>5</v>
      </c>
      <c r="AH31" s="751" t="str">
        <f t="shared" si="19"/>
        <v>0</v>
      </c>
      <c r="AI31" s="725">
        <f t="shared" si="1"/>
        <v>0</v>
      </c>
      <c r="AJ31" s="759">
        <f t="shared" si="2"/>
        <v>0</v>
      </c>
      <c r="AK31" s="759">
        <f t="shared" si="3"/>
        <v>0</v>
      </c>
      <c r="AL31" s="759">
        <f t="shared" si="4"/>
        <v>0</v>
      </c>
      <c r="AM31" s="759">
        <f t="shared" si="5"/>
        <v>0</v>
      </c>
      <c r="AN31" s="759">
        <f t="shared" si="6"/>
        <v>0</v>
      </c>
      <c r="AO31" s="751">
        <f t="shared" si="20"/>
        <v>0</v>
      </c>
      <c r="AP31" s="751">
        <f t="shared" si="7"/>
        <v>0</v>
      </c>
      <c r="AQ31" s="751">
        <f t="shared" si="8"/>
        <v>0</v>
      </c>
      <c r="AR31" s="751">
        <f t="shared" si="9"/>
        <v>0</v>
      </c>
      <c r="AS31" s="751">
        <f t="shared" si="10"/>
        <v>0</v>
      </c>
      <c r="AT31" s="759">
        <f t="shared" si="21"/>
        <v>0</v>
      </c>
      <c r="AU31" s="759">
        <f t="shared" si="22"/>
        <v>0</v>
      </c>
      <c r="AV31" s="725">
        <f t="shared" si="11"/>
        <v>0</v>
      </c>
      <c r="AW31" s="757">
        <f t="shared" si="24"/>
        <v>0</v>
      </c>
      <c r="AX31" s="33">
        <f>'Eingabe 1 PN'!J30</f>
        <v>0</v>
      </c>
      <c r="AY31" s="726" t="s">
        <v>74</v>
      </c>
      <c r="AZ31" s="760" t="s">
        <v>201</v>
      </c>
      <c r="BA31" s="760" t="s">
        <v>716</v>
      </c>
      <c r="BB31" s="761">
        <v>10</v>
      </c>
      <c r="BC31" s="763"/>
      <c r="CO31" s="36"/>
      <c r="CP31" s="36"/>
    </row>
    <row r="32" spans="1:94" ht="20.25" thickBot="1" x14ac:dyDescent="0.4">
      <c r="A32" s="401" t="s">
        <v>2796</v>
      </c>
      <c r="B32" s="402">
        <f>((K10)/100)</f>
        <v>0</v>
      </c>
      <c r="C32" s="136">
        <f>SUM(E9,E13,E21,E22,E24)/100</f>
        <v>0</v>
      </c>
      <c r="D32" s="137">
        <f>SUM(B29,C32)</f>
        <v>0</v>
      </c>
      <c r="E32" s="302" t="s">
        <v>2704</v>
      </c>
      <c r="F32" s="138"/>
      <c r="G32" s="139"/>
      <c r="H32" s="140" t="s">
        <v>543</v>
      </c>
      <c r="I32" s="141"/>
      <c r="J32" s="141"/>
      <c r="K32" s="303"/>
      <c r="L32" s="327" t="s">
        <v>80</v>
      </c>
      <c r="M32" s="327" t="s">
        <v>39</v>
      </c>
      <c r="N32" s="328" t="s">
        <v>75</v>
      </c>
      <c r="O32" s="328" t="s">
        <v>1152</v>
      </c>
      <c r="P32" s="751"/>
      <c r="Q32" s="751">
        <v>5</v>
      </c>
      <c r="R32" s="751">
        <v>1</v>
      </c>
      <c r="S32" s="751" t="s">
        <v>2669</v>
      </c>
      <c r="T32" s="751">
        <f t="shared" si="12"/>
        <v>0</v>
      </c>
      <c r="U32" s="751">
        <v>31</v>
      </c>
      <c r="V32" s="764">
        <v>1061</v>
      </c>
      <c r="W32" s="725"/>
      <c r="Y32" s="754">
        <f t="shared" si="13"/>
        <v>16</v>
      </c>
      <c r="Z32" s="755"/>
      <c r="AA32" s="719">
        <f t="shared" si="14"/>
        <v>0</v>
      </c>
      <c r="AB32" s="756">
        <f t="shared" si="25"/>
        <v>0</v>
      </c>
      <c r="AC32" s="756">
        <f t="shared" si="0"/>
        <v>0</v>
      </c>
      <c r="AD32" s="732">
        <f t="shared" si="16"/>
        <v>0</v>
      </c>
      <c r="AE32" s="757">
        <f t="shared" si="17"/>
        <v>0.77815125038364363</v>
      </c>
      <c r="AF32" s="757">
        <f t="shared" si="18"/>
        <v>0.77816125038364359</v>
      </c>
      <c r="AG32" s="758">
        <v>5</v>
      </c>
      <c r="AH32" s="751" t="str">
        <f t="shared" si="19"/>
        <v>0</v>
      </c>
      <c r="AI32" s="725">
        <f t="shared" si="1"/>
        <v>0</v>
      </c>
      <c r="AJ32" s="759">
        <f t="shared" si="2"/>
        <v>0</v>
      </c>
      <c r="AK32" s="759">
        <f t="shared" si="3"/>
        <v>0</v>
      </c>
      <c r="AL32" s="759">
        <f t="shared" si="4"/>
        <v>0</v>
      </c>
      <c r="AM32" s="759">
        <f t="shared" si="5"/>
        <v>0</v>
      </c>
      <c r="AN32" s="759">
        <f t="shared" si="6"/>
        <v>0</v>
      </c>
      <c r="AO32" s="751">
        <f t="shared" si="20"/>
        <v>0</v>
      </c>
      <c r="AP32" s="751">
        <f t="shared" si="7"/>
        <v>0</v>
      </c>
      <c r="AQ32" s="751">
        <f t="shared" si="8"/>
        <v>0</v>
      </c>
      <c r="AR32" s="751">
        <f t="shared" si="9"/>
        <v>0</v>
      </c>
      <c r="AS32" s="751">
        <f t="shared" si="10"/>
        <v>0</v>
      </c>
      <c r="AT32" s="759">
        <f t="shared" si="21"/>
        <v>0</v>
      </c>
      <c r="AU32" s="759">
        <f t="shared" si="22"/>
        <v>0</v>
      </c>
      <c r="AV32" s="725">
        <f t="shared" si="11"/>
        <v>0</v>
      </c>
      <c r="AW32" s="757">
        <f t="shared" si="24"/>
        <v>0</v>
      </c>
      <c r="AX32" s="33">
        <f>'Eingabe 1 PN'!J31</f>
        <v>0</v>
      </c>
      <c r="AY32" s="726" t="s">
        <v>80</v>
      </c>
      <c r="AZ32" s="760" t="s">
        <v>2743</v>
      </c>
      <c r="BA32" s="760" t="s">
        <v>716</v>
      </c>
      <c r="BB32" s="761">
        <v>35</v>
      </c>
      <c r="BC32" s="763"/>
      <c r="CO32" s="36"/>
      <c r="CP32" s="36"/>
    </row>
    <row r="33" spans="1:94" ht="47.25" customHeight="1" thickTop="1" thickBot="1" x14ac:dyDescent="0.45">
      <c r="A33" s="403" t="s">
        <v>2811</v>
      </c>
      <c r="B33" s="404">
        <f>((K16+K9)/2)/100</f>
        <v>0</v>
      </c>
      <c r="C33" s="367">
        <f>((SUM(B30+B31+B32+B33))/4)</f>
        <v>0</v>
      </c>
      <c r="D33" s="142" t="s">
        <v>2838</v>
      </c>
      <c r="E33" s="324">
        <f>IF(B29 &gt;1,1,B29)</f>
        <v>0</v>
      </c>
      <c r="F33" s="381">
        <f>SUM(E33+C33)/2*1.1</f>
        <v>0</v>
      </c>
      <c r="G33" s="143" t="str">
        <f>IF(AND(E29&gt;2.9,AND(B30&gt;0.4)),0.7,"0")</f>
        <v>0</v>
      </c>
      <c r="H33" s="144">
        <f>(F33+G33)-F33</f>
        <v>0</v>
      </c>
      <c r="I33" s="143" t="str">
        <f>IF((MAX(B34:B35,B37)&gt;0.59),"0,5","0")</f>
        <v>0</v>
      </c>
      <c r="J33" s="145">
        <f>(F33+I33)-F33</f>
        <v>0</v>
      </c>
      <c r="K33" s="304">
        <f>MAX(H29:J30)</f>
        <v>0</v>
      </c>
      <c r="L33" s="327" t="s">
        <v>81</v>
      </c>
      <c r="M33" s="327" t="s">
        <v>39</v>
      </c>
      <c r="N33" s="328" t="s">
        <v>75</v>
      </c>
      <c r="O33" s="328" t="s">
        <v>1140</v>
      </c>
      <c r="P33" s="751"/>
      <c r="Q33" s="751">
        <v>4</v>
      </c>
      <c r="R33" s="751">
        <v>2</v>
      </c>
      <c r="S33" s="751" t="s">
        <v>2669</v>
      </c>
      <c r="T33" s="751">
        <f t="shared" si="12"/>
        <v>0</v>
      </c>
      <c r="U33" s="751">
        <v>32</v>
      </c>
      <c r="V33" s="764">
        <v>1059</v>
      </c>
      <c r="W33" s="753"/>
      <c r="X33" s="753"/>
      <c r="Y33" s="754">
        <f t="shared" si="13"/>
        <v>8</v>
      </c>
      <c r="Z33" s="755">
        <v>1</v>
      </c>
      <c r="AA33" s="719">
        <f t="shared" si="14"/>
        <v>8</v>
      </c>
      <c r="AB33" s="756">
        <f t="shared" si="25"/>
        <v>8</v>
      </c>
      <c r="AC33" s="756">
        <f t="shared" si="0"/>
        <v>1</v>
      </c>
      <c r="AD33" s="732">
        <f t="shared" si="16"/>
        <v>6.2252100030691491</v>
      </c>
      <c r="AE33" s="757">
        <f t="shared" si="17"/>
        <v>0.77815125038364363</v>
      </c>
      <c r="AF33" s="757">
        <f t="shared" si="18"/>
        <v>0.77816125038364359</v>
      </c>
      <c r="AG33" s="758">
        <v>5</v>
      </c>
      <c r="AH33" s="751" t="str">
        <f t="shared" si="19"/>
        <v>0</v>
      </c>
      <c r="AI33" s="725">
        <f t="shared" si="1"/>
        <v>0</v>
      </c>
      <c r="AJ33" s="759">
        <f t="shared" si="2"/>
        <v>0</v>
      </c>
      <c r="AK33" s="759">
        <f t="shared" si="3"/>
        <v>0</v>
      </c>
      <c r="AL33" s="759">
        <f t="shared" si="4"/>
        <v>0</v>
      </c>
      <c r="AM33" s="759">
        <f t="shared" si="5"/>
        <v>0</v>
      </c>
      <c r="AN33" s="759">
        <f t="shared" si="6"/>
        <v>0</v>
      </c>
      <c r="AO33" s="751">
        <f t="shared" si="20"/>
        <v>0</v>
      </c>
      <c r="AP33" s="751">
        <f t="shared" si="7"/>
        <v>0</v>
      </c>
      <c r="AQ33" s="751">
        <f t="shared" si="8"/>
        <v>0</v>
      </c>
      <c r="AR33" s="751">
        <f t="shared" si="9"/>
        <v>0</v>
      </c>
      <c r="AS33" s="751">
        <f t="shared" si="10"/>
        <v>0</v>
      </c>
      <c r="AT33" s="759">
        <f t="shared" si="21"/>
        <v>0</v>
      </c>
      <c r="AU33" s="759">
        <f t="shared" si="22"/>
        <v>0</v>
      </c>
      <c r="AV33" s="725">
        <f t="shared" si="11"/>
        <v>0</v>
      </c>
      <c r="AW33" s="757">
        <f t="shared" si="24"/>
        <v>0</v>
      </c>
      <c r="AX33" s="33">
        <f>'Eingabe 1 PN'!J32</f>
        <v>0</v>
      </c>
      <c r="AY33" s="726" t="s">
        <v>81</v>
      </c>
      <c r="AZ33" s="760" t="s">
        <v>717</v>
      </c>
      <c r="BA33" s="760" t="s">
        <v>716</v>
      </c>
      <c r="BB33" s="761">
        <v>30</v>
      </c>
      <c r="BC33" s="763"/>
      <c r="CO33" s="36"/>
      <c r="CP33" s="36"/>
    </row>
    <row r="34" spans="1:94" ht="35.25" customHeight="1" thickTop="1" thickBot="1" x14ac:dyDescent="0.4">
      <c r="A34" s="405" t="s">
        <v>2664</v>
      </c>
      <c r="B34" s="406">
        <f>K12/100</f>
        <v>0</v>
      </c>
      <c r="C34" s="407">
        <f>SUM(B34:B35)/2</f>
        <v>0</v>
      </c>
      <c r="D34" s="408" t="s">
        <v>2839</v>
      </c>
      <c r="E34" s="300"/>
      <c r="F34" s="146" t="str">
        <f>IF(SUM(B29:B32)&gt;1.5,0.41,"0")</f>
        <v>0</v>
      </c>
      <c r="G34" s="147" t="str">
        <f>IF((SUM(B30:B32)&gt;1.6),"0,61","0")</f>
        <v>0</v>
      </c>
      <c r="H34" s="148">
        <f>(F34+G34)-F34</f>
        <v>0</v>
      </c>
      <c r="I34" s="149" t="str">
        <f>IF(MAX(B34,B33)&gt;0.25,0.205,"0")</f>
        <v>0</v>
      </c>
      <c r="J34" s="150">
        <f>(F34+I34)-F34</f>
        <v>0</v>
      </c>
      <c r="K34" s="305">
        <f>IF(C34&gt;0.5999,0.55,0)</f>
        <v>0</v>
      </c>
      <c r="L34" s="327" t="s">
        <v>76</v>
      </c>
      <c r="M34" s="327" t="s">
        <v>39</v>
      </c>
      <c r="N34" s="328" t="s">
        <v>75</v>
      </c>
      <c r="O34" s="328" t="s">
        <v>1140</v>
      </c>
      <c r="P34" s="751"/>
      <c r="Q34" s="751">
        <v>5</v>
      </c>
      <c r="R34" s="751">
        <v>2</v>
      </c>
      <c r="S34" s="751" t="s">
        <v>2669</v>
      </c>
      <c r="T34" s="751">
        <f t="shared" si="12"/>
        <v>0</v>
      </c>
      <c r="U34" s="751">
        <v>33</v>
      </c>
      <c r="V34" s="764">
        <v>1062</v>
      </c>
      <c r="W34" s="725">
        <f>COUNTIF(AB27:AB34,"&gt;0")</f>
        <v>6</v>
      </c>
      <c r="X34" s="725">
        <f>COUNTIF(AT27:AT34,"&gt;0")</f>
        <v>0</v>
      </c>
      <c r="Y34" s="754">
        <f t="shared" si="13"/>
        <v>16</v>
      </c>
      <c r="Z34" s="755">
        <v>1</v>
      </c>
      <c r="AA34" s="719">
        <f t="shared" si="14"/>
        <v>16</v>
      </c>
      <c r="AB34" s="756">
        <f t="shared" si="25"/>
        <v>16</v>
      </c>
      <c r="AC34" s="756">
        <f t="shared" si="0"/>
        <v>1</v>
      </c>
      <c r="AD34" s="732">
        <f t="shared" si="16"/>
        <v>12.450420006138298</v>
      </c>
      <c r="AE34" s="757">
        <f t="shared" si="17"/>
        <v>0.77815125038364363</v>
      </c>
      <c r="AF34" s="757">
        <f t="shared" si="18"/>
        <v>0.77816125038364359</v>
      </c>
      <c r="AG34" s="758">
        <v>5</v>
      </c>
      <c r="AH34" s="751" t="str">
        <f t="shared" si="19"/>
        <v>0</v>
      </c>
      <c r="AI34" s="725">
        <f t="shared" si="1"/>
        <v>0</v>
      </c>
      <c r="AJ34" s="759">
        <f t="shared" si="2"/>
        <v>0</v>
      </c>
      <c r="AK34" s="759">
        <f t="shared" si="3"/>
        <v>0</v>
      </c>
      <c r="AL34" s="759">
        <f t="shared" si="4"/>
        <v>0</v>
      </c>
      <c r="AM34" s="759">
        <f t="shared" si="5"/>
        <v>0</v>
      </c>
      <c r="AN34" s="759">
        <f t="shared" si="6"/>
        <v>0</v>
      </c>
      <c r="AO34" s="751">
        <f t="shared" si="20"/>
        <v>0</v>
      </c>
      <c r="AP34" s="751">
        <f t="shared" si="7"/>
        <v>0</v>
      </c>
      <c r="AQ34" s="751">
        <f t="shared" si="8"/>
        <v>0</v>
      </c>
      <c r="AR34" s="751">
        <f t="shared" si="9"/>
        <v>0</v>
      </c>
      <c r="AS34" s="751">
        <f t="shared" si="10"/>
        <v>0</v>
      </c>
      <c r="AT34" s="759">
        <f t="shared" si="21"/>
        <v>0</v>
      </c>
      <c r="AU34" s="759">
        <f t="shared" si="22"/>
        <v>0</v>
      </c>
      <c r="AV34" s="725">
        <f t="shared" si="11"/>
        <v>0</v>
      </c>
      <c r="AW34" s="757">
        <f t="shared" si="24"/>
        <v>0</v>
      </c>
      <c r="AX34" s="33">
        <f>'Eingabe 1 PN'!J33</f>
        <v>0</v>
      </c>
      <c r="AY34" s="726" t="s">
        <v>76</v>
      </c>
      <c r="AZ34" s="760" t="s">
        <v>209</v>
      </c>
      <c r="BA34" s="760" t="s">
        <v>716</v>
      </c>
      <c r="BB34" s="761">
        <v>20</v>
      </c>
      <c r="BC34" s="763"/>
      <c r="CO34" s="36"/>
      <c r="CP34" s="36"/>
    </row>
    <row r="35" spans="1:94" ht="28.5" thickTop="1" thickBot="1" x14ac:dyDescent="0.5">
      <c r="A35" s="405" t="s">
        <v>520</v>
      </c>
      <c r="B35" s="406">
        <f>K19/100</f>
        <v>0</v>
      </c>
      <c r="C35" s="409">
        <f>C34</f>
        <v>0</v>
      </c>
      <c r="D35" s="410"/>
      <c r="E35" s="300"/>
      <c r="F35" s="151" t="s">
        <v>549</v>
      </c>
      <c r="G35" s="152">
        <f>IF(MAX(F33:K33,F34:K34)&gt;1,1,MAX(F33:K33,F34:K34))</f>
        <v>0</v>
      </c>
      <c r="H35" s="153"/>
      <c r="I35" s="153"/>
      <c r="J35" s="153"/>
      <c r="K35" s="306"/>
      <c r="L35" s="327" t="s">
        <v>42</v>
      </c>
      <c r="M35" s="327" t="s">
        <v>39</v>
      </c>
      <c r="N35" s="328"/>
      <c r="O35" s="328">
        <v>0</v>
      </c>
      <c r="P35" s="751"/>
      <c r="Q35" s="751">
        <v>0</v>
      </c>
      <c r="R35" s="751">
        <v>0</v>
      </c>
      <c r="S35" s="751" t="s">
        <v>2669</v>
      </c>
      <c r="T35" s="751">
        <f t="shared" si="12"/>
        <v>0</v>
      </c>
      <c r="U35" s="751">
        <v>34</v>
      </c>
      <c r="V35" s="729"/>
      <c r="W35" s="725">
        <f>COUNTIF(AB35,"&gt;0")</f>
        <v>0</v>
      </c>
      <c r="X35" s="725">
        <f>COUNTIF(AT35,"&gt;0")</f>
        <v>0</v>
      </c>
      <c r="Y35" s="754">
        <f t="shared" si="13"/>
        <v>0.5</v>
      </c>
      <c r="Z35" s="755"/>
      <c r="AA35" s="719">
        <f t="shared" si="14"/>
        <v>0</v>
      </c>
      <c r="AB35" s="756">
        <f t="shared" si="25"/>
        <v>0</v>
      </c>
      <c r="AC35" s="756">
        <f t="shared" si="0"/>
        <v>0</v>
      </c>
      <c r="AD35" s="732">
        <f t="shared" si="16"/>
        <v>0</v>
      </c>
      <c r="AE35" s="757">
        <f t="shared" si="17"/>
        <v>0.6020599913279624</v>
      </c>
      <c r="AF35" s="757">
        <f t="shared" si="18"/>
        <v>0.60206999132796235</v>
      </c>
      <c r="AG35" s="758">
        <v>3</v>
      </c>
      <c r="AH35" s="751" t="str">
        <f t="shared" si="19"/>
        <v>0</v>
      </c>
      <c r="AI35" s="725">
        <f t="shared" si="1"/>
        <v>0</v>
      </c>
      <c r="AJ35" s="759">
        <f t="shared" si="2"/>
        <v>0</v>
      </c>
      <c r="AK35" s="759">
        <f t="shared" si="3"/>
        <v>0</v>
      </c>
      <c r="AL35" s="759">
        <f t="shared" si="4"/>
        <v>0</v>
      </c>
      <c r="AM35" s="759">
        <f t="shared" si="5"/>
        <v>0</v>
      </c>
      <c r="AN35" s="759">
        <f t="shared" si="6"/>
        <v>0</v>
      </c>
      <c r="AO35" s="751">
        <f t="shared" si="20"/>
        <v>0</v>
      </c>
      <c r="AP35" s="751">
        <f t="shared" si="7"/>
        <v>0</v>
      </c>
      <c r="AQ35" s="751">
        <f t="shared" si="8"/>
        <v>0</v>
      </c>
      <c r="AR35" s="751">
        <f t="shared" si="9"/>
        <v>0</v>
      </c>
      <c r="AS35" s="751">
        <f t="shared" si="10"/>
        <v>0</v>
      </c>
      <c r="AT35" s="759">
        <f t="shared" si="21"/>
        <v>0</v>
      </c>
      <c r="AU35" s="759">
        <f t="shared" si="22"/>
        <v>0</v>
      </c>
      <c r="AV35" s="725">
        <f t="shared" si="11"/>
        <v>0</v>
      </c>
      <c r="AW35" s="757">
        <f t="shared" si="24"/>
        <v>0</v>
      </c>
      <c r="AX35" s="33">
        <f>'Eingabe 1 PN'!J34</f>
        <v>0</v>
      </c>
      <c r="AY35" s="726" t="s">
        <v>42</v>
      </c>
      <c r="AZ35" s="760" t="s">
        <v>215</v>
      </c>
      <c r="BA35" s="760" t="s">
        <v>716</v>
      </c>
      <c r="BB35" s="761">
        <v>2</v>
      </c>
      <c r="BC35" s="763"/>
      <c r="CO35" s="36"/>
      <c r="CP35" s="36"/>
    </row>
    <row r="36" spans="1:94" ht="15.75" x14ac:dyDescent="0.25">
      <c r="A36" s="307" t="s">
        <v>79</v>
      </c>
      <c r="B36" s="154"/>
      <c r="C36" s="155"/>
      <c r="D36" s="156"/>
      <c r="E36" s="308" t="s">
        <v>1100</v>
      </c>
      <c r="F36" s="309"/>
      <c r="G36" s="309"/>
      <c r="H36" s="309"/>
      <c r="I36" s="309"/>
      <c r="J36" s="310"/>
      <c r="K36" s="311"/>
      <c r="L36" s="327" t="s">
        <v>564</v>
      </c>
      <c r="M36" s="327" t="s">
        <v>82</v>
      </c>
      <c r="N36" s="328" t="s">
        <v>565</v>
      </c>
      <c r="O36" s="328">
        <v>0</v>
      </c>
      <c r="P36" s="751"/>
      <c r="Q36" s="751">
        <v>1</v>
      </c>
      <c r="R36" s="751">
        <v>0</v>
      </c>
      <c r="S36" s="751">
        <v>0</v>
      </c>
      <c r="T36" s="751">
        <f t="shared" si="12"/>
        <v>0</v>
      </c>
      <c r="U36" s="751">
        <v>35</v>
      </c>
      <c r="V36" s="764">
        <v>1219</v>
      </c>
      <c r="W36" s="753"/>
      <c r="X36" s="753"/>
      <c r="Y36" s="754">
        <f t="shared" si="13"/>
        <v>1</v>
      </c>
      <c r="Z36" s="755">
        <v>1</v>
      </c>
      <c r="AA36" s="719">
        <f t="shared" si="14"/>
        <v>1</v>
      </c>
      <c r="AB36" s="756">
        <f t="shared" si="25"/>
        <v>1</v>
      </c>
      <c r="AC36" s="756">
        <f t="shared" si="0"/>
        <v>1</v>
      </c>
      <c r="AD36" s="732">
        <f t="shared" si="16"/>
        <v>1.0413926851582251</v>
      </c>
      <c r="AE36" s="757">
        <f t="shared" si="17"/>
        <v>1.0413926851582251</v>
      </c>
      <c r="AF36" s="757">
        <f t="shared" si="18"/>
        <v>1.0414026851582252</v>
      </c>
      <c r="AG36" s="758">
        <v>10</v>
      </c>
      <c r="AH36" s="751" t="str">
        <f t="shared" si="19"/>
        <v>0</v>
      </c>
      <c r="AI36" s="725">
        <f t="shared" si="1"/>
        <v>0</v>
      </c>
      <c r="AJ36" s="759">
        <f t="shared" si="2"/>
        <v>0</v>
      </c>
      <c r="AK36" s="759">
        <f t="shared" si="3"/>
        <v>0</v>
      </c>
      <c r="AL36" s="759">
        <f t="shared" si="4"/>
        <v>0</v>
      </c>
      <c r="AM36" s="759">
        <f t="shared" si="5"/>
        <v>0</v>
      </c>
      <c r="AN36" s="759">
        <f t="shared" si="6"/>
        <v>0</v>
      </c>
      <c r="AO36" s="751">
        <f t="shared" si="20"/>
        <v>0</v>
      </c>
      <c r="AP36" s="751">
        <f t="shared" si="7"/>
        <v>0</v>
      </c>
      <c r="AQ36" s="751">
        <f t="shared" si="8"/>
        <v>0</v>
      </c>
      <c r="AR36" s="751">
        <f t="shared" si="9"/>
        <v>0</v>
      </c>
      <c r="AS36" s="751">
        <f t="shared" si="10"/>
        <v>0</v>
      </c>
      <c r="AT36" s="759">
        <f t="shared" si="21"/>
        <v>0</v>
      </c>
      <c r="AU36" s="759">
        <f t="shared" si="22"/>
        <v>0</v>
      </c>
      <c r="AV36" s="725">
        <f t="shared" si="11"/>
        <v>0</v>
      </c>
      <c r="AW36" s="757">
        <f t="shared" si="24"/>
        <v>0</v>
      </c>
      <c r="AX36" s="33">
        <f>'Eingabe 1 PN'!J35</f>
        <v>0</v>
      </c>
      <c r="AY36" s="726" t="s">
        <v>564</v>
      </c>
      <c r="AZ36" s="760" t="s">
        <v>189</v>
      </c>
      <c r="BA36" s="760" t="s">
        <v>716</v>
      </c>
      <c r="BB36" s="761">
        <v>3</v>
      </c>
      <c r="BC36" s="763"/>
      <c r="CO36" s="36"/>
      <c r="CP36" s="36"/>
    </row>
    <row r="37" spans="1:94" ht="20.25" thickBot="1" x14ac:dyDescent="0.4">
      <c r="A37" s="312" t="s">
        <v>521</v>
      </c>
      <c r="B37" s="157">
        <f>(SUM(K25,K24,K18,K17)/4)/100</f>
        <v>0</v>
      </c>
      <c r="C37" s="158"/>
      <c r="D37" s="159"/>
      <c r="E37" s="308" t="s">
        <v>1101</v>
      </c>
      <c r="F37" s="309"/>
      <c r="G37" s="309"/>
      <c r="H37" s="309"/>
      <c r="I37" s="309"/>
      <c r="J37" s="310"/>
      <c r="K37" s="311"/>
      <c r="L37" s="327" t="s">
        <v>561</v>
      </c>
      <c r="M37" s="327" t="s">
        <v>82</v>
      </c>
      <c r="N37" s="328" t="s">
        <v>562</v>
      </c>
      <c r="O37" s="328" t="s">
        <v>1137</v>
      </c>
      <c r="P37" s="751"/>
      <c r="Q37" s="751">
        <v>1</v>
      </c>
      <c r="R37" s="751">
        <v>4</v>
      </c>
      <c r="S37" s="751">
        <v>0</v>
      </c>
      <c r="T37" s="751">
        <f t="shared" si="12"/>
        <v>0</v>
      </c>
      <c r="U37" s="751">
        <v>36</v>
      </c>
      <c r="V37" s="764">
        <v>1125</v>
      </c>
      <c r="W37" s="725">
        <f>COUNTIF(AB36:AB37,"&gt;0")</f>
        <v>2</v>
      </c>
      <c r="X37" s="725">
        <f>COUNTIF(AT36:AT37,"&gt;0")</f>
        <v>0</v>
      </c>
      <c r="Y37" s="754">
        <f t="shared" si="13"/>
        <v>1</v>
      </c>
      <c r="Z37" s="755">
        <v>1</v>
      </c>
      <c r="AA37" s="719">
        <f t="shared" si="14"/>
        <v>1</v>
      </c>
      <c r="AB37" s="756">
        <f t="shared" si="25"/>
        <v>1</v>
      </c>
      <c r="AC37" s="756">
        <f t="shared" si="0"/>
        <v>1</v>
      </c>
      <c r="AD37" s="732">
        <f t="shared" si="16"/>
        <v>1.0413926851582251</v>
      </c>
      <c r="AE37" s="757">
        <f t="shared" si="17"/>
        <v>1.0413926851582251</v>
      </c>
      <c r="AF37" s="757">
        <f t="shared" si="18"/>
        <v>1.0414026851582252</v>
      </c>
      <c r="AG37" s="758">
        <v>10</v>
      </c>
      <c r="AH37" s="751" t="str">
        <f t="shared" si="19"/>
        <v>0</v>
      </c>
      <c r="AI37" s="725">
        <f t="shared" si="1"/>
        <v>0</v>
      </c>
      <c r="AJ37" s="759">
        <f t="shared" si="2"/>
        <v>0</v>
      </c>
      <c r="AK37" s="759">
        <f t="shared" si="3"/>
        <v>0</v>
      </c>
      <c r="AL37" s="759">
        <f t="shared" si="4"/>
        <v>0</v>
      </c>
      <c r="AM37" s="759">
        <f t="shared" si="5"/>
        <v>0</v>
      </c>
      <c r="AN37" s="759">
        <f t="shared" si="6"/>
        <v>0</v>
      </c>
      <c r="AO37" s="751">
        <f t="shared" si="20"/>
        <v>0</v>
      </c>
      <c r="AP37" s="751">
        <f t="shared" si="7"/>
        <v>0</v>
      </c>
      <c r="AQ37" s="751">
        <f t="shared" si="8"/>
        <v>0</v>
      </c>
      <c r="AR37" s="751">
        <f t="shared" si="9"/>
        <v>0</v>
      </c>
      <c r="AS37" s="751">
        <f t="shared" si="10"/>
        <v>0</v>
      </c>
      <c r="AT37" s="759">
        <f t="shared" si="21"/>
        <v>0</v>
      </c>
      <c r="AU37" s="759">
        <f t="shared" si="22"/>
        <v>0</v>
      </c>
      <c r="AV37" s="725">
        <f t="shared" si="11"/>
        <v>0</v>
      </c>
      <c r="AW37" s="757">
        <f t="shared" si="24"/>
        <v>0</v>
      </c>
      <c r="AX37" s="33">
        <f>'Eingabe 1 PN'!J36</f>
        <v>0</v>
      </c>
      <c r="AY37" s="726" t="s">
        <v>561</v>
      </c>
      <c r="AZ37" s="760" t="s">
        <v>2761</v>
      </c>
      <c r="BA37" s="760" t="s">
        <v>223</v>
      </c>
      <c r="BB37" s="761">
        <v>10</v>
      </c>
      <c r="BC37" s="763"/>
      <c r="CO37" s="36"/>
      <c r="CP37" s="36"/>
    </row>
    <row r="38" spans="1:94" ht="20.25" thickTop="1" x14ac:dyDescent="0.35">
      <c r="A38" s="313" t="s">
        <v>522</v>
      </c>
      <c r="B38" s="160" t="e">
        <f>((K15+K7)/2)/100</f>
        <v>#DIV/0!</v>
      </c>
      <c r="C38" s="161"/>
      <c r="D38" s="162"/>
      <c r="E38" s="308" t="s">
        <v>1102</v>
      </c>
      <c r="F38" s="309"/>
      <c r="G38" s="309"/>
      <c r="H38" s="309"/>
      <c r="I38" s="309"/>
      <c r="J38" s="310"/>
      <c r="K38" s="311"/>
      <c r="L38" s="327" t="s">
        <v>84</v>
      </c>
      <c r="M38" s="327" t="s">
        <v>82</v>
      </c>
      <c r="N38" s="328" t="s">
        <v>83</v>
      </c>
      <c r="O38" s="328" t="s">
        <v>1137</v>
      </c>
      <c r="P38" s="751"/>
      <c r="Q38" s="751">
        <v>1</v>
      </c>
      <c r="R38" s="751">
        <v>4</v>
      </c>
      <c r="S38" s="751">
        <v>0</v>
      </c>
      <c r="T38" s="751">
        <f t="shared" si="12"/>
        <v>0</v>
      </c>
      <c r="U38" s="751">
        <v>37</v>
      </c>
      <c r="V38" s="764">
        <v>1018</v>
      </c>
      <c r="W38" s="725">
        <f>COUNTIF(AB38,"&gt;0")</f>
        <v>1</v>
      </c>
      <c r="X38" s="725">
        <f>COUNTIF(AT38,"&gt;0")</f>
        <v>0</v>
      </c>
      <c r="Y38" s="754">
        <f t="shared" si="13"/>
        <v>1</v>
      </c>
      <c r="Z38" s="755">
        <v>1</v>
      </c>
      <c r="AA38" s="719">
        <f t="shared" si="14"/>
        <v>1</v>
      </c>
      <c r="AB38" s="756">
        <f t="shared" ref="AB38:AB69" si="27">(Y38*Z38)*AC38</f>
        <v>1</v>
      </c>
      <c r="AC38" s="756">
        <f t="shared" si="0"/>
        <v>1</v>
      </c>
      <c r="AD38" s="732">
        <f t="shared" si="16"/>
        <v>0.84509804001425681</v>
      </c>
      <c r="AE38" s="757">
        <f t="shared" si="17"/>
        <v>0.84509804001425681</v>
      </c>
      <c r="AF38" s="757">
        <f t="shared" si="18"/>
        <v>0.84510804001425677</v>
      </c>
      <c r="AG38" s="758">
        <v>6</v>
      </c>
      <c r="AH38" s="751" t="str">
        <f t="shared" si="19"/>
        <v>0</v>
      </c>
      <c r="AI38" s="725">
        <f t="shared" si="1"/>
        <v>0</v>
      </c>
      <c r="AJ38" s="759">
        <f t="shared" si="2"/>
        <v>0</v>
      </c>
      <c r="AK38" s="759">
        <f t="shared" si="3"/>
        <v>0</v>
      </c>
      <c r="AL38" s="759">
        <f t="shared" si="4"/>
        <v>0</v>
      </c>
      <c r="AM38" s="759">
        <f t="shared" si="5"/>
        <v>0</v>
      </c>
      <c r="AN38" s="759">
        <f t="shared" si="6"/>
        <v>0</v>
      </c>
      <c r="AO38" s="751">
        <f t="shared" si="20"/>
        <v>0</v>
      </c>
      <c r="AP38" s="751">
        <f t="shared" si="7"/>
        <v>0</v>
      </c>
      <c r="AQ38" s="751">
        <f t="shared" si="8"/>
        <v>0</v>
      </c>
      <c r="AR38" s="751">
        <f t="shared" si="9"/>
        <v>0</v>
      </c>
      <c r="AS38" s="751">
        <f t="shared" si="10"/>
        <v>0</v>
      </c>
      <c r="AT38" s="759">
        <f t="shared" si="21"/>
        <v>0</v>
      </c>
      <c r="AU38" s="759">
        <f t="shared" si="22"/>
        <v>0</v>
      </c>
      <c r="AV38" s="725">
        <f t="shared" si="11"/>
        <v>0</v>
      </c>
      <c r="AW38" s="757">
        <f t="shared" si="24"/>
        <v>0</v>
      </c>
      <c r="AX38" s="33">
        <f>'Eingabe 1 PN'!J37</f>
        <v>0</v>
      </c>
      <c r="AY38" s="726" t="s">
        <v>84</v>
      </c>
      <c r="AZ38" s="760" t="s">
        <v>2762</v>
      </c>
      <c r="BA38" s="760" t="s">
        <v>223</v>
      </c>
      <c r="BB38" s="761">
        <v>100</v>
      </c>
      <c r="BC38" s="763"/>
      <c r="CO38" s="36"/>
      <c r="CP38" s="36"/>
    </row>
    <row r="39" spans="1:94" ht="19.5" x14ac:dyDescent="0.35">
      <c r="A39" s="307" t="s">
        <v>523</v>
      </c>
      <c r="B39" s="154" t="e">
        <f>K11/100</f>
        <v>#DIV/0!</v>
      </c>
      <c r="C39" s="163"/>
      <c r="D39" s="164"/>
      <c r="E39" s="308" t="s">
        <v>542</v>
      </c>
      <c r="F39" s="310"/>
      <c r="G39" s="310"/>
      <c r="H39" s="310"/>
      <c r="I39" s="310"/>
      <c r="J39" s="310"/>
      <c r="K39" s="311"/>
      <c r="L39" s="327" t="s">
        <v>86</v>
      </c>
      <c r="M39" s="327" t="s">
        <v>82</v>
      </c>
      <c r="N39" s="328" t="s">
        <v>87</v>
      </c>
      <c r="O39" s="328" t="s">
        <v>1137</v>
      </c>
      <c r="P39" s="751"/>
      <c r="Q39" s="751">
        <v>1</v>
      </c>
      <c r="R39" s="751">
        <v>4</v>
      </c>
      <c r="S39" s="751">
        <v>0</v>
      </c>
      <c r="T39" s="751">
        <f t="shared" si="12"/>
        <v>0</v>
      </c>
      <c r="U39" s="751">
        <v>38</v>
      </c>
      <c r="V39" s="764">
        <v>1204</v>
      </c>
      <c r="W39" s="725">
        <f>COUNTIF(AB39,"&gt;0")</f>
        <v>1</v>
      </c>
      <c r="X39" s="725">
        <f>COUNTIF(AT39,"&gt;0")</f>
        <v>0</v>
      </c>
      <c r="Y39" s="754">
        <f t="shared" si="13"/>
        <v>1</v>
      </c>
      <c r="Z39" s="755">
        <v>1</v>
      </c>
      <c r="AA39" s="719">
        <f t="shared" si="14"/>
        <v>1</v>
      </c>
      <c r="AB39" s="756">
        <f t="shared" si="27"/>
        <v>1</v>
      </c>
      <c r="AC39" s="756">
        <f t="shared" si="0"/>
        <v>1</v>
      </c>
      <c r="AD39" s="732">
        <f t="shared" si="16"/>
        <v>1.0413926851582251</v>
      </c>
      <c r="AE39" s="757">
        <f t="shared" si="17"/>
        <v>1.0413926851582251</v>
      </c>
      <c r="AF39" s="757">
        <f t="shared" si="18"/>
        <v>1.0414026851582252</v>
      </c>
      <c r="AG39" s="758">
        <v>10</v>
      </c>
      <c r="AH39" s="751" t="str">
        <f t="shared" si="19"/>
        <v>0</v>
      </c>
      <c r="AI39" s="725">
        <f t="shared" si="1"/>
        <v>0</v>
      </c>
      <c r="AJ39" s="759">
        <f t="shared" si="2"/>
        <v>0</v>
      </c>
      <c r="AK39" s="759">
        <f t="shared" si="3"/>
        <v>0</v>
      </c>
      <c r="AL39" s="759">
        <f t="shared" si="4"/>
        <v>0</v>
      </c>
      <c r="AM39" s="759">
        <f t="shared" si="5"/>
        <v>0</v>
      </c>
      <c r="AN39" s="759">
        <f t="shared" si="6"/>
        <v>0</v>
      </c>
      <c r="AO39" s="751">
        <f t="shared" si="20"/>
        <v>0</v>
      </c>
      <c r="AP39" s="751">
        <f t="shared" si="7"/>
        <v>0</v>
      </c>
      <c r="AQ39" s="751">
        <f t="shared" si="8"/>
        <v>0</v>
      </c>
      <c r="AR39" s="751">
        <f t="shared" si="9"/>
        <v>0</v>
      </c>
      <c r="AS39" s="751">
        <f t="shared" si="10"/>
        <v>0</v>
      </c>
      <c r="AT39" s="759">
        <f t="shared" si="21"/>
        <v>0</v>
      </c>
      <c r="AU39" s="759">
        <f t="shared" si="22"/>
        <v>0</v>
      </c>
      <c r="AV39" s="725">
        <f t="shared" si="11"/>
        <v>0</v>
      </c>
      <c r="AW39" s="757">
        <f t="shared" si="24"/>
        <v>0</v>
      </c>
      <c r="AX39" s="33">
        <f>'Eingabe 1 PN'!J38</f>
        <v>0</v>
      </c>
      <c r="AY39" s="726" t="s">
        <v>86</v>
      </c>
      <c r="AZ39" s="760" t="s">
        <v>752</v>
      </c>
      <c r="BA39" s="760" t="s">
        <v>223</v>
      </c>
      <c r="BB39" s="761">
        <v>137.50555555555556</v>
      </c>
      <c r="BC39" s="763"/>
      <c r="CO39" s="36"/>
      <c r="CP39" s="36"/>
    </row>
    <row r="40" spans="1:94" ht="19.5" x14ac:dyDescent="0.35">
      <c r="A40" s="307" t="s">
        <v>524</v>
      </c>
      <c r="B40" s="167">
        <f>(K23)/100</f>
        <v>0</v>
      </c>
      <c r="C40" s="165"/>
      <c r="D40" s="166"/>
      <c r="E40" s="308" t="s">
        <v>542</v>
      </c>
      <c r="F40" s="310"/>
      <c r="G40" s="310"/>
      <c r="H40" s="310"/>
      <c r="I40" s="310"/>
      <c r="J40" s="310"/>
      <c r="K40" s="311"/>
      <c r="L40" s="327" t="s">
        <v>88</v>
      </c>
      <c r="M40" s="327" t="s">
        <v>82</v>
      </c>
      <c r="N40" s="328" t="s">
        <v>89</v>
      </c>
      <c r="O40" s="328" t="s">
        <v>1137</v>
      </c>
      <c r="P40" s="751"/>
      <c r="Q40" s="751">
        <v>1</v>
      </c>
      <c r="R40" s="751">
        <v>4</v>
      </c>
      <c r="S40" s="751">
        <v>0</v>
      </c>
      <c r="T40" s="751">
        <f t="shared" si="12"/>
        <v>0</v>
      </c>
      <c r="U40" s="751">
        <v>39</v>
      </c>
      <c r="V40" s="729">
        <v>1995</v>
      </c>
      <c r="W40" s="725">
        <f>COUNTIF(AB40,"&gt;0")</f>
        <v>1</v>
      </c>
      <c r="X40" s="725">
        <f>COUNTIF(AT40,"&gt;0")</f>
        <v>0</v>
      </c>
      <c r="Y40" s="754">
        <f t="shared" si="13"/>
        <v>1</v>
      </c>
      <c r="Z40" s="755">
        <v>1</v>
      </c>
      <c r="AA40" s="719">
        <f t="shared" si="14"/>
        <v>1</v>
      </c>
      <c r="AB40" s="756">
        <f t="shared" si="27"/>
        <v>1</v>
      </c>
      <c r="AC40" s="756">
        <f t="shared" si="0"/>
        <v>1</v>
      </c>
      <c r="AD40" s="732">
        <f t="shared" si="16"/>
        <v>0.84509804001425681</v>
      </c>
      <c r="AE40" s="757">
        <f t="shared" si="17"/>
        <v>0.84509804001425681</v>
      </c>
      <c r="AF40" s="757">
        <f t="shared" si="18"/>
        <v>0.84510804001425677</v>
      </c>
      <c r="AG40" s="758">
        <v>6</v>
      </c>
      <c r="AH40" s="751" t="str">
        <f t="shared" si="19"/>
        <v>0</v>
      </c>
      <c r="AI40" s="725">
        <f t="shared" si="1"/>
        <v>0</v>
      </c>
      <c r="AJ40" s="759">
        <f t="shared" si="2"/>
        <v>0</v>
      </c>
      <c r="AK40" s="759">
        <f t="shared" si="3"/>
        <v>0</v>
      </c>
      <c r="AL40" s="759">
        <f t="shared" si="4"/>
        <v>0</v>
      </c>
      <c r="AM40" s="759">
        <f t="shared" si="5"/>
        <v>0</v>
      </c>
      <c r="AN40" s="759">
        <f t="shared" si="6"/>
        <v>0</v>
      </c>
      <c r="AO40" s="751">
        <f t="shared" si="20"/>
        <v>0</v>
      </c>
      <c r="AP40" s="751">
        <f t="shared" si="7"/>
        <v>0</v>
      </c>
      <c r="AQ40" s="751">
        <f t="shared" si="8"/>
        <v>0</v>
      </c>
      <c r="AR40" s="751">
        <f t="shared" si="9"/>
        <v>0</v>
      </c>
      <c r="AS40" s="751">
        <f t="shared" si="10"/>
        <v>0</v>
      </c>
      <c r="AT40" s="759">
        <f t="shared" si="21"/>
        <v>0</v>
      </c>
      <c r="AU40" s="759">
        <f t="shared" si="22"/>
        <v>0</v>
      </c>
      <c r="AV40" s="725">
        <f t="shared" si="11"/>
        <v>0</v>
      </c>
      <c r="AW40" s="757">
        <f t="shared" si="24"/>
        <v>0</v>
      </c>
      <c r="AX40" s="33">
        <f>'Eingabe 1 PN'!J39</f>
        <v>0</v>
      </c>
      <c r="AY40" s="726" t="s">
        <v>88</v>
      </c>
      <c r="AZ40" s="760" t="s">
        <v>2763</v>
      </c>
      <c r="BA40" s="760" t="s">
        <v>223</v>
      </c>
      <c r="BB40" s="761">
        <v>295</v>
      </c>
      <c r="BC40" s="763"/>
      <c r="CO40" s="36"/>
      <c r="CP40" s="36"/>
    </row>
    <row r="41" spans="1:94" ht="19.5" x14ac:dyDescent="0.35">
      <c r="A41" s="307" t="s">
        <v>525</v>
      </c>
      <c r="B41" s="167"/>
      <c r="C41" s="165"/>
      <c r="D41" s="166"/>
      <c r="E41" s="300"/>
      <c r="F41" s="300"/>
      <c r="G41" s="300"/>
      <c r="H41" s="300"/>
      <c r="I41" s="300"/>
      <c r="J41" s="300"/>
      <c r="K41" s="297"/>
      <c r="L41" s="327" t="s">
        <v>90</v>
      </c>
      <c r="M41" s="327" t="s">
        <v>82</v>
      </c>
      <c r="N41" s="328" t="s">
        <v>91</v>
      </c>
      <c r="O41" s="328" t="s">
        <v>1137</v>
      </c>
      <c r="P41" s="751"/>
      <c r="Q41" s="751">
        <v>1</v>
      </c>
      <c r="R41" s="751">
        <v>4</v>
      </c>
      <c r="S41" s="751">
        <v>0</v>
      </c>
      <c r="T41" s="751">
        <f t="shared" si="12"/>
        <v>0</v>
      </c>
      <c r="U41" s="751">
        <v>40</v>
      </c>
      <c r="V41" s="764">
        <v>1203</v>
      </c>
      <c r="W41" s="753"/>
      <c r="X41" s="753"/>
      <c r="Y41" s="754">
        <f t="shared" si="13"/>
        <v>1</v>
      </c>
      <c r="Z41" s="766"/>
      <c r="AA41" s="719">
        <f t="shared" si="14"/>
        <v>0</v>
      </c>
      <c r="AB41" s="756">
        <f t="shared" si="27"/>
        <v>0</v>
      </c>
      <c r="AC41" s="756">
        <f t="shared" si="0"/>
        <v>0</v>
      </c>
      <c r="AD41" s="732">
        <f t="shared" si="16"/>
        <v>0</v>
      </c>
      <c r="AE41" s="757">
        <f t="shared" si="17"/>
        <v>1.0413926851582251</v>
      </c>
      <c r="AF41" s="757">
        <f t="shared" si="18"/>
        <v>1.0414026851582252</v>
      </c>
      <c r="AG41" s="765">
        <v>10</v>
      </c>
      <c r="AH41" s="751" t="str">
        <f t="shared" si="19"/>
        <v>0</v>
      </c>
      <c r="AI41" s="725">
        <f t="shared" si="1"/>
        <v>0</v>
      </c>
      <c r="AJ41" s="759">
        <f t="shared" si="2"/>
        <v>0</v>
      </c>
      <c r="AK41" s="759">
        <f t="shared" si="3"/>
        <v>0</v>
      </c>
      <c r="AL41" s="759">
        <f t="shared" si="4"/>
        <v>0</v>
      </c>
      <c r="AM41" s="759">
        <f t="shared" si="5"/>
        <v>0</v>
      </c>
      <c r="AN41" s="759">
        <f t="shared" si="6"/>
        <v>0</v>
      </c>
      <c r="AO41" s="751">
        <f t="shared" si="20"/>
        <v>0</v>
      </c>
      <c r="AP41" s="751">
        <f t="shared" si="7"/>
        <v>0</v>
      </c>
      <c r="AQ41" s="751">
        <f t="shared" si="8"/>
        <v>0</v>
      </c>
      <c r="AR41" s="751">
        <f t="shared" si="9"/>
        <v>0</v>
      </c>
      <c r="AS41" s="751">
        <f t="shared" si="10"/>
        <v>0</v>
      </c>
      <c r="AT41" s="759">
        <f t="shared" si="21"/>
        <v>0</v>
      </c>
      <c r="AU41" s="759">
        <f t="shared" si="22"/>
        <v>0</v>
      </c>
      <c r="AV41" s="725">
        <f t="shared" si="11"/>
        <v>0</v>
      </c>
      <c r="AW41" s="757">
        <f t="shared" si="24"/>
        <v>0</v>
      </c>
      <c r="AX41" s="33">
        <f>'Eingabe 1 PN'!J40</f>
        <v>0</v>
      </c>
      <c r="AY41" s="726" t="s">
        <v>90</v>
      </c>
      <c r="AZ41" s="760" t="s">
        <v>2764</v>
      </c>
      <c r="BA41" s="760" t="s">
        <v>223</v>
      </c>
      <c r="BB41" s="761">
        <v>500</v>
      </c>
      <c r="BC41" s="763"/>
      <c r="CO41" s="36"/>
      <c r="CP41" s="36"/>
    </row>
    <row r="42" spans="1:94" ht="20.25" thickBot="1" x14ac:dyDescent="0.4">
      <c r="A42" s="314" t="s">
        <v>526</v>
      </c>
      <c r="B42" s="168"/>
      <c r="C42" s="315" t="s">
        <v>1086</v>
      </c>
      <c r="D42" s="316" t="s">
        <v>85</v>
      </c>
      <c r="E42" s="317"/>
      <c r="F42" s="317"/>
      <c r="G42" s="317"/>
      <c r="H42" s="317"/>
      <c r="I42" s="317"/>
      <c r="J42" s="317"/>
      <c r="K42" s="318"/>
      <c r="L42" s="327" t="s">
        <v>92</v>
      </c>
      <c r="M42" s="327" t="s">
        <v>82</v>
      </c>
      <c r="N42" s="328" t="s">
        <v>91</v>
      </c>
      <c r="O42" s="328" t="s">
        <v>1137</v>
      </c>
      <c r="P42" s="751"/>
      <c r="Q42" s="751">
        <v>1</v>
      </c>
      <c r="R42" s="751">
        <v>4</v>
      </c>
      <c r="S42" s="751">
        <v>0</v>
      </c>
      <c r="T42" s="751">
        <f t="shared" si="12"/>
        <v>0</v>
      </c>
      <c r="U42" s="751">
        <v>41</v>
      </c>
      <c r="V42" s="764">
        <v>1108</v>
      </c>
      <c r="W42" s="753"/>
      <c r="X42" s="753"/>
      <c r="Y42" s="754">
        <f t="shared" si="13"/>
        <v>1</v>
      </c>
      <c r="Z42" s="755">
        <v>1</v>
      </c>
      <c r="AA42" s="719">
        <f t="shared" si="14"/>
        <v>1</v>
      </c>
      <c r="AB42" s="756">
        <f t="shared" si="27"/>
        <v>1</v>
      </c>
      <c r="AC42" s="756">
        <f t="shared" si="0"/>
        <v>1</v>
      </c>
      <c r="AD42" s="732">
        <f t="shared" si="16"/>
        <v>1.2041199826559248</v>
      </c>
      <c r="AE42" s="757">
        <f t="shared" si="17"/>
        <v>1.2041199826559248</v>
      </c>
      <c r="AF42" s="757">
        <f t="shared" si="18"/>
        <v>1.2041299826559249</v>
      </c>
      <c r="AG42" s="758">
        <v>15</v>
      </c>
      <c r="AH42" s="751" t="str">
        <f t="shared" si="19"/>
        <v>0</v>
      </c>
      <c r="AI42" s="725">
        <f t="shared" si="1"/>
        <v>0</v>
      </c>
      <c r="AJ42" s="759">
        <f t="shared" si="2"/>
        <v>0</v>
      </c>
      <c r="AK42" s="759">
        <f t="shared" si="3"/>
        <v>0</v>
      </c>
      <c r="AL42" s="759">
        <f t="shared" si="4"/>
        <v>0</v>
      </c>
      <c r="AM42" s="759">
        <f t="shared" si="5"/>
        <v>0</v>
      </c>
      <c r="AN42" s="759">
        <f t="shared" si="6"/>
        <v>0</v>
      </c>
      <c r="AO42" s="751">
        <f t="shared" si="20"/>
        <v>0</v>
      </c>
      <c r="AP42" s="751">
        <f t="shared" si="7"/>
        <v>0</v>
      </c>
      <c r="AQ42" s="751">
        <f t="shared" si="8"/>
        <v>0</v>
      </c>
      <c r="AR42" s="751">
        <f t="shared" si="9"/>
        <v>0</v>
      </c>
      <c r="AS42" s="751">
        <f t="shared" si="10"/>
        <v>0</v>
      </c>
      <c r="AT42" s="759">
        <f t="shared" si="21"/>
        <v>0</v>
      </c>
      <c r="AU42" s="759">
        <f t="shared" si="22"/>
        <v>0</v>
      </c>
      <c r="AV42" s="725">
        <f t="shared" si="11"/>
        <v>0</v>
      </c>
      <c r="AW42" s="757">
        <f t="shared" si="24"/>
        <v>0</v>
      </c>
      <c r="AX42" s="33">
        <f>'Eingabe 1 PN'!J41</f>
        <v>0</v>
      </c>
      <c r="AY42" s="726" t="s">
        <v>92</v>
      </c>
      <c r="AZ42" s="760" t="s">
        <v>2765</v>
      </c>
      <c r="BA42" s="760" t="s">
        <v>223</v>
      </c>
      <c r="BB42" s="761">
        <v>300</v>
      </c>
      <c r="BC42" s="763"/>
      <c r="CO42" s="36"/>
      <c r="CP42" s="36"/>
    </row>
    <row r="43" spans="1:94" x14ac:dyDescent="0.2">
      <c r="A43" s="169"/>
      <c r="B43" s="170"/>
      <c r="C43" s="124"/>
      <c r="D43" s="124"/>
      <c r="E43" s="124"/>
      <c r="F43" s="124"/>
      <c r="G43" s="124"/>
      <c r="H43" s="124"/>
      <c r="I43" s="124"/>
      <c r="J43" s="124"/>
      <c r="K43" s="124"/>
      <c r="L43" s="327" t="s">
        <v>93</v>
      </c>
      <c r="M43" s="327" t="s">
        <v>82</v>
      </c>
      <c r="N43" s="328" t="s">
        <v>91</v>
      </c>
      <c r="O43" s="328" t="s">
        <v>1137</v>
      </c>
      <c r="P43" s="751"/>
      <c r="Q43" s="751">
        <v>1</v>
      </c>
      <c r="R43" s="751">
        <v>4</v>
      </c>
      <c r="S43" s="751">
        <v>0</v>
      </c>
      <c r="T43" s="751">
        <f t="shared" si="12"/>
        <v>0</v>
      </c>
      <c r="U43" s="751">
        <v>42</v>
      </c>
      <c r="V43" s="729">
        <v>1039</v>
      </c>
      <c r="W43" s="725"/>
      <c r="X43" s="725">
        <f>COUNTIF(AT41:AT43,"&gt;0")</f>
        <v>0</v>
      </c>
      <c r="Y43" s="754">
        <f t="shared" si="13"/>
        <v>1</v>
      </c>
      <c r="Z43" s="755"/>
      <c r="AA43" s="719">
        <f t="shared" si="14"/>
        <v>0</v>
      </c>
      <c r="AB43" s="756">
        <f t="shared" si="27"/>
        <v>0</v>
      </c>
      <c r="AC43" s="756">
        <f t="shared" si="0"/>
        <v>0</v>
      </c>
      <c r="AD43" s="732">
        <f t="shared" si="16"/>
        <v>0</v>
      </c>
      <c r="AE43" s="757">
        <f t="shared" si="17"/>
        <v>1.3222192947339193</v>
      </c>
      <c r="AF43" s="757">
        <f t="shared" si="18"/>
        <v>1.3222292947339194</v>
      </c>
      <c r="AG43" s="758">
        <v>20</v>
      </c>
      <c r="AH43" s="751" t="str">
        <f t="shared" si="19"/>
        <v>0</v>
      </c>
      <c r="AI43" s="725">
        <f t="shared" si="1"/>
        <v>0</v>
      </c>
      <c r="AJ43" s="759">
        <f t="shared" si="2"/>
        <v>0</v>
      </c>
      <c r="AK43" s="759">
        <f t="shared" si="3"/>
        <v>0</v>
      </c>
      <c r="AL43" s="759">
        <f t="shared" si="4"/>
        <v>0</v>
      </c>
      <c r="AM43" s="759">
        <f t="shared" si="5"/>
        <v>0</v>
      </c>
      <c r="AN43" s="759">
        <f t="shared" si="6"/>
        <v>0</v>
      </c>
      <c r="AO43" s="751">
        <f t="shared" si="20"/>
        <v>0</v>
      </c>
      <c r="AP43" s="751">
        <f t="shared" si="7"/>
        <v>0</v>
      </c>
      <c r="AQ43" s="751">
        <f t="shared" si="8"/>
        <v>0</v>
      </c>
      <c r="AR43" s="751">
        <f t="shared" si="9"/>
        <v>0</v>
      </c>
      <c r="AS43" s="751">
        <f t="shared" si="10"/>
        <v>0</v>
      </c>
      <c r="AT43" s="759">
        <f t="shared" si="21"/>
        <v>0</v>
      </c>
      <c r="AU43" s="759">
        <f t="shared" si="22"/>
        <v>0</v>
      </c>
      <c r="AV43" s="725">
        <f t="shared" si="11"/>
        <v>0</v>
      </c>
      <c r="AW43" s="757">
        <f t="shared" si="24"/>
        <v>0</v>
      </c>
      <c r="AX43" s="33">
        <f>'Eingabe 1 PN'!J42</f>
        <v>0</v>
      </c>
      <c r="AY43" s="726" t="s">
        <v>93</v>
      </c>
      <c r="AZ43" s="760" t="s">
        <v>2766</v>
      </c>
      <c r="BA43" s="760" t="s">
        <v>223</v>
      </c>
      <c r="BB43" s="761">
        <v>300</v>
      </c>
      <c r="BC43" s="763"/>
      <c r="CO43" s="36"/>
      <c r="CP43" s="36"/>
    </row>
    <row r="44" spans="1:94" x14ac:dyDescent="0.2">
      <c r="A44" s="169"/>
      <c r="B44" s="170"/>
      <c r="C44" s="124"/>
      <c r="D44" s="124"/>
      <c r="E44" s="124"/>
      <c r="F44" s="124"/>
      <c r="G44" s="124"/>
      <c r="H44" s="124"/>
      <c r="I44" s="124"/>
      <c r="J44" s="124"/>
      <c r="K44" s="124"/>
      <c r="L44" s="327" t="s">
        <v>94</v>
      </c>
      <c r="M44" s="327" t="s">
        <v>82</v>
      </c>
      <c r="N44" s="328" t="s">
        <v>91</v>
      </c>
      <c r="O44" s="328" t="s">
        <v>1137</v>
      </c>
      <c r="P44" s="751"/>
      <c r="Q44" s="751">
        <v>1</v>
      </c>
      <c r="R44" s="751">
        <v>4</v>
      </c>
      <c r="S44" s="751">
        <v>0</v>
      </c>
      <c r="T44" s="751">
        <f t="shared" si="12"/>
        <v>0</v>
      </c>
      <c r="U44" s="751">
        <v>43</v>
      </c>
      <c r="V44" s="764">
        <v>1028</v>
      </c>
      <c r="W44" s="753"/>
      <c r="X44" s="753"/>
      <c r="Y44" s="754">
        <f t="shared" si="13"/>
        <v>1</v>
      </c>
      <c r="Z44" s="755">
        <v>1</v>
      </c>
      <c r="AA44" s="719">
        <f t="shared" si="14"/>
        <v>1</v>
      </c>
      <c r="AB44" s="756">
        <f t="shared" si="27"/>
        <v>1</v>
      </c>
      <c r="AC44" s="756">
        <f t="shared" si="0"/>
        <v>1</v>
      </c>
      <c r="AD44" s="732">
        <f t="shared" si="16"/>
        <v>1.8195439355418688</v>
      </c>
      <c r="AE44" s="757">
        <f t="shared" si="17"/>
        <v>1.8195439355418688</v>
      </c>
      <c r="AF44" s="757">
        <f t="shared" si="18"/>
        <v>1.8195539355418688</v>
      </c>
      <c r="AG44" s="758">
        <v>65</v>
      </c>
      <c r="AH44" s="751" t="str">
        <f t="shared" si="19"/>
        <v>0</v>
      </c>
      <c r="AI44" s="725">
        <f t="shared" si="1"/>
        <v>0</v>
      </c>
      <c r="AJ44" s="759">
        <f t="shared" si="2"/>
        <v>0</v>
      </c>
      <c r="AK44" s="759">
        <f t="shared" si="3"/>
        <v>0</v>
      </c>
      <c r="AL44" s="759">
        <f t="shared" si="4"/>
        <v>0</v>
      </c>
      <c r="AM44" s="759">
        <f t="shared" si="5"/>
        <v>0</v>
      </c>
      <c r="AN44" s="759">
        <f t="shared" si="6"/>
        <v>0</v>
      </c>
      <c r="AO44" s="751">
        <f t="shared" si="20"/>
        <v>0</v>
      </c>
      <c r="AP44" s="751">
        <f t="shared" si="7"/>
        <v>0</v>
      </c>
      <c r="AQ44" s="751">
        <f t="shared" si="8"/>
        <v>0</v>
      </c>
      <c r="AR44" s="751">
        <f t="shared" si="9"/>
        <v>0</v>
      </c>
      <c r="AS44" s="751">
        <f t="shared" si="10"/>
        <v>0</v>
      </c>
      <c r="AT44" s="759">
        <f t="shared" si="21"/>
        <v>0</v>
      </c>
      <c r="AU44" s="759">
        <f t="shared" si="22"/>
        <v>0</v>
      </c>
      <c r="AV44" s="725">
        <f t="shared" si="11"/>
        <v>0</v>
      </c>
      <c r="AW44" s="757">
        <f t="shared" si="24"/>
        <v>0</v>
      </c>
      <c r="AX44" s="33">
        <f>'Eingabe 1 PN'!J43</f>
        <v>0</v>
      </c>
      <c r="AY44" s="726" t="s">
        <v>94</v>
      </c>
      <c r="AZ44" s="760" t="s">
        <v>2767</v>
      </c>
      <c r="BA44" s="760" t="s">
        <v>223</v>
      </c>
      <c r="BB44" s="761">
        <v>30</v>
      </c>
      <c r="BC44" s="763"/>
      <c r="CO44" s="36"/>
      <c r="CP44" s="36"/>
    </row>
    <row r="45" spans="1:94" x14ac:dyDescent="0.2">
      <c r="A45" s="169"/>
      <c r="B45" s="170"/>
      <c r="C45" s="124"/>
      <c r="D45" s="124"/>
      <c r="E45" s="124"/>
      <c r="F45" s="124"/>
      <c r="G45" s="124"/>
      <c r="H45" s="124"/>
      <c r="I45" s="124"/>
      <c r="J45" s="124"/>
      <c r="K45" s="124"/>
      <c r="L45" s="327" t="s">
        <v>95</v>
      </c>
      <c r="M45" s="327" t="s">
        <v>82</v>
      </c>
      <c r="N45" s="328" t="s">
        <v>91</v>
      </c>
      <c r="O45" s="328" t="s">
        <v>1137</v>
      </c>
      <c r="P45" s="751"/>
      <c r="Q45" s="751">
        <v>1</v>
      </c>
      <c r="R45" s="751">
        <v>4</v>
      </c>
      <c r="S45" s="751">
        <v>0</v>
      </c>
      <c r="T45" s="751">
        <f t="shared" si="12"/>
        <v>0</v>
      </c>
      <c r="U45" s="751">
        <v>44</v>
      </c>
      <c r="V45" s="764">
        <v>1022</v>
      </c>
      <c r="W45" s="725">
        <f>COUNTIF(AB41:AB45,"&gt;0")</f>
        <v>3</v>
      </c>
      <c r="X45" s="725">
        <f>COUNTIF(AT41:AT45,"&gt;0")</f>
        <v>0</v>
      </c>
      <c r="Y45" s="754">
        <f t="shared" si="13"/>
        <v>1</v>
      </c>
      <c r="Z45" s="755">
        <v>1</v>
      </c>
      <c r="AA45" s="719">
        <f t="shared" si="14"/>
        <v>1</v>
      </c>
      <c r="AB45" s="756">
        <f t="shared" si="27"/>
        <v>1</v>
      </c>
      <c r="AC45" s="756">
        <f t="shared" si="0"/>
        <v>1</v>
      </c>
      <c r="AD45" s="732">
        <f t="shared" si="16"/>
        <v>1.3222192947339193</v>
      </c>
      <c r="AE45" s="757">
        <f t="shared" si="17"/>
        <v>1.3222192947339193</v>
      </c>
      <c r="AF45" s="757">
        <f t="shared" si="18"/>
        <v>1.3222292947339194</v>
      </c>
      <c r="AG45" s="758">
        <v>20</v>
      </c>
      <c r="AH45" s="751" t="str">
        <f t="shared" si="19"/>
        <v>0</v>
      </c>
      <c r="AI45" s="725">
        <f t="shared" si="1"/>
        <v>0</v>
      </c>
      <c r="AJ45" s="759">
        <f t="shared" si="2"/>
        <v>0</v>
      </c>
      <c r="AK45" s="759">
        <f t="shared" si="3"/>
        <v>0</v>
      </c>
      <c r="AL45" s="759">
        <f t="shared" si="4"/>
        <v>0</v>
      </c>
      <c r="AM45" s="759">
        <f t="shared" si="5"/>
        <v>0</v>
      </c>
      <c r="AN45" s="759">
        <f t="shared" si="6"/>
        <v>0</v>
      </c>
      <c r="AO45" s="751">
        <f t="shared" si="20"/>
        <v>0</v>
      </c>
      <c r="AP45" s="751">
        <f t="shared" si="7"/>
        <v>0</v>
      </c>
      <c r="AQ45" s="751">
        <f t="shared" si="8"/>
        <v>0</v>
      </c>
      <c r="AR45" s="751">
        <f t="shared" si="9"/>
        <v>0</v>
      </c>
      <c r="AS45" s="751">
        <f t="shared" si="10"/>
        <v>0</v>
      </c>
      <c r="AT45" s="759">
        <f t="shared" si="21"/>
        <v>0</v>
      </c>
      <c r="AU45" s="759">
        <f t="shared" si="22"/>
        <v>0</v>
      </c>
      <c r="AV45" s="725">
        <f t="shared" si="11"/>
        <v>0</v>
      </c>
      <c r="AW45" s="757">
        <f t="shared" si="24"/>
        <v>0</v>
      </c>
      <c r="AX45" s="33">
        <f>'Eingabe 1 PN'!J44</f>
        <v>0</v>
      </c>
      <c r="AY45" s="726" t="s">
        <v>95</v>
      </c>
      <c r="AZ45" s="760" t="s">
        <v>2768</v>
      </c>
      <c r="BA45" s="760" t="s">
        <v>223</v>
      </c>
      <c r="BB45" s="761">
        <v>100</v>
      </c>
      <c r="BC45" s="763"/>
      <c r="CO45" s="36"/>
      <c r="CP45" s="36"/>
    </row>
    <row r="46" spans="1:94" x14ac:dyDescent="0.2">
      <c r="A46" s="169" t="s">
        <v>16</v>
      </c>
      <c r="B46" s="170" t="s">
        <v>32</v>
      </c>
      <c r="C46" s="124" t="s">
        <v>33</v>
      </c>
      <c r="D46" s="124"/>
      <c r="E46" s="124"/>
      <c r="F46" s="124"/>
      <c r="G46" s="124"/>
      <c r="H46" s="124"/>
      <c r="I46" s="124"/>
      <c r="J46" s="124"/>
      <c r="K46" s="124"/>
      <c r="L46" s="327" t="s">
        <v>96</v>
      </c>
      <c r="M46" s="327" t="s">
        <v>82</v>
      </c>
      <c r="N46" s="328" t="s">
        <v>97</v>
      </c>
      <c r="O46" s="328">
        <v>0</v>
      </c>
      <c r="P46" s="751"/>
      <c r="Q46" s="751">
        <v>1</v>
      </c>
      <c r="R46" s="751">
        <v>0</v>
      </c>
      <c r="S46" s="751">
        <v>0</v>
      </c>
      <c r="T46" s="751">
        <f t="shared" si="12"/>
        <v>0</v>
      </c>
      <c r="U46" s="751">
        <v>45</v>
      </c>
      <c r="V46" s="764">
        <v>1288</v>
      </c>
      <c r="W46" s="725">
        <f>COUNTIF(AB46,"&gt;0")</f>
        <v>1</v>
      </c>
      <c r="X46" s="725">
        <f>COUNTIF(AT46,"&gt;0")</f>
        <v>0</v>
      </c>
      <c r="Y46" s="754">
        <f t="shared" si="13"/>
        <v>1</v>
      </c>
      <c r="Z46" s="766">
        <v>1</v>
      </c>
      <c r="AA46" s="719">
        <f t="shared" si="14"/>
        <v>1</v>
      </c>
      <c r="AB46" s="756">
        <f t="shared" si="27"/>
        <v>1</v>
      </c>
      <c r="AC46" s="756">
        <f t="shared" si="0"/>
        <v>1</v>
      </c>
      <c r="AD46" s="732">
        <f t="shared" si="16"/>
        <v>1.0413926851582251</v>
      </c>
      <c r="AE46" s="757">
        <f t="shared" si="17"/>
        <v>1.0413926851582251</v>
      </c>
      <c r="AF46" s="757">
        <f t="shared" si="18"/>
        <v>1.0414026851582252</v>
      </c>
      <c r="AG46" s="758">
        <v>10</v>
      </c>
      <c r="AH46" s="751" t="str">
        <f t="shared" si="19"/>
        <v>0</v>
      </c>
      <c r="AI46" s="725">
        <f t="shared" si="1"/>
        <v>0</v>
      </c>
      <c r="AJ46" s="759">
        <f t="shared" si="2"/>
        <v>0</v>
      </c>
      <c r="AK46" s="759">
        <f t="shared" si="3"/>
        <v>0</v>
      </c>
      <c r="AL46" s="759">
        <f t="shared" si="4"/>
        <v>0</v>
      </c>
      <c r="AM46" s="759">
        <f t="shared" si="5"/>
        <v>0</v>
      </c>
      <c r="AN46" s="759">
        <f t="shared" si="6"/>
        <v>0</v>
      </c>
      <c r="AO46" s="751">
        <f t="shared" si="20"/>
        <v>0</v>
      </c>
      <c r="AP46" s="751">
        <f t="shared" si="7"/>
        <v>0</v>
      </c>
      <c r="AQ46" s="751">
        <f t="shared" si="8"/>
        <v>0</v>
      </c>
      <c r="AR46" s="751">
        <f t="shared" si="9"/>
        <v>0</v>
      </c>
      <c r="AS46" s="751">
        <f t="shared" si="10"/>
        <v>0</v>
      </c>
      <c r="AT46" s="759">
        <f t="shared" si="21"/>
        <v>0</v>
      </c>
      <c r="AU46" s="759">
        <f t="shared" si="22"/>
        <v>0</v>
      </c>
      <c r="AV46" s="725">
        <f t="shared" si="11"/>
        <v>0</v>
      </c>
      <c r="AW46" s="757">
        <f t="shared" si="24"/>
        <v>0</v>
      </c>
      <c r="AX46" s="33">
        <f>'Eingabe 1 PN'!J45</f>
        <v>0</v>
      </c>
      <c r="AY46" s="726" t="s">
        <v>96</v>
      </c>
      <c r="AZ46" s="760" t="s">
        <v>2769</v>
      </c>
      <c r="BA46" s="760" t="s">
        <v>223</v>
      </c>
      <c r="BB46" s="761">
        <v>10</v>
      </c>
      <c r="BC46" s="763"/>
      <c r="CO46" s="36"/>
      <c r="CP46" s="36"/>
    </row>
    <row r="47" spans="1:94" ht="18" x14ac:dyDescent="0.25">
      <c r="A47" s="329" t="s">
        <v>48</v>
      </c>
      <c r="B47" s="330">
        <v>100</v>
      </c>
      <c r="C47" s="331">
        <f>K13</f>
        <v>0</v>
      </c>
      <c r="D47" s="124"/>
      <c r="E47" s="332" t="s">
        <v>541</v>
      </c>
      <c r="F47" s="333" t="str">
        <f>AX3</f>
        <v>Rönnebecker Sand 07/09</v>
      </c>
      <c r="G47" s="124"/>
      <c r="H47" s="332" t="s">
        <v>541</v>
      </c>
      <c r="I47" s="333" t="str">
        <f>F47</f>
        <v>Rönnebecker Sand 07/09</v>
      </c>
      <c r="J47" s="124"/>
      <c r="K47" s="124"/>
      <c r="L47" s="327" t="s">
        <v>82</v>
      </c>
      <c r="M47" s="327" t="s">
        <v>82</v>
      </c>
      <c r="N47" s="328"/>
      <c r="O47" s="328" t="s">
        <v>1137</v>
      </c>
      <c r="P47" s="751"/>
      <c r="Q47" s="751">
        <v>1</v>
      </c>
      <c r="R47" s="751">
        <v>4</v>
      </c>
      <c r="S47" s="751" t="s">
        <v>2669</v>
      </c>
      <c r="T47" s="751">
        <f t="shared" si="12"/>
        <v>0</v>
      </c>
      <c r="U47" s="751">
        <v>46</v>
      </c>
      <c r="V47" s="764">
        <v>1113</v>
      </c>
      <c r="W47" s="753"/>
      <c r="X47" s="753"/>
      <c r="Y47" s="754">
        <f t="shared" si="13"/>
        <v>1</v>
      </c>
      <c r="Z47" s="755">
        <v>1</v>
      </c>
      <c r="AA47" s="719">
        <f t="shared" si="14"/>
        <v>1</v>
      </c>
      <c r="AB47" s="756">
        <f t="shared" si="27"/>
        <v>1</v>
      </c>
      <c r="AC47" s="756">
        <f t="shared" si="0"/>
        <v>1</v>
      </c>
      <c r="AD47" s="732">
        <f t="shared" si="16"/>
        <v>1.0413926851582251</v>
      </c>
      <c r="AE47" s="757">
        <f t="shared" si="17"/>
        <v>1.0413926851582251</v>
      </c>
      <c r="AF47" s="757">
        <f t="shared" si="18"/>
        <v>1.0414026851582252</v>
      </c>
      <c r="AG47" s="758">
        <v>10</v>
      </c>
      <c r="AH47" s="751" t="str">
        <f t="shared" si="19"/>
        <v>0</v>
      </c>
      <c r="AI47" s="725">
        <f t="shared" si="1"/>
        <v>0</v>
      </c>
      <c r="AJ47" s="759">
        <f t="shared" si="2"/>
        <v>0</v>
      </c>
      <c r="AK47" s="759">
        <f t="shared" si="3"/>
        <v>0</v>
      </c>
      <c r="AL47" s="759">
        <f t="shared" si="4"/>
        <v>0</v>
      </c>
      <c r="AM47" s="759">
        <f t="shared" si="5"/>
        <v>0</v>
      </c>
      <c r="AN47" s="759">
        <f t="shared" si="6"/>
        <v>0</v>
      </c>
      <c r="AO47" s="751">
        <f t="shared" si="20"/>
        <v>0</v>
      </c>
      <c r="AP47" s="751">
        <f t="shared" si="7"/>
        <v>0</v>
      </c>
      <c r="AQ47" s="751">
        <f t="shared" si="8"/>
        <v>0</v>
      </c>
      <c r="AR47" s="751">
        <f t="shared" si="9"/>
        <v>0</v>
      </c>
      <c r="AS47" s="751">
        <f t="shared" si="10"/>
        <v>0</v>
      </c>
      <c r="AT47" s="759">
        <f t="shared" si="21"/>
        <v>0</v>
      </c>
      <c r="AU47" s="759">
        <f t="shared" si="22"/>
        <v>0</v>
      </c>
      <c r="AV47" s="725">
        <f t="shared" si="11"/>
        <v>0</v>
      </c>
      <c r="AW47" s="757">
        <f t="shared" si="24"/>
        <v>0</v>
      </c>
      <c r="AX47" s="33">
        <f>'Eingabe 1 PN'!J46</f>
        <v>0</v>
      </c>
      <c r="AY47" s="726" t="s">
        <v>82</v>
      </c>
      <c r="AZ47" s="760" t="s">
        <v>2770</v>
      </c>
      <c r="BA47" s="760" t="s">
        <v>223</v>
      </c>
      <c r="BB47" s="761">
        <v>20</v>
      </c>
      <c r="BC47" s="763"/>
      <c r="CO47" s="36"/>
      <c r="CP47" s="36"/>
    </row>
    <row r="48" spans="1:94" ht="15.75" x14ac:dyDescent="0.25">
      <c r="A48" s="329" t="s">
        <v>67</v>
      </c>
      <c r="B48" s="330">
        <v>100</v>
      </c>
      <c r="C48" s="331">
        <f>K24</f>
        <v>0</v>
      </c>
      <c r="D48" s="124"/>
      <c r="E48" s="334" t="s">
        <v>98</v>
      </c>
      <c r="F48" s="335" t="s">
        <v>1086</v>
      </c>
      <c r="G48" s="124"/>
      <c r="H48" s="336" t="s">
        <v>124</v>
      </c>
      <c r="I48" s="337">
        <f t="shared" ref="I48:I53" si="28">F71</f>
        <v>0</v>
      </c>
      <c r="J48" s="124"/>
      <c r="K48" s="124"/>
      <c r="L48" s="327" t="s">
        <v>563</v>
      </c>
      <c r="M48" s="327" t="s">
        <v>82</v>
      </c>
      <c r="N48" s="328" t="s">
        <v>5</v>
      </c>
      <c r="O48" s="328" t="s">
        <v>1137</v>
      </c>
      <c r="P48" s="751"/>
      <c r="Q48" s="751">
        <v>0</v>
      </c>
      <c r="R48" s="751">
        <v>4</v>
      </c>
      <c r="S48" s="751">
        <v>0</v>
      </c>
      <c r="T48" s="751">
        <f t="shared" si="12"/>
        <v>0</v>
      </c>
      <c r="U48" s="751">
        <v>47</v>
      </c>
      <c r="V48" s="764">
        <v>1287</v>
      </c>
      <c r="W48" s="753"/>
      <c r="X48" s="753"/>
      <c r="Y48" s="754">
        <f t="shared" si="13"/>
        <v>0.5</v>
      </c>
      <c r="Z48" s="755"/>
      <c r="AA48" s="719">
        <f t="shared" si="14"/>
        <v>0</v>
      </c>
      <c r="AB48" s="756">
        <f t="shared" si="27"/>
        <v>0</v>
      </c>
      <c r="AC48" s="756">
        <f t="shared" si="0"/>
        <v>0</v>
      </c>
      <c r="AD48" s="732">
        <f t="shared" si="16"/>
        <v>0</v>
      </c>
      <c r="AE48" s="757">
        <f t="shared" si="17"/>
        <v>1.0413926851582251</v>
      </c>
      <c r="AF48" s="757">
        <f t="shared" si="18"/>
        <v>1.0414026851582252</v>
      </c>
      <c r="AG48" s="758">
        <v>10</v>
      </c>
      <c r="AH48" s="751" t="str">
        <f t="shared" si="19"/>
        <v>0</v>
      </c>
      <c r="AI48" s="725">
        <f t="shared" si="1"/>
        <v>0</v>
      </c>
      <c r="AJ48" s="759">
        <f t="shared" si="2"/>
        <v>0</v>
      </c>
      <c r="AK48" s="759">
        <f t="shared" si="3"/>
        <v>0</v>
      </c>
      <c r="AL48" s="759">
        <f t="shared" si="4"/>
        <v>0</v>
      </c>
      <c r="AM48" s="759">
        <f t="shared" si="5"/>
        <v>0</v>
      </c>
      <c r="AN48" s="759">
        <f t="shared" si="6"/>
        <v>0</v>
      </c>
      <c r="AO48" s="751">
        <f t="shared" si="20"/>
        <v>0</v>
      </c>
      <c r="AP48" s="751">
        <f t="shared" si="7"/>
        <v>0</v>
      </c>
      <c r="AQ48" s="751">
        <f t="shared" si="8"/>
        <v>0</v>
      </c>
      <c r="AR48" s="751">
        <f t="shared" si="9"/>
        <v>0</v>
      </c>
      <c r="AS48" s="751">
        <f t="shared" si="10"/>
        <v>0</v>
      </c>
      <c r="AT48" s="759">
        <f t="shared" si="21"/>
        <v>0</v>
      </c>
      <c r="AU48" s="759">
        <f t="shared" si="22"/>
        <v>0</v>
      </c>
      <c r="AV48" s="725">
        <f t="shared" si="11"/>
        <v>0</v>
      </c>
      <c r="AW48" s="757">
        <f t="shared" si="24"/>
        <v>0</v>
      </c>
      <c r="AX48" s="33">
        <f>'Eingabe 1 PN'!J47</f>
        <v>0</v>
      </c>
      <c r="AY48" s="726" t="s">
        <v>563</v>
      </c>
      <c r="AZ48" s="760" t="s">
        <v>240</v>
      </c>
      <c r="BA48" s="760" t="s">
        <v>223</v>
      </c>
      <c r="BB48" s="761">
        <v>300</v>
      </c>
      <c r="BC48" s="763"/>
      <c r="CO48" s="36"/>
      <c r="CP48" s="36"/>
    </row>
    <row r="49" spans="1:94" ht="19.5" x14ac:dyDescent="0.35">
      <c r="A49" s="329" t="s">
        <v>43</v>
      </c>
      <c r="B49" s="330">
        <v>100</v>
      </c>
      <c r="C49" s="331">
        <f>K9</f>
        <v>0</v>
      </c>
      <c r="D49" s="124"/>
      <c r="E49" s="329" t="s">
        <v>2799</v>
      </c>
      <c r="F49" s="338">
        <f>SUM(B34:B35)/2</f>
        <v>0</v>
      </c>
      <c r="G49" s="124"/>
      <c r="H49" s="336" t="s">
        <v>127</v>
      </c>
      <c r="I49" s="337">
        <f t="shared" si="28"/>
        <v>1E-4</v>
      </c>
      <c r="J49" s="124"/>
      <c r="K49" s="124"/>
      <c r="L49" s="327" t="s">
        <v>633</v>
      </c>
      <c r="M49" s="327" t="s">
        <v>99</v>
      </c>
      <c r="N49" s="328" t="s">
        <v>634</v>
      </c>
      <c r="O49" s="328" t="s">
        <v>1137</v>
      </c>
      <c r="P49" s="751"/>
      <c r="Q49" s="751">
        <v>2</v>
      </c>
      <c r="R49" s="751">
        <v>4</v>
      </c>
      <c r="S49" s="751">
        <v>0</v>
      </c>
      <c r="T49" s="751">
        <f t="shared" si="12"/>
        <v>0</v>
      </c>
      <c r="U49" s="751">
        <v>48</v>
      </c>
      <c r="V49" s="764">
        <v>256</v>
      </c>
      <c r="W49" s="725">
        <f>COUNTIF(AB49,"&gt;0")</f>
        <v>0</v>
      </c>
      <c r="X49" s="725">
        <f>COUNTIF(AT49,"&gt;0")</f>
        <v>0</v>
      </c>
      <c r="Y49" s="754">
        <f t="shared" si="13"/>
        <v>2</v>
      </c>
      <c r="Z49" s="755"/>
      <c r="AA49" s="719">
        <f t="shared" si="14"/>
        <v>0</v>
      </c>
      <c r="AB49" s="756">
        <f t="shared" si="27"/>
        <v>0</v>
      </c>
      <c r="AC49" s="756">
        <f t="shared" si="0"/>
        <v>0</v>
      </c>
      <c r="AD49" s="732">
        <f t="shared" si="16"/>
        <v>0</v>
      </c>
      <c r="AE49" s="757">
        <f t="shared" si="17"/>
        <v>0.6020599913279624</v>
      </c>
      <c r="AF49" s="757">
        <f t="shared" si="18"/>
        <v>0.60206999132796235</v>
      </c>
      <c r="AG49" s="758">
        <v>3</v>
      </c>
      <c r="AH49" s="751" t="str">
        <f t="shared" si="19"/>
        <v>0</v>
      </c>
      <c r="AI49" s="725">
        <f t="shared" si="1"/>
        <v>0</v>
      </c>
      <c r="AJ49" s="759">
        <f t="shared" si="2"/>
        <v>0</v>
      </c>
      <c r="AK49" s="759">
        <f t="shared" si="3"/>
        <v>0</v>
      </c>
      <c r="AL49" s="759">
        <f t="shared" si="4"/>
        <v>0</v>
      </c>
      <c r="AM49" s="759">
        <f t="shared" si="5"/>
        <v>0</v>
      </c>
      <c r="AN49" s="759">
        <f t="shared" si="6"/>
        <v>0</v>
      </c>
      <c r="AO49" s="751">
        <f t="shared" si="20"/>
        <v>0</v>
      </c>
      <c r="AP49" s="751">
        <f t="shared" si="7"/>
        <v>0</v>
      </c>
      <c r="AQ49" s="751">
        <f t="shared" si="8"/>
        <v>0</v>
      </c>
      <c r="AR49" s="751">
        <f t="shared" si="9"/>
        <v>0</v>
      </c>
      <c r="AS49" s="751">
        <f t="shared" si="10"/>
        <v>0</v>
      </c>
      <c r="AT49" s="759">
        <f t="shared" si="21"/>
        <v>0</v>
      </c>
      <c r="AU49" s="759">
        <f t="shared" si="22"/>
        <v>0</v>
      </c>
      <c r="AV49" s="725">
        <f t="shared" si="11"/>
        <v>0</v>
      </c>
      <c r="AW49" s="757">
        <f t="shared" si="24"/>
        <v>0</v>
      </c>
      <c r="AX49" s="33">
        <f>'Eingabe 1 PN'!J48</f>
        <v>0</v>
      </c>
      <c r="AY49" s="726" t="s">
        <v>633</v>
      </c>
      <c r="AZ49" s="760" t="s">
        <v>2771</v>
      </c>
      <c r="BA49" s="760" t="s">
        <v>223</v>
      </c>
      <c r="BB49" s="761">
        <v>10</v>
      </c>
      <c r="BC49" s="763"/>
      <c r="CO49" s="36"/>
      <c r="CP49" s="36"/>
    </row>
    <row r="50" spans="1:94" ht="19.5" x14ac:dyDescent="0.35">
      <c r="A50" s="329" t="s">
        <v>61</v>
      </c>
      <c r="B50" s="330">
        <v>100</v>
      </c>
      <c r="C50" s="331">
        <f>K21</f>
        <v>0</v>
      </c>
      <c r="D50" s="124"/>
      <c r="E50" s="339" t="s">
        <v>2848</v>
      </c>
      <c r="F50" s="340">
        <f>B33</f>
        <v>0</v>
      </c>
      <c r="G50" s="124"/>
      <c r="H50" s="336" t="s">
        <v>130</v>
      </c>
      <c r="I50" s="337">
        <f t="shared" si="28"/>
        <v>1.0000000000000001E-5</v>
      </c>
      <c r="J50" s="124"/>
      <c r="K50" s="124"/>
      <c r="L50" s="327" t="s">
        <v>594</v>
      </c>
      <c r="M50" s="327" t="s">
        <v>99</v>
      </c>
      <c r="N50" s="328" t="s">
        <v>100</v>
      </c>
      <c r="O50" s="328" t="s">
        <v>1152</v>
      </c>
      <c r="P50" s="751"/>
      <c r="Q50" s="751">
        <v>2</v>
      </c>
      <c r="R50" s="751">
        <v>1</v>
      </c>
      <c r="S50" s="751">
        <v>0</v>
      </c>
      <c r="T50" s="751">
        <f t="shared" si="12"/>
        <v>0</v>
      </c>
      <c r="U50" s="751">
        <v>49</v>
      </c>
      <c r="V50" s="764">
        <v>254</v>
      </c>
      <c r="W50" s="725"/>
      <c r="Y50" s="754">
        <f t="shared" si="13"/>
        <v>2</v>
      </c>
      <c r="Z50" s="755"/>
      <c r="AA50" s="719">
        <f t="shared" si="14"/>
        <v>0</v>
      </c>
      <c r="AB50" s="756">
        <f t="shared" si="27"/>
        <v>0</v>
      </c>
      <c r="AC50" s="756">
        <f t="shared" si="0"/>
        <v>0</v>
      </c>
      <c r="AD50" s="732">
        <f t="shared" si="16"/>
        <v>0</v>
      </c>
      <c r="AE50" s="757">
        <f t="shared" si="17"/>
        <v>1.0413926851582251</v>
      </c>
      <c r="AF50" s="757">
        <f t="shared" si="18"/>
        <v>1.0414026851582252</v>
      </c>
      <c r="AG50" s="758">
        <v>10</v>
      </c>
      <c r="AH50" s="751" t="str">
        <f t="shared" si="19"/>
        <v>0</v>
      </c>
      <c r="AI50" s="725">
        <f t="shared" si="1"/>
        <v>0</v>
      </c>
      <c r="AJ50" s="759">
        <f t="shared" si="2"/>
        <v>0</v>
      </c>
      <c r="AK50" s="759">
        <f t="shared" si="3"/>
        <v>0</v>
      </c>
      <c r="AL50" s="759">
        <f t="shared" si="4"/>
        <v>0</v>
      </c>
      <c r="AM50" s="759">
        <f t="shared" si="5"/>
        <v>0</v>
      </c>
      <c r="AN50" s="759">
        <f t="shared" si="6"/>
        <v>0</v>
      </c>
      <c r="AO50" s="751">
        <f t="shared" si="20"/>
        <v>0</v>
      </c>
      <c r="AP50" s="751">
        <f t="shared" si="7"/>
        <v>0</v>
      </c>
      <c r="AQ50" s="751">
        <f t="shared" si="8"/>
        <v>0</v>
      </c>
      <c r="AR50" s="751">
        <f t="shared" si="9"/>
        <v>0</v>
      </c>
      <c r="AS50" s="751">
        <f t="shared" si="10"/>
        <v>0</v>
      </c>
      <c r="AT50" s="759">
        <f t="shared" si="21"/>
        <v>0</v>
      </c>
      <c r="AU50" s="759">
        <f t="shared" si="22"/>
        <v>0</v>
      </c>
      <c r="AV50" s="725">
        <f t="shared" si="11"/>
        <v>0</v>
      </c>
      <c r="AW50" s="757">
        <f t="shared" si="24"/>
        <v>0</v>
      </c>
      <c r="AX50" s="33">
        <f>'Eingabe 1 PN'!J49</f>
        <v>0</v>
      </c>
      <c r="AY50" s="726" t="s">
        <v>594</v>
      </c>
      <c r="AZ50" s="760" t="s">
        <v>2772</v>
      </c>
      <c r="BA50" s="760" t="s">
        <v>223</v>
      </c>
      <c r="BB50" s="761">
        <v>10</v>
      </c>
      <c r="BC50" s="763"/>
      <c r="CO50" s="36"/>
      <c r="CP50" s="36"/>
    </row>
    <row r="51" spans="1:94" ht="19.5" x14ac:dyDescent="0.35">
      <c r="A51" s="334" t="s">
        <v>1088</v>
      </c>
      <c r="B51" s="330">
        <v>100</v>
      </c>
      <c r="C51" s="335">
        <f>K6</f>
        <v>0</v>
      </c>
      <c r="D51" s="124"/>
      <c r="E51" s="341" t="s">
        <v>2801</v>
      </c>
      <c r="F51" s="342">
        <f>B32</f>
        <v>0</v>
      </c>
      <c r="G51" s="124"/>
      <c r="H51" s="336" t="s">
        <v>133</v>
      </c>
      <c r="I51" s="337">
        <f t="shared" si="28"/>
        <v>9.9999999999999995E-7</v>
      </c>
      <c r="J51" s="124"/>
      <c r="K51" s="124"/>
      <c r="L51" s="327" t="s">
        <v>595</v>
      </c>
      <c r="M51" s="327" t="s">
        <v>99</v>
      </c>
      <c r="N51" s="328" t="s">
        <v>100</v>
      </c>
      <c r="O51" s="328" t="s">
        <v>1152</v>
      </c>
      <c r="P51" s="751"/>
      <c r="Q51" s="751">
        <v>2</v>
      </c>
      <c r="R51" s="751">
        <v>1</v>
      </c>
      <c r="S51" s="751" t="s">
        <v>2648</v>
      </c>
      <c r="T51" s="751">
        <f t="shared" si="12"/>
        <v>0</v>
      </c>
      <c r="U51" s="751">
        <v>50</v>
      </c>
      <c r="V51" s="764">
        <v>10025</v>
      </c>
      <c r="W51" s="725">
        <f>COUNTIF(AB50:AB51,"&gt;0")</f>
        <v>0</v>
      </c>
      <c r="X51" s="725">
        <f>COUNTIF(AT50:AT51,"&gt;0")</f>
        <v>0</v>
      </c>
      <c r="Y51" s="754">
        <f t="shared" si="13"/>
        <v>2</v>
      </c>
      <c r="Z51" s="755"/>
      <c r="AA51" s="719">
        <f t="shared" si="14"/>
        <v>0</v>
      </c>
      <c r="AB51" s="756">
        <f t="shared" si="27"/>
        <v>0</v>
      </c>
      <c r="AC51" s="756">
        <f t="shared" si="0"/>
        <v>0</v>
      </c>
      <c r="AD51" s="732">
        <f t="shared" si="16"/>
        <v>0</v>
      </c>
      <c r="AE51" s="757">
        <f t="shared" si="17"/>
        <v>0.6020599913279624</v>
      </c>
      <c r="AF51" s="757">
        <f t="shared" si="18"/>
        <v>0.60206999132796235</v>
      </c>
      <c r="AG51" s="758">
        <v>3</v>
      </c>
      <c r="AH51" s="751" t="str">
        <f t="shared" si="19"/>
        <v>0</v>
      </c>
      <c r="AI51" s="725">
        <f t="shared" si="1"/>
        <v>0</v>
      </c>
      <c r="AJ51" s="759">
        <f t="shared" si="2"/>
        <v>0</v>
      </c>
      <c r="AK51" s="759">
        <f t="shared" si="3"/>
        <v>0</v>
      </c>
      <c r="AL51" s="759">
        <f t="shared" si="4"/>
        <v>0</v>
      </c>
      <c r="AM51" s="759">
        <f t="shared" si="5"/>
        <v>0</v>
      </c>
      <c r="AN51" s="759">
        <f t="shared" si="6"/>
        <v>0</v>
      </c>
      <c r="AO51" s="751">
        <f t="shared" si="20"/>
        <v>0</v>
      </c>
      <c r="AP51" s="751">
        <f t="shared" si="7"/>
        <v>0</v>
      </c>
      <c r="AQ51" s="751">
        <f t="shared" si="8"/>
        <v>0</v>
      </c>
      <c r="AR51" s="751">
        <f t="shared" si="9"/>
        <v>0</v>
      </c>
      <c r="AS51" s="751">
        <f t="shared" si="10"/>
        <v>0</v>
      </c>
      <c r="AT51" s="759">
        <f t="shared" si="21"/>
        <v>0</v>
      </c>
      <c r="AU51" s="759">
        <f t="shared" si="22"/>
        <v>0</v>
      </c>
      <c r="AV51" s="725">
        <f t="shared" si="11"/>
        <v>0</v>
      </c>
      <c r="AW51" s="757">
        <f t="shared" si="24"/>
        <v>0</v>
      </c>
      <c r="AX51" s="33">
        <f>'Eingabe 1 PN'!J50</f>
        <v>0</v>
      </c>
      <c r="AY51" s="726" t="s">
        <v>595</v>
      </c>
      <c r="AZ51" s="760" t="s">
        <v>2773</v>
      </c>
      <c r="BA51" s="760" t="s">
        <v>223</v>
      </c>
      <c r="BB51" s="761">
        <v>100</v>
      </c>
      <c r="BC51" s="763"/>
      <c r="CO51" s="36"/>
      <c r="CP51" s="36"/>
    </row>
    <row r="52" spans="1:94" ht="19.5" x14ac:dyDescent="0.35">
      <c r="A52" s="334" t="s">
        <v>1089</v>
      </c>
      <c r="B52" s="330">
        <v>100</v>
      </c>
      <c r="C52" s="335">
        <f>K14</f>
        <v>0</v>
      </c>
      <c r="D52" s="124"/>
      <c r="E52" s="341" t="s">
        <v>2800</v>
      </c>
      <c r="F52" s="342">
        <f>B31</f>
        <v>0</v>
      </c>
      <c r="G52" s="124"/>
      <c r="H52" s="336" t="s">
        <v>136</v>
      </c>
      <c r="I52" s="337">
        <f t="shared" si="28"/>
        <v>9.9999999999999995E-7</v>
      </c>
      <c r="J52" s="124"/>
      <c r="K52" s="124"/>
      <c r="L52" s="327" t="s">
        <v>566</v>
      </c>
      <c r="M52" s="327" t="s">
        <v>99</v>
      </c>
      <c r="N52" s="328" t="s">
        <v>102</v>
      </c>
      <c r="O52" s="328" t="s">
        <v>1137</v>
      </c>
      <c r="P52" s="751"/>
      <c r="Q52" s="751">
        <v>3</v>
      </c>
      <c r="R52" s="751">
        <v>4</v>
      </c>
      <c r="S52" s="751" t="s">
        <v>2648</v>
      </c>
      <c r="T52" s="751">
        <f t="shared" si="12"/>
        <v>0</v>
      </c>
      <c r="U52" s="751">
        <v>51</v>
      </c>
      <c r="V52" s="764">
        <v>790</v>
      </c>
      <c r="W52" s="753"/>
      <c r="X52" s="753"/>
      <c r="Y52" s="754">
        <f t="shared" si="13"/>
        <v>4</v>
      </c>
      <c r="Z52" s="755"/>
      <c r="AA52" s="719">
        <f t="shared" si="14"/>
        <v>0</v>
      </c>
      <c r="AB52" s="756">
        <f t="shared" si="27"/>
        <v>0</v>
      </c>
      <c r="AC52" s="756">
        <f t="shared" si="0"/>
        <v>0</v>
      </c>
      <c r="AD52" s="732">
        <f t="shared" si="16"/>
        <v>0</v>
      </c>
      <c r="AE52" s="757">
        <f t="shared" si="17"/>
        <v>1.0413926851582251</v>
      </c>
      <c r="AF52" s="757">
        <f t="shared" si="18"/>
        <v>1.0414026851582252</v>
      </c>
      <c r="AG52" s="758">
        <v>10</v>
      </c>
      <c r="AH52" s="751" t="str">
        <f t="shared" si="19"/>
        <v>0</v>
      </c>
      <c r="AI52" s="725">
        <f t="shared" si="1"/>
        <v>0</v>
      </c>
      <c r="AJ52" s="759">
        <f t="shared" si="2"/>
        <v>0</v>
      </c>
      <c r="AK52" s="759">
        <f t="shared" si="3"/>
        <v>0</v>
      </c>
      <c r="AL52" s="759">
        <f t="shared" si="4"/>
        <v>0</v>
      </c>
      <c r="AM52" s="759">
        <f t="shared" si="5"/>
        <v>0</v>
      </c>
      <c r="AN52" s="759">
        <f t="shared" si="6"/>
        <v>0</v>
      </c>
      <c r="AO52" s="751">
        <f t="shared" si="20"/>
        <v>0</v>
      </c>
      <c r="AP52" s="751">
        <f t="shared" si="7"/>
        <v>0</v>
      </c>
      <c r="AQ52" s="751">
        <f t="shared" si="8"/>
        <v>0</v>
      </c>
      <c r="AR52" s="751">
        <f t="shared" si="9"/>
        <v>0</v>
      </c>
      <c r="AS52" s="751">
        <f t="shared" si="10"/>
        <v>0</v>
      </c>
      <c r="AT52" s="759">
        <f t="shared" si="21"/>
        <v>0</v>
      </c>
      <c r="AU52" s="759">
        <f t="shared" si="22"/>
        <v>0</v>
      </c>
      <c r="AV52" s="725">
        <f t="shared" si="11"/>
        <v>0</v>
      </c>
      <c r="AW52" s="757">
        <f t="shared" si="24"/>
        <v>0</v>
      </c>
      <c r="AX52" s="33">
        <f>'Eingabe 1 PN'!J51</f>
        <v>0</v>
      </c>
      <c r="AY52" s="726" t="s">
        <v>566</v>
      </c>
      <c r="AZ52" s="760" t="s">
        <v>1868</v>
      </c>
      <c r="BA52" s="760" t="s">
        <v>223</v>
      </c>
      <c r="BB52" s="761">
        <v>10</v>
      </c>
      <c r="BC52" s="763"/>
      <c r="CO52" s="36"/>
      <c r="CP52" s="36"/>
    </row>
    <row r="53" spans="1:94" ht="19.5" x14ac:dyDescent="0.35">
      <c r="A53" s="329" t="s">
        <v>1090</v>
      </c>
      <c r="B53" s="330">
        <v>100</v>
      </c>
      <c r="C53" s="331">
        <f>K10</f>
        <v>0</v>
      </c>
      <c r="D53" s="124"/>
      <c r="E53" s="341" t="s">
        <v>2847</v>
      </c>
      <c r="F53" s="342">
        <f>B30</f>
        <v>0</v>
      </c>
      <c r="G53" s="124"/>
      <c r="H53" s="336" t="s">
        <v>138</v>
      </c>
      <c r="I53" s="337">
        <f t="shared" si="28"/>
        <v>9.9999999999999995E-7</v>
      </c>
      <c r="J53" s="124"/>
      <c r="K53" s="124"/>
      <c r="L53" s="327" t="s">
        <v>101</v>
      </c>
      <c r="M53" s="327" t="s">
        <v>99</v>
      </c>
      <c r="N53" s="328" t="s">
        <v>102</v>
      </c>
      <c r="O53" s="328" t="s">
        <v>1161</v>
      </c>
      <c r="P53" s="751"/>
      <c r="Q53" s="751">
        <v>3</v>
      </c>
      <c r="R53" s="751">
        <v>4</v>
      </c>
      <c r="S53" s="751" t="s">
        <v>2648</v>
      </c>
      <c r="T53" s="751">
        <f t="shared" si="12"/>
        <v>0</v>
      </c>
      <c r="U53" s="751">
        <v>52</v>
      </c>
      <c r="V53" s="764">
        <v>946</v>
      </c>
      <c r="W53" s="753"/>
      <c r="X53" s="753"/>
      <c r="Y53" s="754">
        <f t="shared" si="13"/>
        <v>4</v>
      </c>
      <c r="Z53" s="766"/>
      <c r="AA53" s="719">
        <f t="shared" si="14"/>
        <v>0</v>
      </c>
      <c r="AB53" s="756">
        <f t="shared" si="27"/>
        <v>0</v>
      </c>
      <c r="AC53" s="756">
        <f t="shared" si="0"/>
        <v>0</v>
      </c>
      <c r="AD53" s="732">
        <f t="shared" si="16"/>
        <v>0</v>
      </c>
      <c r="AE53" s="757">
        <f t="shared" si="17"/>
        <v>1.0413926851582251</v>
      </c>
      <c r="AF53" s="757">
        <f t="shared" si="18"/>
        <v>1.0414026851582252</v>
      </c>
      <c r="AG53" s="758">
        <v>10</v>
      </c>
      <c r="AH53" s="751" t="str">
        <f t="shared" si="19"/>
        <v>0</v>
      </c>
      <c r="AI53" s="725">
        <f t="shared" si="1"/>
        <v>0</v>
      </c>
      <c r="AJ53" s="759">
        <f t="shared" si="2"/>
        <v>0</v>
      </c>
      <c r="AK53" s="759">
        <f t="shared" si="3"/>
        <v>0</v>
      </c>
      <c r="AL53" s="759">
        <f t="shared" si="4"/>
        <v>0</v>
      </c>
      <c r="AM53" s="759">
        <f t="shared" si="5"/>
        <v>0</v>
      </c>
      <c r="AN53" s="759">
        <f t="shared" si="6"/>
        <v>0</v>
      </c>
      <c r="AO53" s="751">
        <f t="shared" si="20"/>
        <v>0</v>
      </c>
      <c r="AP53" s="751">
        <f t="shared" si="7"/>
        <v>0</v>
      </c>
      <c r="AQ53" s="751">
        <f t="shared" si="8"/>
        <v>0</v>
      </c>
      <c r="AR53" s="751">
        <f t="shared" si="9"/>
        <v>0</v>
      </c>
      <c r="AS53" s="751">
        <f t="shared" si="10"/>
        <v>0</v>
      </c>
      <c r="AT53" s="759">
        <f t="shared" si="21"/>
        <v>0</v>
      </c>
      <c r="AU53" s="759">
        <f t="shared" si="22"/>
        <v>0</v>
      </c>
      <c r="AV53" s="725">
        <f t="shared" si="11"/>
        <v>0</v>
      </c>
      <c r="AW53" s="757">
        <f t="shared" si="24"/>
        <v>0</v>
      </c>
      <c r="AX53" s="33">
        <f>'Eingabe 1 PN'!J52</f>
        <v>0</v>
      </c>
      <c r="AY53" s="726" t="s">
        <v>101</v>
      </c>
      <c r="AZ53" s="760" t="s">
        <v>2774</v>
      </c>
      <c r="BA53" s="760" t="s">
        <v>223</v>
      </c>
      <c r="BB53" s="761">
        <v>10</v>
      </c>
      <c r="BC53" s="763"/>
      <c r="CO53" s="36"/>
      <c r="CP53" s="36"/>
    </row>
    <row r="54" spans="1:94" ht="15.75" x14ac:dyDescent="0.25">
      <c r="A54" s="329" t="s">
        <v>45</v>
      </c>
      <c r="B54" s="330">
        <v>100</v>
      </c>
      <c r="C54" s="331">
        <f>K12</f>
        <v>0</v>
      </c>
      <c r="D54" s="124"/>
      <c r="E54" s="341"/>
      <c r="F54" s="343"/>
      <c r="G54" s="124"/>
      <c r="H54" s="124"/>
      <c r="I54" s="124"/>
      <c r="J54" s="124"/>
      <c r="K54" s="124"/>
      <c r="L54" s="327" t="s">
        <v>567</v>
      </c>
      <c r="M54" s="327" t="s">
        <v>99</v>
      </c>
      <c r="N54" s="328" t="s">
        <v>102</v>
      </c>
      <c r="O54" s="328" t="s">
        <v>1137</v>
      </c>
      <c r="P54" s="751"/>
      <c r="Q54" s="751">
        <v>3</v>
      </c>
      <c r="R54" s="751">
        <v>4</v>
      </c>
      <c r="S54" s="751" t="s">
        <v>2648</v>
      </c>
      <c r="T54" s="751">
        <f t="shared" si="12"/>
        <v>0</v>
      </c>
      <c r="U54" s="751">
        <v>53</v>
      </c>
      <c r="V54" s="764">
        <v>411</v>
      </c>
      <c r="W54" s="753"/>
      <c r="X54" s="753"/>
      <c r="Y54" s="754">
        <f t="shared" si="13"/>
        <v>4</v>
      </c>
      <c r="Z54" s="766"/>
      <c r="AA54" s="719">
        <f t="shared" si="14"/>
        <v>0</v>
      </c>
      <c r="AB54" s="756">
        <f t="shared" si="27"/>
        <v>0</v>
      </c>
      <c r="AC54" s="756">
        <f t="shared" si="0"/>
        <v>0</v>
      </c>
      <c r="AD54" s="732">
        <f t="shared" si="16"/>
        <v>0</v>
      </c>
      <c r="AE54" s="757">
        <f t="shared" si="17"/>
        <v>1.0413926851582251</v>
      </c>
      <c r="AF54" s="757">
        <f t="shared" si="18"/>
        <v>1.0414026851582252</v>
      </c>
      <c r="AG54" s="758">
        <v>10</v>
      </c>
      <c r="AH54" s="751" t="str">
        <f t="shared" si="19"/>
        <v>0</v>
      </c>
      <c r="AI54" s="725">
        <f t="shared" si="1"/>
        <v>0</v>
      </c>
      <c r="AJ54" s="759">
        <f t="shared" si="2"/>
        <v>0</v>
      </c>
      <c r="AK54" s="759">
        <f t="shared" si="3"/>
        <v>0</v>
      </c>
      <c r="AL54" s="759">
        <f t="shared" si="4"/>
        <v>0</v>
      </c>
      <c r="AM54" s="759">
        <f t="shared" si="5"/>
        <v>0</v>
      </c>
      <c r="AN54" s="759">
        <f t="shared" si="6"/>
        <v>0</v>
      </c>
      <c r="AO54" s="751">
        <f t="shared" si="20"/>
        <v>0</v>
      </c>
      <c r="AP54" s="751">
        <f t="shared" si="7"/>
        <v>0</v>
      </c>
      <c r="AQ54" s="751">
        <f t="shared" si="8"/>
        <v>0</v>
      </c>
      <c r="AR54" s="751">
        <f t="shared" si="9"/>
        <v>0</v>
      </c>
      <c r="AS54" s="751">
        <f t="shared" si="10"/>
        <v>0</v>
      </c>
      <c r="AT54" s="759">
        <f t="shared" si="21"/>
        <v>0</v>
      </c>
      <c r="AU54" s="759">
        <f t="shared" si="22"/>
        <v>0</v>
      </c>
      <c r="AV54" s="725">
        <f t="shared" si="11"/>
        <v>0</v>
      </c>
      <c r="AW54" s="757">
        <f t="shared" si="24"/>
        <v>0</v>
      </c>
      <c r="AX54" s="33">
        <f>'Eingabe 1 PN'!J53</f>
        <v>0</v>
      </c>
      <c r="AY54" s="726" t="s">
        <v>567</v>
      </c>
      <c r="AZ54" s="760" t="s">
        <v>2775</v>
      </c>
      <c r="BA54" s="760" t="s">
        <v>223</v>
      </c>
      <c r="BB54" s="761">
        <v>15</v>
      </c>
      <c r="BC54" s="763"/>
      <c r="CO54" s="36"/>
      <c r="CP54" s="36"/>
    </row>
    <row r="55" spans="1:94" ht="15.75" x14ac:dyDescent="0.25">
      <c r="A55" s="329" t="s">
        <v>54</v>
      </c>
      <c r="B55" s="330">
        <v>100</v>
      </c>
      <c r="C55" s="331">
        <f>K17</f>
        <v>0</v>
      </c>
      <c r="D55" s="124"/>
      <c r="E55" s="344" t="s">
        <v>108</v>
      </c>
      <c r="F55" s="345">
        <f>B29</f>
        <v>0</v>
      </c>
      <c r="G55" s="124"/>
      <c r="H55" s="124"/>
      <c r="I55" s="124"/>
      <c r="J55" s="124"/>
      <c r="K55" s="124"/>
      <c r="L55" s="327" t="s">
        <v>103</v>
      </c>
      <c r="M55" s="327" t="s">
        <v>99</v>
      </c>
      <c r="N55" s="328" t="s">
        <v>102</v>
      </c>
      <c r="O55" s="328" t="s">
        <v>1137</v>
      </c>
      <c r="P55" s="751"/>
      <c r="Q55" s="751">
        <v>2</v>
      </c>
      <c r="R55" s="751">
        <v>4</v>
      </c>
      <c r="S55" s="751" t="s">
        <v>2648</v>
      </c>
      <c r="T55" s="751">
        <f t="shared" si="12"/>
        <v>0</v>
      </c>
      <c r="U55" s="751">
        <v>54</v>
      </c>
      <c r="V55" s="764">
        <v>165</v>
      </c>
      <c r="W55" s="725"/>
      <c r="Y55" s="754">
        <f t="shared" si="13"/>
        <v>2</v>
      </c>
      <c r="Z55" s="755">
        <v>1</v>
      </c>
      <c r="AA55" s="719">
        <f t="shared" si="14"/>
        <v>2</v>
      </c>
      <c r="AB55" s="756">
        <f t="shared" si="27"/>
        <v>2</v>
      </c>
      <c r="AC55" s="756">
        <f t="shared" si="0"/>
        <v>1</v>
      </c>
      <c r="AD55" s="732">
        <f t="shared" si="16"/>
        <v>1.6901960800285136</v>
      </c>
      <c r="AE55" s="757">
        <f t="shared" si="17"/>
        <v>0.84509804001425681</v>
      </c>
      <c r="AF55" s="757">
        <f t="shared" si="18"/>
        <v>0.84510804001425677</v>
      </c>
      <c r="AG55" s="758">
        <v>6</v>
      </c>
      <c r="AH55" s="751" t="str">
        <f t="shared" si="19"/>
        <v>0</v>
      </c>
      <c r="AI55" s="725">
        <f t="shared" si="1"/>
        <v>0</v>
      </c>
      <c r="AJ55" s="759">
        <f t="shared" si="2"/>
        <v>0</v>
      </c>
      <c r="AK55" s="759">
        <f t="shared" si="3"/>
        <v>0</v>
      </c>
      <c r="AL55" s="759">
        <f t="shared" si="4"/>
        <v>0</v>
      </c>
      <c r="AM55" s="759">
        <f t="shared" si="5"/>
        <v>0</v>
      </c>
      <c r="AN55" s="759">
        <f t="shared" si="6"/>
        <v>0</v>
      </c>
      <c r="AO55" s="751">
        <f t="shared" si="20"/>
        <v>0</v>
      </c>
      <c r="AP55" s="751">
        <f t="shared" si="7"/>
        <v>0</v>
      </c>
      <c r="AQ55" s="751">
        <f t="shared" si="8"/>
        <v>0</v>
      </c>
      <c r="AR55" s="751">
        <f t="shared" si="9"/>
        <v>0</v>
      </c>
      <c r="AS55" s="751">
        <f t="shared" si="10"/>
        <v>0</v>
      </c>
      <c r="AT55" s="759">
        <f t="shared" si="21"/>
        <v>0</v>
      </c>
      <c r="AU55" s="759">
        <f t="shared" si="22"/>
        <v>0</v>
      </c>
      <c r="AV55" s="725">
        <f t="shared" si="11"/>
        <v>0</v>
      </c>
      <c r="AW55" s="757">
        <f t="shared" si="24"/>
        <v>0</v>
      </c>
      <c r="AX55" s="33">
        <f>'Eingabe 1 PN'!J54</f>
        <v>0</v>
      </c>
      <c r="AY55" s="726" t="s">
        <v>103</v>
      </c>
      <c r="AZ55" s="760" t="s">
        <v>2776</v>
      </c>
      <c r="BA55" s="760" t="s">
        <v>223</v>
      </c>
      <c r="BB55" s="761">
        <v>100</v>
      </c>
      <c r="BC55" s="763"/>
      <c r="CO55" s="36"/>
      <c r="CP55" s="36"/>
    </row>
    <row r="56" spans="1:94" ht="15.75" x14ac:dyDescent="0.25">
      <c r="A56" s="329" t="s">
        <v>1092</v>
      </c>
      <c r="B56" s="330">
        <v>100</v>
      </c>
      <c r="C56" s="331">
        <f>K19</f>
        <v>0</v>
      </c>
      <c r="D56" s="124"/>
      <c r="E56" s="169"/>
      <c r="F56" s="124"/>
      <c r="G56" s="124"/>
      <c r="H56" s="124"/>
      <c r="I56" s="124"/>
      <c r="J56" s="124"/>
      <c r="K56" s="124"/>
      <c r="L56" s="327" t="s">
        <v>568</v>
      </c>
      <c r="M56" s="327" t="s">
        <v>99</v>
      </c>
      <c r="N56" s="328" t="s">
        <v>102</v>
      </c>
      <c r="O56" s="328" t="s">
        <v>1137</v>
      </c>
      <c r="P56" s="751"/>
      <c r="Q56" s="751">
        <v>2</v>
      </c>
      <c r="R56" s="751">
        <v>4</v>
      </c>
      <c r="S56" s="751" t="s">
        <v>2648</v>
      </c>
      <c r="T56" s="751">
        <f t="shared" si="12"/>
        <v>0</v>
      </c>
      <c r="U56" s="751">
        <v>55</v>
      </c>
      <c r="V56" s="764">
        <v>52</v>
      </c>
      <c r="W56" s="725"/>
      <c r="Y56" s="754">
        <f t="shared" si="13"/>
        <v>2</v>
      </c>
      <c r="Z56" s="755"/>
      <c r="AA56" s="719">
        <f t="shared" si="14"/>
        <v>0</v>
      </c>
      <c r="AB56" s="756">
        <f t="shared" si="27"/>
        <v>0</v>
      </c>
      <c r="AC56" s="756">
        <f t="shared" si="0"/>
        <v>0</v>
      </c>
      <c r="AD56" s="732">
        <f t="shared" si="16"/>
        <v>0</v>
      </c>
      <c r="AE56" s="757">
        <f t="shared" si="17"/>
        <v>1.0413926851582251</v>
      </c>
      <c r="AF56" s="757">
        <f t="shared" si="18"/>
        <v>1.0414026851582252</v>
      </c>
      <c r="AG56" s="765">
        <v>10</v>
      </c>
      <c r="AH56" s="751" t="str">
        <f t="shared" si="19"/>
        <v>0</v>
      </c>
      <c r="AI56" s="725">
        <f t="shared" si="1"/>
        <v>0</v>
      </c>
      <c r="AJ56" s="759">
        <f t="shared" si="2"/>
        <v>0</v>
      </c>
      <c r="AK56" s="759">
        <f t="shared" si="3"/>
        <v>0</v>
      </c>
      <c r="AL56" s="759">
        <f t="shared" si="4"/>
        <v>0</v>
      </c>
      <c r="AM56" s="759">
        <f t="shared" si="5"/>
        <v>0</v>
      </c>
      <c r="AN56" s="759">
        <f t="shared" si="6"/>
        <v>0</v>
      </c>
      <c r="AO56" s="751">
        <f t="shared" si="20"/>
        <v>0</v>
      </c>
      <c r="AP56" s="751">
        <f t="shared" si="7"/>
        <v>0</v>
      </c>
      <c r="AQ56" s="751">
        <f t="shared" si="8"/>
        <v>0</v>
      </c>
      <c r="AR56" s="751">
        <f t="shared" si="9"/>
        <v>0</v>
      </c>
      <c r="AS56" s="751">
        <f t="shared" si="10"/>
        <v>0</v>
      </c>
      <c r="AT56" s="759">
        <f t="shared" si="21"/>
        <v>0</v>
      </c>
      <c r="AU56" s="759">
        <f t="shared" si="22"/>
        <v>0</v>
      </c>
      <c r="AV56" s="725">
        <f t="shared" si="11"/>
        <v>0</v>
      </c>
      <c r="AW56" s="757">
        <f t="shared" si="24"/>
        <v>0</v>
      </c>
      <c r="AX56" s="33">
        <f>'Eingabe 1 PN'!J55</f>
        <v>0</v>
      </c>
      <c r="AY56" s="726" t="s">
        <v>568</v>
      </c>
      <c r="AZ56" s="760" t="s">
        <v>2777</v>
      </c>
      <c r="BA56" s="760" t="s">
        <v>223</v>
      </c>
      <c r="BB56" s="761">
        <v>300</v>
      </c>
      <c r="BC56" s="763"/>
      <c r="CO56" s="36"/>
      <c r="CP56" s="36"/>
    </row>
    <row r="57" spans="1:94" ht="15.75" x14ac:dyDescent="0.25">
      <c r="A57" s="329" t="s">
        <v>52</v>
      </c>
      <c r="B57" s="330">
        <v>100</v>
      </c>
      <c r="C57" s="331">
        <f>K16</f>
        <v>0</v>
      </c>
      <c r="D57" s="124"/>
      <c r="E57" s="124"/>
      <c r="F57" s="124"/>
      <c r="G57" s="124"/>
      <c r="H57" s="124"/>
      <c r="I57" s="124"/>
      <c r="J57" s="124"/>
      <c r="K57" s="124"/>
      <c r="L57" s="327" t="s">
        <v>569</v>
      </c>
      <c r="M57" s="327" t="s">
        <v>99</v>
      </c>
      <c r="N57" s="328" t="s">
        <v>102</v>
      </c>
      <c r="O57" s="328" t="s">
        <v>1162</v>
      </c>
      <c r="P57" s="751"/>
      <c r="Q57" s="751">
        <v>3</v>
      </c>
      <c r="R57" s="751">
        <v>4</v>
      </c>
      <c r="S57" s="751" t="s">
        <v>2648</v>
      </c>
      <c r="T57" s="751">
        <f t="shared" si="12"/>
        <v>0</v>
      </c>
      <c r="U57" s="751">
        <v>56</v>
      </c>
      <c r="V57" s="729">
        <v>20224</v>
      </c>
      <c r="W57" s="753"/>
      <c r="X57" s="753"/>
      <c r="Y57" s="754">
        <f t="shared" si="13"/>
        <v>4</v>
      </c>
      <c r="Z57" s="755"/>
      <c r="AA57" s="719">
        <f t="shared" si="14"/>
        <v>0</v>
      </c>
      <c r="AB57" s="756">
        <f t="shared" si="27"/>
        <v>0</v>
      </c>
      <c r="AC57" s="756">
        <f t="shared" si="0"/>
        <v>0</v>
      </c>
      <c r="AD57" s="732">
        <f t="shared" si="16"/>
        <v>0</v>
      </c>
      <c r="AE57" s="757">
        <f t="shared" si="17"/>
        <v>0.6020599913279624</v>
      </c>
      <c r="AF57" s="757">
        <f t="shared" si="18"/>
        <v>0.60206999132796235</v>
      </c>
      <c r="AG57" s="758">
        <v>3</v>
      </c>
      <c r="AH57" s="751" t="str">
        <f t="shared" si="19"/>
        <v>0</v>
      </c>
      <c r="AI57" s="725">
        <f t="shared" si="1"/>
        <v>0</v>
      </c>
      <c r="AJ57" s="759">
        <f t="shared" si="2"/>
        <v>0</v>
      </c>
      <c r="AK57" s="759">
        <f t="shared" si="3"/>
        <v>0</v>
      </c>
      <c r="AL57" s="759">
        <f t="shared" si="4"/>
        <v>0</v>
      </c>
      <c r="AM57" s="759">
        <f t="shared" si="5"/>
        <v>0</v>
      </c>
      <c r="AN57" s="759">
        <f t="shared" si="6"/>
        <v>0</v>
      </c>
      <c r="AO57" s="751">
        <f t="shared" si="20"/>
        <v>0</v>
      </c>
      <c r="AP57" s="751">
        <f t="shared" si="7"/>
        <v>0</v>
      </c>
      <c r="AQ57" s="751">
        <f t="shared" si="8"/>
        <v>0</v>
      </c>
      <c r="AR57" s="751">
        <f t="shared" si="9"/>
        <v>0</v>
      </c>
      <c r="AS57" s="751">
        <f t="shared" si="10"/>
        <v>0</v>
      </c>
      <c r="AT57" s="759">
        <f t="shared" si="21"/>
        <v>0</v>
      </c>
      <c r="AU57" s="759">
        <f t="shared" si="22"/>
        <v>0</v>
      </c>
      <c r="AV57" s="725">
        <f t="shared" si="11"/>
        <v>0</v>
      </c>
      <c r="AW57" s="757">
        <f t="shared" si="24"/>
        <v>0</v>
      </c>
      <c r="AX57" s="33">
        <f>'Eingabe 1 PN'!J56</f>
        <v>0</v>
      </c>
      <c r="AY57" s="726" t="s">
        <v>569</v>
      </c>
      <c r="AZ57" s="760" t="s">
        <v>2778</v>
      </c>
      <c r="BA57" s="760" t="s">
        <v>223</v>
      </c>
      <c r="BB57" s="761">
        <v>100</v>
      </c>
      <c r="BC57" s="763"/>
      <c r="CO57" s="36"/>
      <c r="CP57" s="36"/>
    </row>
    <row r="58" spans="1:94" ht="15.75" x14ac:dyDescent="0.25">
      <c r="A58" s="329" t="s">
        <v>69</v>
      </c>
      <c r="B58" s="330">
        <v>100</v>
      </c>
      <c r="C58" s="331">
        <f>K25+0.000001</f>
        <v>9.9999999999999995E-7</v>
      </c>
      <c r="D58" s="124"/>
      <c r="E58" s="346" t="s">
        <v>111</v>
      </c>
      <c r="F58" s="124"/>
      <c r="G58" s="124"/>
      <c r="H58" s="124"/>
      <c r="I58" s="124"/>
      <c r="J58" s="124"/>
      <c r="K58" s="124"/>
      <c r="L58" s="327" t="s">
        <v>104</v>
      </c>
      <c r="M58" s="327" t="s">
        <v>99</v>
      </c>
      <c r="N58" s="328" t="s">
        <v>102</v>
      </c>
      <c r="O58" s="328" t="s">
        <v>1137</v>
      </c>
      <c r="P58" s="751"/>
      <c r="Q58" s="751">
        <v>3</v>
      </c>
      <c r="R58" s="751">
        <v>4</v>
      </c>
      <c r="S58" s="751" t="s">
        <v>2648</v>
      </c>
      <c r="T58" s="751">
        <f t="shared" si="12"/>
        <v>0</v>
      </c>
      <c r="U58" s="751">
        <v>57</v>
      </c>
      <c r="V58" s="764">
        <v>49</v>
      </c>
      <c r="W58" s="753"/>
      <c r="X58" s="753"/>
      <c r="Y58" s="754">
        <f t="shared" si="13"/>
        <v>4</v>
      </c>
      <c r="Z58" s="755"/>
      <c r="AA58" s="719">
        <f t="shared" si="14"/>
        <v>0</v>
      </c>
      <c r="AB58" s="756">
        <f t="shared" si="27"/>
        <v>0</v>
      </c>
      <c r="AC58" s="756">
        <f t="shared" si="0"/>
        <v>0</v>
      </c>
      <c r="AD58" s="732">
        <f t="shared" si="16"/>
        <v>0</v>
      </c>
      <c r="AE58" s="757">
        <f t="shared" si="17"/>
        <v>1.0413926851582251</v>
      </c>
      <c r="AF58" s="757">
        <f t="shared" si="18"/>
        <v>1.0414026851582252</v>
      </c>
      <c r="AG58" s="758">
        <v>10</v>
      </c>
      <c r="AH58" s="751" t="str">
        <f t="shared" si="19"/>
        <v>0</v>
      </c>
      <c r="AI58" s="725">
        <f t="shared" si="1"/>
        <v>0</v>
      </c>
      <c r="AJ58" s="759">
        <f t="shared" si="2"/>
        <v>0</v>
      </c>
      <c r="AK58" s="759">
        <f t="shared" si="3"/>
        <v>0</v>
      </c>
      <c r="AL58" s="759">
        <f t="shared" si="4"/>
        <v>0</v>
      </c>
      <c r="AM58" s="759">
        <f t="shared" si="5"/>
        <v>0</v>
      </c>
      <c r="AN58" s="759">
        <f t="shared" si="6"/>
        <v>0</v>
      </c>
      <c r="AO58" s="751">
        <f t="shared" si="20"/>
        <v>0</v>
      </c>
      <c r="AP58" s="751">
        <f t="shared" si="7"/>
        <v>0</v>
      </c>
      <c r="AQ58" s="751">
        <f t="shared" si="8"/>
        <v>0</v>
      </c>
      <c r="AR58" s="751">
        <f t="shared" si="9"/>
        <v>0</v>
      </c>
      <c r="AS58" s="751">
        <f t="shared" si="10"/>
        <v>0</v>
      </c>
      <c r="AT58" s="759">
        <f t="shared" si="21"/>
        <v>0</v>
      </c>
      <c r="AU58" s="759">
        <f t="shared" si="22"/>
        <v>0</v>
      </c>
      <c r="AV58" s="725">
        <f t="shared" si="11"/>
        <v>0</v>
      </c>
      <c r="AW58" s="757">
        <f t="shared" si="24"/>
        <v>0</v>
      </c>
      <c r="AX58" s="33">
        <f>'Eingabe 1 PN'!J57</f>
        <v>0</v>
      </c>
      <c r="AY58" s="726" t="s">
        <v>104</v>
      </c>
      <c r="AZ58" s="760" t="s">
        <v>2779</v>
      </c>
      <c r="BA58" s="760" t="s">
        <v>223</v>
      </c>
      <c r="BB58" s="761">
        <v>300</v>
      </c>
      <c r="BC58" s="763"/>
      <c r="CO58" s="36"/>
      <c r="CP58" s="36"/>
    </row>
    <row r="59" spans="1:94" ht="15.75" x14ac:dyDescent="0.25">
      <c r="A59" s="329" t="s">
        <v>1087</v>
      </c>
      <c r="B59" s="330">
        <v>100</v>
      </c>
      <c r="C59" s="331">
        <f>SUM(K18)</f>
        <v>0</v>
      </c>
      <c r="D59" s="124"/>
      <c r="E59" s="346" t="s">
        <v>113</v>
      </c>
      <c r="F59" s="124"/>
      <c r="G59" s="124"/>
      <c r="H59" s="124"/>
      <c r="I59" s="124"/>
      <c r="J59" s="124"/>
      <c r="K59" s="124"/>
      <c r="L59" s="327" t="s">
        <v>570</v>
      </c>
      <c r="M59" s="327" t="s">
        <v>99</v>
      </c>
      <c r="N59" s="328" t="s">
        <v>102</v>
      </c>
      <c r="O59" s="328" t="s">
        <v>1137</v>
      </c>
      <c r="P59" s="751"/>
      <c r="Q59" s="751">
        <v>2</v>
      </c>
      <c r="R59" s="751">
        <v>4</v>
      </c>
      <c r="S59" s="751" t="s">
        <v>2648</v>
      </c>
      <c r="T59" s="751">
        <f t="shared" si="12"/>
        <v>0</v>
      </c>
      <c r="U59" s="751">
        <v>58</v>
      </c>
      <c r="V59" s="764">
        <v>646</v>
      </c>
      <c r="W59" s="753"/>
      <c r="X59" s="753"/>
      <c r="Y59" s="754">
        <f t="shared" si="13"/>
        <v>2</v>
      </c>
      <c r="Z59" s="766"/>
      <c r="AA59" s="719">
        <f t="shared" si="14"/>
        <v>0</v>
      </c>
      <c r="AB59" s="756">
        <f t="shared" si="27"/>
        <v>0</v>
      </c>
      <c r="AC59" s="756">
        <f t="shared" si="0"/>
        <v>0</v>
      </c>
      <c r="AD59" s="732">
        <f t="shared" si="16"/>
        <v>0</v>
      </c>
      <c r="AE59" s="757">
        <f t="shared" si="17"/>
        <v>0.6020599913279624</v>
      </c>
      <c r="AF59" s="757">
        <f t="shared" si="18"/>
        <v>0.60206999132796235</v>
      </c>
      <c r="AG59" s="758">
        <v>3</v>
      </c>
      <c r="AH59" s="751" t="str">
        <f t="shared" si="19"/>
        <v>0</v>
      </c>
      <c r="AI59" s="725">
        <f t="shared" si="1"/>
        <v>0</v>
      </c>
      <c r="AJ59" s="759">
        <f t="shared" si="2"/>
        <v>0</v>
      </c>
      <c r="AK59" s="759">
        <f t="shared" si="3"/>
        <v>0</v>
      </c>
      <c r="AL59" s="759">
        <f t="shared" si="4"/>
        <v>0</v>
      </c>
      <c r="AM59" s="759">
        <f t="shared" si="5"/>
        <v>0</v>
      </c>
      <c r="AN59" s="759">
        <f t="shared" si="6"/>
        <v>0</v>
      </c>
      <c r="AO59" s="751">
        <f t="shared" si="20"/>
        <v>0</v>
      </c>
      <c r="AP59" s="751">
        <f t="shared" si="7"/>
        <v>0</v>
      </c>
      <c r="AQ59" s="751">
        <f t="shared" si="8"/>
        <v>0</v>
      </c>
      <c r="AR59" s="751">
        <f t="shared" si="9"/>
        <v>0</v>
      </c>
      <c r="AS59" s="751">
        <f t="shared" si="10"/>
        <v>0</v>
      </c>
      <c r="AT59" s="759">
        <f t="shared" si="21"/>
        <v>0</v>
      </c>
      <c r="AU59" s="759">
        <f t="shared" si="22"/>
        <v>0</v>
      </c>
      <c r="AV59" s="725">
        <f t="shared" si="11"/>
        <v>0</v>
      </c>
      <c r="AW59" s="757">
        <f t="shared" si="24"/>
        <v>0</v>
      </c>
      <c r="AX59" s="33">
        <f>'Eingabe 1 PN'!J58</f>
        <v>0</v>
      </c>
      <c r="AY59" s="726" t="s">
        <v>570</v>
      </c>
      <c r="AZ59" s="760" t="s">
        <v>2780</v>
      </c>
      <c r="BA59" s="760" t="s">
        <v>223</v>
      </c>
      <c r="BB59" s="761">
        <v>30</v>
      </c>
      <c r="BC59" s="763"/>
      <c r="CO59" s="36"/>
      <c r="CP59" s="36"/>
    </row>
    <row r="60" spans="1:94" x14ac:dyDescent="0.2">
      <c r="A60" s="169"/>
      <c r="B60" s="170"/>
      <c r="C60" s="124"/>
      <c r="D60" s="124"/>
      <c r="E60" s="124"/>
      <c r="F60" s="124"/>
      <c r="G60" s="124"/>
      <c r="H60" s="124"/>
      <c r="J60" s="124"/>
      <c r="K60" s="124"/>
      <c r="L60" s="327" t="s">
        <v>571</v>
      </c>
      <c r="M60" s="327" t="s">
        <v>99</v>
      </c>
      <c r="N60" s="328" t="s">
        <v>102</v>
      </c>
      <c r="O60" s="328" t="s">
        <v>1152</v>
      </c>
      <c r="P60" s="751"/>
      <c r="Q60" s="751">
        <v>3</v>
      </c>
      <c r="R60" s="751">
        <v>1</v>
      </c>
      <c r="S60" s="751" t="s">
        <v>2648</v>
      </c>
      <c r="T60" s="751">
        <f t="shared" si="12"/>
        <v>0</v>
      </c>
      <c r="U60" s="751">
        <v>59</v>
      </c>
      <c r="V60" s="764">
        <v>48</v>
      </c>
      <c r="W60" s="753"/>
      <c r="X60" s="753"/>
      <c r="Y60" s="754">
        <f t="shared" si="13"/>
        <v>4</v>
      </c>
      <c r="Z60" s="766"/>
      <c r="AA60" s="719">
        <f t="shared" si="14"/>
        <v>0</v>
      </c>
      <c r="AB60" s="756">
        <f t="shared" si="27"/>
        <v>0</v>
      </c>
      <c r="AC60" s="756">
        <f t="shared" si="0"/>
        <v>0</v>
      </c>
      <c r="AD60" s="732">
        <f t="shared" si="16"/>
        <v>0</v>
      </c>
      <c r="AE60" s="757">
        <f t="shared" si="17"/>
        <v>1.0413926851582251</v>
      </c>
      <c r="AF60" s="757">
        <f t="shared" si="18"/>
        <v>1.0414026851582252</v>
      </c>
      <c r="AG60" s="758">
        <v>10</v>
      </c>
      <c r="AH60" s="751" t="str">
        <f t="shared" si="19"/>
        <v>0</v>
      </c>
      <c r="AI60" s="725">
        <f t="shared" si="1"/>
        <v>0</v>
      </c>
      <c r="AJ60" s="759">
        <f t="shared" si="2"/>
        <v>0</v>
      </c>
      <c r="AK60" s="759">
        <f t="shared" si="3"/>
        <v>0</v>
      </c>
      <c r="AL60" s="759">
        <f t="shared" si="4"/>
        <v>0</v>
      </c>
      <c r="AM60" s="759">
        <f t="shared" si="5"/>
        <v>0</v>
      </c>
      <c r="AN60" s="759">
        <f t="shared" si="6"/>
        <v>0</v>
      </c>
      <c r="AO60" s="751">
        <f t="shared" si="20"/>
        <v>0</v>
      </c>
      <c r="AP60" s="751">
        <f t="shared" si="7"/>
        <v>0</v>
      </c>
      <c r="AQ60" s="751">
        <f t="shared" si="8"/>
        <v>0</v>
      </c>
      <c r="AR60" s="751">
        <f t="shared" si="9"/>
        <v>0</v>
      </c>
      <c r="AS60" s="751">
        <f t="shared" si="10"/>
        <v>0</v>
      </c>
      <c r="AT60" s="759">
        <f t="shared" si="21"/>
        <v>0</v>
      </c>
      <c r="AU60" s="759">
        <f t="shared" si="22"/>
        <v>0</v>
      </c>
      <c r="AV60" s="725">
        <f t="shared" si="11"/>
        <v>0</v>
      </c>
      <c r="AW60" s="757">
        <f t="shared" si="24"/>
        <v>0</v>
      </c>
      <c r="AX60" s="33">
        <f>'Eingabe 1 PN'!J59</f>
        <v>0</v>
      </c>
      <c r="AY60" s="726" t="s">
        <v>571</v>
      </c>
      <c r="AZ60" s="760" t="s">
        <v>1955</v>
      </c>
      <c r="BA60" s="760" t="s">
        <v>223</v>
      </c>
      <c r="BB60" s="761">
        <v>30</v>
      </c>
      <c r="BC60" s="763"/>
      <c r="CO60" s="36"/>
      <c r="CP60" s="36"/>
    </row>
    <row r="61" spans="1:94" x14ac:dyDescent="0.2">
      <c r="A61" s="169"/>
      <c r="B61" s="170"/>
      <c r="C61" s="124"/>
      <c r="D61" s="124"/>
      <c r="E61" s="124"/>
      <c r="F61" s="124"/>
      <c r="G61" s="124"/>
      <c r="H61" s="124"/>
      <c r="I61" s="124"/>
      <c r="J61" s="124"/>
      <c r="K61" s="124"/>
      <c r="L61" s="327" t="s">
        <v>572</v>
      </c>
      <c r="M61" s="327" t="s">
        <v>99</v>
      </c>
      <c r="N61" s="328" t="s">
        <v>102</v>
      </c>
      <c r="O61" s="328" t="s">
        <v>1137</v>
      </c>
      <c r="P61" s="751"/>
      <c r="Q61" s="751">
        <v>3</v>
      </c>
      <c r="R61" s="751">
        <v>4</v>
      </c>
      <c r="S61" s="751" t="s">
        <v>2648</v>
      </c>
      <c r="T61" s="751">
        <f t="shared" si="12"/>
        <v>0</v>
      </c>
      <c r="U61" s="751">
        <v>60</v>
      </c>
      <c r="V61" s="764">
        <v>941</v>
      </c>
      <c r="W61" s="753"/>
      <c r="X61" s="753"/>
      <c r="Y61" s="754">
        <f t="shared" si="13"/>
        <v>4</v>
      </c>
      <c r="Z61" s="755"/>
      <c r="AA61" s="719">
        <f t="shared" si="14"/>
        <v>0</v>
      </c>
      <c r="AB61" s="756">
        <f t="shared" si="27"/>
        <v>0</v>
      </c>
      <c r="AC61" s="756">
        <f t="shared" si="0"/>
        <v>0</v>
      </c>
      <c r="AD61" s="732">
        <f t="shared" si="16"/>
        <v>0</v>
      </c>
      <c r="AE61" s="757">
        <f t="shared" si="17"/>
        <v>1.2041199826559248</v>
      </c>
      <c r="AF61" s="757">
        <f t="shared" si="18"/>
        <v>1.2041299826559249</v>
      </c>
      <c r="AG61" s="758">
        <v>15</v>
      </c>
      <c r="AH61" s="751" t="str">
        <f t="shared" si="19"/>
        <v>0</v>
      </c>
      <c r="AI61" s="725">
        <f t="shared" si="1"/>
        <v>0</v>
      </c>
      <c r="AJ61" s="759">
        <f t="shared" si="2"/>
        <v>0</v>
      </c>
      <c r="AK61" s="759">
        <f t="shared" si="3"/>
        <v>0</v>
      </c>
      <c r="AL61" s="759">
        <f t="shared" si="4"/>
        <v>0</v>
      </c>
      <c r="AM61" s="759">
        <f t="shared" si="5"/>
        <v>0</v>
      </c>
      <c r="AN61" s="759">
        <f t="shared" si="6"/>
        <v>0</v>
      </c>
      <c r="AO61" s="751">
        <f t="shared" si="20"/>
        <v>0</v>
      </c>
      <c r="AP61" s="751">
        <f t="shared" si="7"/>
        <v>0</v>
      </c>
      <c r="AQ61" s="751">
        <f t="shared" si="8"/>
        <v>0</v>
      </c>
      <c r="AR61" s="751">
        <f t="shared" si="9"/>
        <v>0</v>
      </c>
      <c r="AS61" s="751">
        <f t="shared" si="10"/>
        <v>0</v>
      </c>
      <c r="AT61" s="759">
        <f t="shared" si="21"/>
        <v>0</v>
      </c>
      <c r="AU61" s="759">
        <f t="shared" si="22"/>
        <v>0</v>
      </c>
      <c r="AV61" s="725">
        <f t="shared" si="11"/>
        <v>0</v>
      </c>
      <c r="AW61" s="757">
        <f t="shared" si="24"/>
        <v>0</v>
      </c>
      <c r="AX61" s="33">
        <f>'Eingabe 1 PN'!J60</f>
        <v>0</v>
      </c>
      <c r="AY61" s="726" t="s">
        <v>572</v>
      </c>
      <c r="AZ61" s="760" t="s">
        <v>259</v>
      </c>
      <c r="BA61" s="760" t="s">
        <v>223</v>
      </c>
      <c r="BB61" s="761">
        <v>100</v>
      </c>
      <c r="BC61" s="763"/>
      <c r="CO61" s="36"/>
      <c r="CP61" s="36"/>
    </row>
    <row r="62" spans="1:94" x14ac:dyDescent="0.2">
      <c r="A62" s="169"/>
      <c r="B62" s="170"/>
      <c r="C62" s="124"/>
      <c r="D62" s="124"/>
      <c r="E62" s="124"/>
      <c r="F62" s="124"/>
      <c r="G62" s="124"/>
      <c r="H62" s="124"/>
      <c r="I62" s="124"/>
      <c r="J62" s="124"/>
      <c r="K62" s="124"/>
      <c r="L62" s="327" t="s">
        <v>573</v>
      </c>
      <c r="M62" s="327" t="s">
        <v>99</v>
      </c>
      <c r="N62" s="328" t="s">
        <v>102</v>
      </c>
      <c r="O62" s="328" t="s">
        <v>1137</v>
      </c>
      <c r="P62" s="751"/>
      <c r="Q62" s="751">
        <v>3</v>
      </c>
      <c r="R62" s="751">
        <v>4</v>
      </c>
      <c r="S62" s="751">
        <v>0</v>
      </c>
      <c r="T62" s="751">
        <f t="shared" si="12"/>
        <v>0</v>
      </c>
      <c r="U62" s="751">
        <v>61</v>
      </c>
      <c r="V62" s="764">
        <v>709</v>
      </c>
      <c r="W62" s="753"/>
      <c r="X62" s="753"/>
      <c r="Y62" s="754">
        <f t="shared" si="13"/>
        <v>4</v>
      </c>
      <c r="Z62" s="755"/>
      <c r="AA62" s="719">
        <f t="shared" si="14"/>
        <v>0</v>
      </c>
      <c r="AB62" s="756">
        <f t="shared" si="27"/>
        <v>0</v>
      </c>
      <c r="AC62" s="756">
        <f t="shared" si="0"/>
        <v>0</v>
      </c>
      <c r="AD62" s="732">
        <f t="shared" si="16"/>
        <v>0</v>
      </c>
      <c r="AE62" s="757">
        <f t="shared" si="17"/>
        <v>1.2041199826559248</v>
      </c>
      <c r="AF62" s="757">
        <f t="shared" si="18"/>
        <v>1.2041299826559249</v>
      </c>
      <c r="AG62" s="758">
        <v>15</v>
      </c>
      <c r="AH62" s="751" t="str">
        <f t="shared" si="19"/>
        <v>0</v>
      </c>
      <c r="AI62" s="725">
        <f t="shared" si="1"/>
        <v>0</v>
      </c>
      <c r="AJ62" s="759">
        <f t="shared" si="2"/>
        <v>0</v>
      </c>
      <c r="AK62" s="759">
        <f t="shared" si="3"/>
        <v>0</v>
      </c>
      <c r="AL62" s="759">
        <f t="shared" si="4"/>
        <v>0</v>
      </c>
      <c r="AM62" s="759">
        <f t="shared" si="5"/>
        <v>0</v>
      </c>
      <c r="AN62" s="759">
        <f t="shared" si="6"/>
        <v>0</v>
      </c>
      <c r="AO62" s="751">
        <f t="shared" si="20"/>
        <v>0</v>
      </c>
      <c r="AP62" s="751">
        <f t="shared" si="7"/>
        <v>0</v>
      </c>
      <c r="AQ62" s="751">
        <f t="shared" si="8"/>
        <v>0</v>
      </c>
      <c r="AR62" s="751">
        <f t="shared" si="9"/>
        <v>0</v>
      </c>
      <c r="AS62" s="751">
        <f t="shared" si="10"/>
        <v>0</v>
      </c>
      <c r="AT62" s="759">
        <f t="shared" si="21"/>
        <v>0</v>
      </c>
      <c r="AU62" s="759">
        <f t="shared" si="22"/>
        <v>0</v>
      </c>
      <c r="AV62" s="725">
        <f t="shared" si="11"/>
        <v>0</v>
      </c>
      <c r="AW62" s="757">
        <f t="shared" si="24"/>
        <v>0</v>
      </c>
      <c r="AX62" s="33">
        <f>'Eingabe 1 PN'!J61</f>
        <v>0</v>
      </c>
      <c r="AY62" s="726" t="s">
        <v>573</v>
      </c>
      <c r="AZ62" s="760" t="s">
        <v>2781</v>
      </c>
      <c r="BA62" s="760" t="s">
        <v>223</v>
      </c>
      <c r="BB62" s="761">
        <v>10</v>
      </c>
      <c r="BC62" s="763"/>
      <c r="CO62" s="36"/>
      <c r="CP62" s="36"/>
    </row>
    <row r="63" spans="1:94" x14ac:dyDescent="0.2">
      <c r="A63" s="169"/>
      <c r="B63" s="170"/>
      <c r="C63" s="124"/>
      <c r="D63" s="124"/>
      <c r="E63" s="124"/>
      <c r="F63" s="124"/>
      <c r="G63" s="124"/>
      <c r="H63" s="124"/>
      <c r="I63" s="124"/>
      <c r="J63" s="124"/>
      <c r="K63" s="124"/>
      <c r="L63" s="327" t="s">
        <v>105</v>
      </c>
      <c r="M63" s="327" t="s">
        <v>99</v>
      </c>
      <c r="N63" s="328" t="s">
        <v>102</v>
      </c>
      <c r="O63" s="328" t="s">
        <v>1171</v>
      </c>
      <c r="P63" s="751"/>
      <c r="Q63" s="751">
        <v>2</v>
      </c>
      <c r="R63" s="751">
        <v>4</v>
      </c>
      <c r="S63" s="751">
        <v>0</v>
      </c>
      <c r="T63" s="751">
        <f t="shared" si="12"/>
        <v>0</v>
      </c>
      <c r="U63" s="751">
        <v>62</v>
      </c>
      <c r="V63" s="764">
        <v>480</v>
      </c>
      <c r="W63" s="753"/>
      <c r="X63" s="753"/>
      <c r="Y63" s="754">
        <f t="shared" si="13"/>
        <v>2</v>
      </c>
      <c r="Z63" s="766"/>
      <c r="AA63" s="719">
        <f t="shared" si="14"/>
        <v>0</v>
      </c>
      <c r="AB63" s="756">
        <f t="shared" si="27"/>
        <v>0</v>
      </c>
      <c r="AC63" s="756">
        <f t="shared" si="0"/>
        <v>0</v>
      </c>
      <c r="AD63" s="732">
        <f t="shared" si="16"/>
        <v>0</v>
      </c>
      <c r="AE63" s="757">
        <f t="shared" si="17"/>
        <v>0.6020599913279624</v>
      </c>
      <c r="AF63" s="757">
        <f t="shared" si="18"/>
        <v>0.60206999132796235</v>
      </c>
      <c r="AG63" s="758">
        <v>3</v>
      </c>
      <c r="AH63" s="751" t="str">
        <f t="shared" si="19"/>
        <v>0</v>
      </c>
      <c r="AI63" s="725">
        <f t="shared" si="1"/>
        <v>0</v>
      </c>
      <c r="AJ63" s="759">
        <f t="shared" si="2"/>
        <v>0</v>
      </c>
      <c r="AK63" s="759">
        <f t="shared" si="3"/>
        <v>0</v>
      </c>
      <c r="AL63" s="759">
        <f t="shared" si="4"/>
        <v>0</v>
      </c>
      <c r="AM63" s="759">
        <f t="shared" si="5"/>
        <v>0</v>
      </c>
      <c r="AN63" s="759">
        <f t="shared" si="6"/>
        <v>0</v>
      </c>
      <c r="AO63" s="751">
        <f t="shared" si="20"/>
        <v>0</v>
      </c>
      <c r="AP63" s="751">
        <f t="shared" si="7"/>
        <v>0</v>
      </c>
      <c r="AQ63" s="751">
        <f t="shared" si="8"/>
        <v>0</v>
      </c>
      <c r="AR63" s="751">
        <f t="shared" si="9"/>
        <v>0</v>
      </c>
      <c r="AS63" s="751">
        <f t="shared" si="10"/>
        <v>0</v>
      </c>
      <c r="AT63" s="759">
        <f t="shared" si="21"/>
        <v>0</v>
      </c>
      <c r="AU63" s="759">
        <f t="shared" si="22"/>
        <v>0</v>
      </c>
      <c r="AV63" s="725">
        <f t="shared" si="11"/>
        <v>0</v>
      </c>
      <c r="AW63" s="757">
        <f t="shared" si="24"/>
        <v>0</v>
      </c>
      <c r="AX63" s="33">
        <f>'Eingabe 1 PN'!J62</f>
        <v>0</v>
      </c>
      <c r="AY63" s="726" t="s">
        <v>105</v>
      </c>
      <c r="AZ63" s="760" t="s">
        <v>2782</v>
      </c>
      <c r="BA63" s="760" t="s">
        <v>223</v>
      </c>
      <c r="BB63" s="761">
        <v>10</v>
      </c>
      <c r="BC63" s="763"/>
      <c r="CO63" s="36"/>
      <c r="CP63" s="36"/>
    </row>
    <row r="64" spans="1:94" x14ac:dyDescent="0.2">
      <c r="A64" s="484"/>
      <c r="B64" s="485"/>
      <c r="C64" s="484"/>
      <c r="D64" s="484"/>
      <c r="E64" s="484"/>
      <c r="F64" s="484"/>
      <c r="G64" s="486"/>
      <c r="H64" s="486"/>
      <c r="I64" s="486"/>
      <c r="J64" s="486"/>
      <c r="K64" s="486"/>
      <c r="L64" s="327" t="s">
        <v>586</v>
      </c>
      <c r="M64" s="327" t="s">
        <v>99</v>
      </c>
      <c r="N64" s="328" t="s">
        <v>102</v>
      </c>
      <c r="O64" s="328" t="s">
        <v>1137</v>
      </c>
      <c r="P64" s="751"/>
      <c r="Q64" s="751">
        <v>2</v>
      </c>
      <c r="R64" s="751">
        <v>4</v>
      </c>
      <c r="S64" s="751">
        <v>0</v>
      </c>
      <c r="T64" s="751">
        <f t="shared" si="12"/>
        <v>0</v>
      </c>
      <c r="U64" s="751">
        <v>63</v>
      </c>
      <c r="V64" s="764">
        <v>412</v>
      </c>
      <c r="W64" s="725"/>
      <c r="Y64" s="754">
        <f t="shared" si="13"/>
        <v>2</v>
      </c>
      <c r="Z64" s="766"/>
      <c r="AA64" s="719">
        <f t="shared" si="14"/>
        <v>0</v>
      </c>
      <c r="AB64" s="756">
        <f t="shared" si="27"/>
        <v>0</v>
      </c>
      <c r="AC64" s="756">
        <f t="shared" si="0"/>
        <v>0</v>
      </c>
      <c r="AD64" s="732">
        <f t="shared" si="16"/>
        <v>0</v>
      </c>
      <c r="AE64" s="757">
        <f t="shared" si="17"/>
        <v>0.6020599913279624</v>
      </c>
      <c r="AF64" s="757">
        <f t="shared" si="18"/>
        <v>0.60206999132796235</v>
      </c>
      <c r="AG64" s="758">
        <v>3</v>
      </c>
      <c r="AH64" s="751" t="str">
        <f t="shared" si="19"/>
        <v>0</v>
      </c>
      <c r="AI64" s="725">
        <f t="shared" si="1"/>
        <v>0</v>
      </c>
      <c r="AJ64" s="759">
        <f t="shared" si="2"/>
        <v>0</v>
      </c>
      <c r="AK64" s="759">
        <f t="shared" si="3"/>
        <v>0</v>
      </c>
      <c r="AL64" s="759">
        <f t="shared" si="4"/>
        <v>0</v>
      </c>
      <c r="AM64" s="759">
        <f t="shared" si="5"/>
        <v>0</v>
      </c>
      <c r="AN64" s="759">
        <f t="shared" si="6"/>
        <v>0</v>
      </c>
      <c r="AO64" s="751">
        <f t="shared" si="20"/>
        <v>0</v>
      </c>
      <c r="AP64" s="751">
        <f t="shared" si="7"/>
        <v>0</v>
      </c>
      <c r="AQ64" s="751">
        <f t="shared" si="8"/>
        <v>0</v>
      </c>
      <c r="AR64" s="751">
        <f t="shared" si="9"/>
        <v>0</v>
      </c>
      <c r="AS64" s="751">
        <f t="shared" si="10"/>
        <v>0</v>
      </c>
      <c r="AT64" s="759">
        <f t="shared" si="21"/>
        <v>0</v>
      </c>
      <c r="AU64" s="759">
        <f t="shared" si="22"/>
        <v>0</v>
      </c>
      <c r="AV64" s="725">
        <f t="shared" si="11"/>
        <v>0</v>
      </c>
      <c r="AW64" s="757">
        <f t="shared" si="24"/>
        <v>0</v>
      </c>
      <c r="AX64" s="33">
        <f>'Eingabe 1 PN'!J63</f>
        <v>0</v>
      </c>
      <c r="AY64" s="726" t="s">
        <v>586</v>
      </c>
      <c r="AZ64" s="760" t="s">
        <v>2783</v>
      </c>
      <c r="BA64" s="760" t="s">
        <v>223</v>
      </c>
      <c r="BB64" s="761">
        <v>500</v>
      </c>
      <c r="BC64" s="763"/>
      <c r="CO64" s="36"/>
      <c r="CP64" s="36"/>
    </row>
    <row r="65" spans="1:94" ht="15.75" customHeight="1" x14ac:dyDescent="0.2">
      <c r="A65" s="487"/>
      <c r="B65" s="485"/>
      <c r="C65" s="484"/>
      <c r="D65" s="484"/>
      <c r="E65" s="484"/>
      <c r="F65" s="484"/>
      <c r="G65" s="486"/>
      <c r="H65" s="486"/>
      <c r="I65" s="486"/>
      <c r="J65" s="486"/>
      <c r="K65" s="486"/>
      <c r="L65" s="327" t="s">
        <v>106</v>
      </c>
      <c r="M65" s="327" t="s">
        <v>99</v>
      </c>
      <c r="N65" s="328" t="s">
        <v>102</v>
      </c>
      <c r="O65" s="328" t="s">
        <v>1137</v>
      </c>
      <c r="P65" s="751"/>
      <c r="Q65" s="751">
        <v>2</v>
      </c>
      <c r="R65" s="751">
        <v>4</v>
      </c>
      <c r="S65" s="751" t="s">
        <v>2648</v>
      </c>
      <c r="T65" s="751">
        <f t="shared" si="12"/>
        <v>0</v>
      </c>
      <c r="U65" s="751">
        <v>64</v>
      </c>
      <c r="V65" s="729">
        <v>987</v>
      </c>
      <c r="W65" s="753"/>
      <c r="X65" s="753"/>
      <c r="Y65" s="754">
        <f t="shared" si="13"/>
        <v>2</v>
      </c>
      <c r="Z65" s="755"/>
      <c r="AA65" s="719">
        <f t="shared" si="14"/>
        <v>0</v>
      </c>
      <c r="AB65" s="756">
        <f t="shared" si="27"/>
        <v>0</v>
      </c>
      <c r="AC65" s="756">
        <f t="shared" si="0"/>
        <v>0</v>
      </c>
      <c r="AD65" s="732">
        <f t="shared" si="16"/>
        <v>0</v>
      </c>
      <c r="AE65" s="757">
        <f t="shared" si="17"/>
        <v>0.6020599913279624</v>
      </c>
      <c r="AF65" s="757">
        <f t="shared" si="18"/>
        <v>0.60206999132796235</v>
      </c>
      <c r="AG65" s="758">
        <v>3</v>
      </c>
      <c r="AH65" s="751" t="str">
        <f t="shared" si="19"/>
        <v>0</v>
      </c>
      <c r="AI65" s="725">
        <f t="shared" si="1"/>
        <v>0</v>
      </c>
      <c r="AJ65" s="759">
        <f t="shared" si="2"/>
        <v>0</v>
      </c>
      <c r="AK65" s="759">
        <f t="shared" si="3"/>
        <v>0</v>
      </c>
      <c r="AL65" s="759">
        <f t="shared" si="4"/>
        <v>0</v>
      </c>
      <c r="AM65" s="759">
        <f t="shared" si="5"/>
        <v>0</v>
      </c>
      <c r="AN65" s="759">
        <f t="shared" si="6"/>
        <v>0</v>
      </c>
      <c r="AO65" s="751">
        <f t="shared" si="20"/>
        <v>0</v>
      </c>
      <c r="AP65" s="751">
        <f t="shared" si="7"/>
        <v>0</v>
      </c>
      <c r="AQ65" s="751">
        <f t="shared" si="8"/>
        <v>0</v>
      </c>
      <c r="AR65" s="751">
        <f t="shared" si="9"/>
        <v>0</v>
      </c>
      <c r="AS65" s="751">
        <f t="shared" si="10"/>
        <v>0</v>
      </c>
      <c r="AT65" s="759">
        <f t="shared" si="21"/>
        <v>0</v>
      </c>
      <c r="AU65" s="759">
        <f t="shared" si="22"/>
        <v>0</v>
      </c>
      <c r="AV65" s="725">
        <f t="shared" si="11"/>
        <v>0</v>
      </c>
      <c r="AW65" s="757">
        <f t="shared" si="24"/>
        <v>0</v>
      </c>
      <c r="AX65" s="33">
        <f>'Eingabe 1 PN'!J64</f>
        <v>0</v>
      </c>
      <c r="AY65" s="726" t="s">
        <v>106</v>
      </c>
      <c r="AZ65" s="760" t="s">
        <v>2784</v>
      </c>
      <c r="BA65" s="760" t="s">
        <v>223</v>
      </c>
      <c r="BB65" s="761"/>
      <c r="BC65" s="763"/>
      <c r="CO65" s="36"/>
      <c r="CP65" s="36"/>
    </row>
    <row r="66" spans="1:94" x14ac:dyDescent="0.2">
      <c r="A66" s="487"/>
      <c r="B66" s="485"/>
      <c r="C66" s="484"/>
      <c r="D66" s="484"/>
      <c r="E66" s="484"/>
      <c r="F66" s="486"/>
      <c r="G66" s="484"/>
      <c r="H66" s="484"/>
      <c r="I66" s="484"/>
      <c r="J66" s="484"/>
      <c r="K66" s="484"/>
      <c r="L66" s="327" t="s">
        <v>588</v>
      </c>
      <c r="M66" s="327" t="s">
        <v>99</v>
      </c>
      <c r="N66" s="328" t="s">
        <v>102</v>
      </c>
      <c r="O66" s="328" t="s">
        <v>1137</v>
      </c>
      <c r="P66" s="751"/>
      <c r="Q66" s="751">
        <v>2</v>
      </c>
      <c r="R66" s="751">
        <v>4</v>
      </c>
      <c r="S66" s="751" t="s">
        <v>2648</v>
      </c>
      <c r="T66" s="751">
        <f t="shared" si="12"/>
        <v>0</v>
      </c>
      <c r="U66" s="751">
        <v>65</v>
      </c>
      <c r="V66" s="764">
        <v>66</v>
      </c>
      <c r="W66" s="753"/>
      <c r="X66" s="753"/>
      <c r="Y66" s="754">
        <f t="shared" si="13"/>
        <v>2</v>
      </c>
      <c r="Z66" s="755"/>
      <c r="AA66" s="719">
        <f t="shared" si="14"/>
        <v>0</v>
      </c>
      <c r="AB66" s="756">
        <f t="shared" si="27"/>
        <v>0</v>
      </c>
      <c r="AC66" s="756">
        <f t="shared" si="0"/>
        <v>0</v>
      </c>
      <c r="AD66" s="732">
        <f t="shared" si="16"/>
        <v>0</v>
      </c>
      <c r="AE66" s="757">
        <f t="shared" si="17"/>
        <v>1.0413926851582251</v>
      </c>
      <c r="AF66" s="757">
        <f t="shared" si="18"/>
        <v>1.0414026851582252</v>
      </c>
      <c r="AG66" s="758">
        <v>10</v>
      </c>
      <c r="AH66" s="751" t="str">
        <f t="shared" si="19"/>
        <v>0</v>
      </c>
      <c r="AI66" s="725">
        <f t="shared" si="1"/>
        <v>0</v>
      </c>
      <c r="AJ66" s="759">
        <f t="shared" si="2"/>
        <v>0</v>
      </c>
      <c r="AK66" s="759">
        <f t="shared" si="3"/>
        <v>0</v>
      </c>
      <c r="AL66" s="759">
        <f t="shared" si="4"/>
        <v>0</v>
      </c>
      <c r="AM66" s="759">
        <f t="shared" si="5"/>
        <v>0</v>
      </c>
      <c r="AN66" s="759">
        <f t="shared" si="6"/>
        <v>0</v>
      </c>
      <c r="AO66" s="751">
        <f t="shared" si="20"/>
        <v>0</v>
      </c>
      <c r="AP66" s="751">
        <f t="shared" si="7"/>
        <v>0</v>
      </c>
      <c r="AQ66" s="751">
        <f t="shared" si="8"/>
        <v>0</v>
      </c>
      <c r="AR66" s="751">
        <f t="shared" si="9"/>
        <v>0</v>
      </c>
      <c r="AS66" s="751">
        <f t="shared" si="10"/>
        <v>0</v>
      </c>
      <c r="AT66" s="759">
        <f t="shared" si="21"/>
        <v>0</v>
      </c>
      <c r="AU66" s="759">
        <f t="shared" si="22"/>
        <v>0</v>
      </c>
      <c r="AV66" s="725">
        <f t="shared" si="11"/>
        <v>0</v>
      </c>
      <c r="AW66" s="757">
        <f t="shared" si="24"/>
        <v>0</v>
      </c>
      <c r="AX66" s="33">
        <f>'Eingabe 1 PN'!J65</f>
        <v>0</v>
      </c>
      <c r="AY66" s="726" t="s">
        <v>588</v>
      </c>
      <c r="AZ66" s="760" t="s">
        <v>2785</v>
      </c>
      <c r="BA66" s="760" t="s">
        <v>223</v>
      </c>
      <c r="BB66" s="761"/>
      <c r="BC66" s="763"/>
      <c r="CO66" s="36"/>
      <c r="CP66" s="36"/>
    </row>
    <row r="67" spans="1:94" ht="15.75" x14ac:dyDescent="0.25">
      <c r="A67" s="487"/>
      <c r="B67" s="485"/>
      <c r="C67" s="484"/>
      <c r="D67" s="484"/>
      <c r="E67" s="484"/>
      <c r="F67" s="486"/>
      <c r="G67" s="484"/>
      <c r="H67" s="484"/>
      <c r="I67" s="484"/>
      <c r="J67" s="484"/>
      <c r="K67" s="484"/>
      <c r="L67" s="327" t="s">
        <v>589</v>
      </c>
      <c r="M67" s="327" t="s">
        <v>99</v>
      </c>
      <c r="N67" s="328" t="s">
        <v>102</v>
      </c>
      <c r="O67" s="328" t="s">
        <v>1137</v>
      </c>
      <c r="P67" s="751"/>
      <c r="Q67" s="751">
        <v>2</v>
      </c>
      <c r="R67" s="751">
        <v>4</v>
      </c>
      <c r="S67" s="751" t="s">
        <v>2648</v>
      </c>
      <c r="T67" s="751">
        <f t="shared" si="12"/>
        <v>0</v>
      </c>
      <c r="U67" s="751">
        <v>66</v>
      </c>
      <c r="V67" s="764">
        <v>986</v>
      </c>
      <c r="W67" s="753"/>
      <c r="X67" s="753"/>
      <c r="Y67" s="754">
        <f t="shared" si="13"/>
        <v>2</v>
      </c>
      <c r="Z67" s="755"/>
      <c r="AA67" s="719">
        <f t="shared" si="14"/>
        <v>0</v>
      </c>
      <c r="AB67" s="756">
        <f t="shared" si="27"/>
        <v>0</v>
      </c>
      <c r="AC67" s="756">
        <f t="shared" si="0"/>
        <v>0</v>
      </c>
      <c r="AD67" s="732">
        <f t="shared" si="16"/>
        <v>0</v>
      </c>
      <c r="AE67" s="757">
        <f t="shared" si="17"/>
        <v>1.0413926851582251</v>
      </c>
      <c r="AF67" s="757">
        <f t="shared" si="18"/>
        <v>1.0414026851582252</v>
      </c>
      <c r="AG67" s="765">
        <v>10</v>
      </c>
      <c r="AH67" s="751" t="str">
        <f t="shared" si="19"/>
        <v>0</v>
      </c>
      <c r="AI67" s="725">
        <f t="shared" si="1"/>
        <v>0</v>
      </c>
      <c r="AJ67" s="759">
        <f t="shared" si="2"/>
        <v>0</v>
      </c>
      <c r="AK67" s="759">
        <f t="shared" si="3"/>
        <v>0</v>
      </c>
      <c r="AL67" s="759">
        <f t="shared" si="4"/>
        <v>0</v>
      </c>
      <c r="AM67" s="759">
        <f t="shared" si="5"/>
        <v>0</v>
      </c>
      <c r="AN67" s="759">
        <f t="shared" si="6"/>
        <v>0</v>
      </c>
      <c r="AO67" s="751">
        <f t="shared" si="20"/>
        <v>0</v>
      </c>
      <c r="AP67" s="751">
        <f t="shared" si="7"/>
        <v>0</v>
      </c>
      <c r="AQ67" s="751">
        <f t="shared" si="8"/>
        <v>0</v>
      </c>
      <c r="AR67" s="751">
        <f t="shared" si="9"/>
        <v>0</v>
      </c>
      <c r="AS67" s="751">
        <f t="shared" si="10"/>
        <v>0</v>
      </c>
      <c r="AT67" s="759">
        <f t="shared" si="21"/>
        <v>0</v>
      </c>
      <c r="AU67" s="759">
        <f t="shared" si="22"/>
        <v>0</v>
      </c>
      <c r="AV67" s="725">
        <f t="shared" si="11"/>
        <v>0</v>
      </c>
      <c r="AW67" s="757">
        <f t="shared" si="24"/>
        <v>0</v>
      </c>
      <c r="AX67" s="33">
        <f>'Eingabe 1 PN'!J66</f>
        <v>0</v>
      </c>
      <c r="AY67" s="726" t="s">
        <v>589</v>
      </c>
      <c r="AZ67" s="760" t="s">
        <v>2786</v>
      </c>
      <c r="BA67" s="760" t="s">
        <v>223</v>
      </c>
      <c r="BB67" s="761"/>
      <c r="BC67" s="763"/>
      <c r="CO67" s="36"/>
      <c r="CP67" s="36"/>
    </row>
    <row r="68" spans="1:94" ht="18" x14ac:dyDescent="0.25">
      <c r="A68" s="487"/>
      <c r="B68" s="485"/>
      <c r="C68" s="484"/>
      <c r="D68" s="488"/>
      <c r="E68" s="484"/>
      <c r="F68" s="484"/>
      <c r="G68" s="488"/>
      <c r="H68" s="488"/>
      <c r="I68" s="488"/>
      <c r="J68" s="488"/>
      <c r="K68" s="488"/>
      <c r="L68" s="327" t="s">
        <v>590</v>
      </c>
      <c r="M68" s="327" t="s">
        <v>99</v>
      </c>
      <c r="N68" s="328" t="s">
        <v>102</v>
      </c>
      <c r="O68" s="328" t="s">
        <v>1137</v>
      </c>
      <c r="P68" s="751"/>
      <c r="Q68" s="751">
        <v>2</v>
      </c>
      <c r="R68" s="751">
        <v>4</v>
      </c>
      <c r="S68" s="751" t="s">
        <v>2648</v>
      </c>
      <c r="T68" s="751">
        <f t="shared" si="12"/>
        <v>0</v>
      </c>
      <c r="U68" s="751">
        <v>67</v>
      </c>
      <c r="V68" s="764">
        <v>927</v>
      </c>
      <c r="W68" s="753"/>
      <c r="X68" s="753"/>
      <c r="Y68" s="754">
        <f t="shared" si="13"/>
        <v>2</v>
      </c>
      <c r="Z68" s="766"/>
      <c r="AA68" s="719">
        <f t="shared" si="14"/>
        <v>0</v>
      </c>
      <c r="AB68" s="756">
        <f t="shared" si="27"/>
        <v>0</v>
      </c>
      <c r="AC68" s="756">
        <f t="shared" si="0"/>
        <v>0</v>
      </c>
      <c r="AD68" s="732">
        <f t="shared" si="16"/>
        <v>0</v>
      </c>
      <c r="AE68" s="757">
        <f t="shared" si="17"/>
        <v>0.6020599913279624</v>
      </c>
      <c r="AF68" s="757">
        <f t="shared" si="18"/>
        <v>0.60206999132796235</v>
      </c>
      <c r="AG68" s="758">
        <v>3</v>
      </c>
      <c r="AH68" s="751" t="str">
        <f t="shared" si="19"/>
        <v>0</v>
      </c>
      <c r="AI68" s="725">
        <f t="shared" si="1"/>
        <v>0</v>
      </c>
      <c r="AJ68" s="759">
        <f t="shared" si="2"/>
        <v>0</v>
      </c>
      <c r="AK68" s="759">
        <f t="shared" si="3"/>
        <v>0</v>
      </c>
      <c r="AL68" s="759">
        <f t="shared" si="4"/>
        <v>0</v>
      </c>
      <c r="AM68" s="759">
        <f t="shared" si="5"/>
        <v>0</v>
      </c>
      <c r="AN68" s="759">
        <f t="shared" si="6"/>
        <v>0</v>
      </c>
      <c r="AO68" s="751">
        <f t="shared" si="20"/>
        <v>0</v>
      </c>
      <c r="AP68" s="751">
        <f t="shared" si="7"/>
        <v>0</v>
      </c>
      <c r="AQ68" s="751">
        <f t="shared" si="8"/>
        <v>0</v>
      </c>
      <c r="AR68" s="751">
        <f t="shared" si="9"/>
        <v>0</v>
      </c>
      <c r="AS68" s="751">
        <f t="shared" si="10"/>
        <v>0</v>
      </c>
      <c r="AT68" s="759">
        <f t="shared" si="21"/>
        <v>0</v>
      </c>
      <c r="AU68" s="759">
        <f t="shared" si="22"/>
        <v>0</v>
      </c>
      <c r="AV68" s="725">
        <f t="shared" si="11"/>
        <v>0</v>
      </c>
      <c r="AW68" s="757">
        <f t="shared" si="24"/>
        <v>0</v>
      </c>
      <c r="AX68" s="33">
        <f>'Eingabe 1 PN'!J67</f>
        <v>0</v>
      </c>
      <c r="AY68" s="726" t="s">
        <v>590</v>
      </c>
      <c r="AZ68" s="760" t="s">
        <v>2787</v>
      </c>
      <c r="BA68" s="760" t="s">
        <v>223</v>
      </c>
      <c r="BB68" s="761"/>
      <c r="BC68" s="763"/>
      <c r="CO68" s="36"/>
      <c r="CP68" s="36"/>
    </row>
    <row r="69" spans="1:94" ht="15.75" customHeight="1" x14ac:dyDescent="0.2">
      <c r="A69" s="487"/>
      <c r="B69" s="485"/>
      <c r="C69" s="484"/>
      <c r="D69" s="484"/>
      <c r="E69" s="484"/>
      <c r="F69" s="484"/>
      <c r="G69" s="484"/>
      <c r="H69" s="484"/>
      <c r="I69" s="484"/>
      <c r="J69" s="484"/>
      <c r="K69" s="484"/>
      <c r="L69" s="327" t="s">
        <v>591</v>
      </c>
      <c r="M69" s="327" t="s">
        <v>99</v>
      </c>
      <c r="N69" s="328" t="s">
        <v>102</v>
      </c>
      <c r="O69" s="328" t="s">
        <v>1182</v>
      </c>
      <c r="P69" s="751"/>
      <c r="Q69" s="751">
        <v>2</v>
      </c>
      <c r="R69" s="751">
        <v>4</v>
      </c>
      <c r="S69" s="751" t="s">
        <v>2648</v>
      </c>
      <c r="T69" s="751">
        <f t="shared" si="12"/>
        <v>0</v>
      </c>
      <c r="U69" s="751">
        <v>68</v>
      </c>
      <c r="V69" s="764">
        <v>429</v>
      </c>
      <c r="W69" s="725"/>
      <c r="Y69" s="754">
        <f t="shared" si="13"/>
        <v>2</v>
      </c>
      <c r="Z69" s="755"/>
      <c r="AA69" s="719">
        <f t="shared" si="14"/>
        <v>0</v>
      </c>
      <c r="AB69" s="756">
        <f t="shared" si="27"/>
        <v>0</v>
      </c>
      <c r="AC69" s="756">
        <f t="shared" si="0"/>
        <v>0</v>
      </c>
      <c r="AD69" s="732">
        <f t="shared" si="16"/>
        <v>0</v>
      </c>
      <c r="AE69" s="757">
        <f t="shared" si="17"/>
        <v>1.0413926851582251</v>
      </c>
      <c r="AF69" s="757">
        <f t="shared" si="18"/>
        <v>1.0414026851582252</v>
      </c>
      <c r="AG69" s="758">
        <v>10</v>
      </c>
      <c r="AH69" s="751" t="str">
        <f t="shared" ref="AH69:AH132" si="29">IF(AI69&gt;0,R69,"0")</f>
        <v>0</v>
      </c>
      <c r="AI69" s="725">
        <f t="shared" si="1"/>
        <v>0</v>
      </c>
      <c r="AJ69" s="759">
        <f t="shared" si="2"/>
        <v>0</v>
      </c>
      <c r="AK69" s="759">
        <f t="shared" si="3"/>
        <v>0</v>
      </c>
      <c r="AL69" s="759">
        <f t="shared" si="4"/>
        <v>0</v>
      </c>
      <c r="AM69" s="759">
        <f t="shared" si="5"/>
        <v>0</v>
      </c>
      <c r="AN69" s="759">
        <f t="shared" si="6"/>
        <v>0</v>
      </c>
      <c r="AO69" s="751">
        <f t="shared" si="20"/>
        <v>0</v>
      </c>
      <c r="AP69" s="751">
        <f t="shared" si="7"/>
        <v>0</v>
      </c>
      <c r="AQ69" s="751">
        <f t="shared" si="8"/>
        <v>0</v>
      </c>
      <c r="AR69" s="751">
        <f t="shared" si="9"/>
        <v>0</v>
      </c>
      <c r="AS69" s="751">
        <f t="shared" si="10"/>
        <v>0</v>
      </c>
      <c r="AT69" s="759">
        <f t="shared" si="21"/>
        <v>0</v>
      </c>
      <c r="AU69" s="759">
        <f t="shared" si="22"/>
        <v>0</v>
      </c>
      <c r="AV69" s="725">
        <f t="shared" si="11"/>
        <v>0</v>
      </c>
      <c r="AW69" s="757">
        <f t="shared" si="24"/>
        <v>0</v>
      </c>
      <c r="AX69" s="33">
        <f>'Eingabe 1 PN'!J68</f>
        <v>0</v>
      </c>
      <c r="AY69" s="726" t="s">
        <v>591</v>
      </c>
      <c r="AZ69" s="760" t="s">
        <v>2788</v>
      </c>
      <c r="BA69" s="760" t="s">
        <v>223</v>
      </c>
      <c r="BB69" s="761"/>
      <c r="BC69" s="763"/>
      <c r="CO69" s="36"/>
      <c r="CP69" s="36"/>
    </row>
    <row r="70" spans="1:94" ht="18" x14ac:dyDescent="0.25">
      <c r="A70" s="489"/>
      <c r="B70" s="490"/>
      <c r="C70" s="491" t="s">
        <v>121</v>
      </c>
      <c r="D70" s="491"/>
      <c r="E70" s="492"/>
      <c r="F70" s="493" t="s">
        <v>2679</v>
      </c>
      <c r="G70" s="484"/>
      <c r="H70" s="484"/>
      <c r="I70" s="484"/>
      <c r="J70" s="484"/>
      <c r="K70" s="484"/>
      <c r="L70" s="327" t="s">
        <v>107</v>
      </c>
      <c r="M70" s="327" t="s">
        <v>99</v>
      </c>
      <c r="N70" s="328" t="s">
        <v>102</v>
      </c>
      <c r="O70" s="328">
        <v>0</v>
      </c>
      <c r="P70" s="751"/>
      <c r="Q70" s="751">
        <v>2</v>
      </c>
      <c r="R70" s="751">
        <v>0</v>
      </c>
      <c r="S70" s="751" t="s">
        <v>2648</v>
      </c>
      <c r="T70" s="751">
        <f t="shared" ref="T70:T133" si="30">IF(AI70&gt;0,S70,0)</f>
        <v>0</v>
      </c>
      <c r="U70" s="751">
        <v>69</v>
      </c>
      <c r="V70" s="764">
        <v>384</v>
      </c>
      <c r="W70" s="753"/>
      <c r="X70" s="753"/>
      <c r="Y70" s="754">
        <f t="shared" ref="Y70:Y133" si="31">POWER(2,(5-(6-Q70)))</f>
        <v>2</v>
      </c>
      <c r="Z70" s="755"/>
      <c r="AA70" s="719">
        <f t="shared" ref="AA70:AA134" si="32">AB70-AT70</f>
        <v>0</v>
      </c>
      <c r="AB70" s="756">
        <f t="shared" ref="AB70:AB102" si="33">(Y70*Z70)*AC70</f>
        <v>0</v>
      </c>
      <c r="AC70" s="756">
        <f t="shared" ref="AC70:AC134" si="34">COUNTIF(Z70,"&gt;0")</f>
        <v>0</v>
      </c>
      <c r="AD70" s="732">
        <f t="shared" ref="AD70:AD134" si="35">AB70*AE70</f>
        <v>0</v>
      </c>
      <c r="AE70" s="757">
        <f t="shared" ref="AE70:AE134" si="36">LOG(AG70+1)</f>
        <v>1.0413926851582251</v>
      </c>
      <c r="AF70" s="757">
        <f t="shared" ref="AF70:AF134" si="37">AE70+0.00001</f>
        <v>1.0414026851582252</v>
      </c>
      <c r="AG70" s="758">
        <v>10</v>
      </c>
      <c r="AH70" s="751" t="str">
        <f t="shared" si="29"/>
        <v>0</v>
      </c>
      <c r="AI70" s="725">
        <f t="shared" ref="AI70:AI134" si="38" xml:space="preserve"> Y70*AV70</f>
        <v>0</v>
      </c>
      <c r="AJ70" s="759">
        <f t="shared" ref="AJ70:AJ134" si="39">IF(AW70&gt;(AF70*0.8),1,0)</f>
        <v>0</v>
      </c>
      <c r="AK70" s="759">
        <f t="shared" ref="AK70:AK134" si="40">IF(AW70&gt;(AF70*0.6),0.8,0)</f>
        <v>0</v>
      </c>
      <c r="AL70" s="759">
        <f t="shared" ref="AL70:AL134" si="41">IF(AW70&gt;(AF70*0.4),0.6,0)</f>
        <v>0</v>
      </c>
      <c r="AM70" s="759">
        <f t="shared" ref="AM70:AM134" si="42">IF(AW70&gt;(AF70*0.2),0.4,0)</f>
        <v>0</v>
      </c>
      <c r="AN70" s="759">
        <f t="shared" ref="AN70:AN134" si="43">IF(AW70&gt;(AF70*0.001),0.2,0)</f>
        <v>0</v>
      </c>
      <c r="AO70" s="751">
        <f t="shared" ref="AO70:AO134" si="44">IF(AI70=1,AT70,0)</f>
        <v>0</v>
      </c>
      <c r="AP70" s="751">
        <f t="shared" ref="AP70:AP134" si="45">IF(AI70=2,AT70,0)</f>
        <v>0</v>
      </c>
      <c r="AQ70" s="751">
        <f t="shared" ref="AQ70:AQ134" si="46">IF(AI70=4,AT70,0)</f>
        <v>0</v>
      </c>
      <c r="AR70" s="751">
        <f t="shared" ref="AR70:AR134" si="47">IF(AI70=8,AT70,0)</f>
        <v>0</v>
      </c>
      <c r="AS70" s="751">
        <f t="shared" ref="AS70:AS134" si="48">IF(AI70=16,AT70,0)</f>
        <v>0</v>
      </c>
      <c r="AT70" s="759">
        <f t="shared" ref="AT70:AT133" si="49">(AI70*(MAX(AJ70:AN70)))</f>
        <v>0</v>
      </c>
      <c r="AU70" s="759">
        <f t="shared" ref="AU70:AU134" si="50">IF(AV70&gt;0,Y70,0)</f>
        <v>0</v>
      </c>
      <c r="AV70" s="725">
        <f t="shared" ref="AV70:AV134" si="51">COUNTIF(AX70,"&gt;0")</f>
        <v>0</v>
      </c>
      <c r="AW70" s="757">
        <f t="shared" ref="AW70:AW134" si="52">LOG(AX70+1)</f>
        <v>0</v>
      </c>
      <c r="AX70" s="33">
        <f>'Eingabe 1 PN'!J69</f>
        <v>0</v>
      </c>
      <c r="AY70" s="726" t="s">
        <v>107</v>
      </c>
      <c r="AZ70" s="760" t="s">
        <v>845</v>
      </c>
      <c r="BA70" s="760" t="s">
        <v>223</v>
      </c>
      <c r="BB70" s="761"/>
      <c r="BC70" s="763"/>
      <c r="CO70" s="36"/>
      <c r="CP70" s="36"/>
    </row>
    <row r="71" spans="1:94" ht="15.75" x14ac:dyDescent="0.25">
      <c r="A71" s="487"/>
      <c r="B71" s="490"/>
      <c r="C71" s="491" t="s">
        <v>123</v>
      </c>
      <c r="D71" s="491"/>
      <c r="E71" s="494" t="s">
        <v>124</v>
      </c>
      <c r="F71" s="495"/>
      <c r="G71" s="484"/>
      <c r="H71" s="484"/>
      <c r="I71" s="484"/>
      <c r="J71" s="484"/>
      <c r="K71" s="484"/>
      <c r="L71" s="327" t="s">
        <v>109</v>
      </c>
      <c r="M71" s="327" t="s">
        <v>99</v>
      </c>
      <c r="N71" s="328" t="s">
        <v>102</v>
      </c>
      <c r="O71" s="328">
        <v>0</v>
      </c>
      <c r="P71" s="751"/>
      <c r="Q71" s="751">
        <v>2</v>
      </c>
      <c r="R71" s="751">
        <v>0</v>
      </c>
      <c r="S71" s="751" t="s">
        <v>2648</v>
      </c>
      <c r="T71" s="751">
        <f t="shared" si="30"/>
        <v>0</v>
      </c>
      <c r="U71" s="751">
        <v>70</v>
      </c>
      <c r="V71" s="764">
        <v>183</v>
      </c>
      <c r="W71" s="753"/>
      <c r="X71" s="753"/>
      <c r="Y71" s="754">
        <f t="shared" si="31"/>
        <v>2</v>
      </c>
      <c r="Z71" s="766">
        <v>1</v>
      </c>
      <c r="AA71" s="719">
        <f t="shared" si="32"/>
        <v>2</v>
      </c>
      <c r="AB71" s="756">
        <f t="shared" si="33"/>
        <v>2</v>
      </c>
      <c r="AC71" s="756">
        <f t="shared" si="34"/>
        <v>1</v>
      </c>
      <c r="AD71" s="732">
        <f t="shared" si="35"/>
        <v>2.0827853703164503</v>
      </c>
      <c r="AE71" s="757">
        <f t="shared" si="36"/>
        <v>1.0413926851582251</v>
      </c>
      <c r="AF71" s="757">
        <f t="shared" si="37"/>
        <v>1.0414026851582252</v>
      </c>
      <c r="AG71" s="765">
        <v>10</v>
      </c>
      <c r="AH71" s="751" t="str">
        <f t="shared" si="29"/>
        <v>0</v>
      </c>
      <c r="AI71" s="725">
        <f t="shared" si="38"/>
        <v>0</v>
      </c>
      <c r="AJ71" s="759">
        <f t="shared" si="39"/>
        <v>0</v>
      </c>
      <c r="AK71" s="759">
        <f t="shared" si="40"/>
        <v>0</v>
      </c>
      <c r="AL71" s="759">
        <f t="shared" si="41"/>
        <v>0</v>
      </c>
      <c r="AM71" s="759">
        <f t="shared" si="42"/>
        <v>0</v>
      </c>
      <c r="AN71" s="759">
        <f t="shared" si="43"/>
        <v>0</v>
      </c>
      <c r="AO71" s="751">
        <f t="shared" si="44"/>
        <v>0</v>
      </c>
      <c r="AP71" s="751">
        <f t="shared" si="45"/>
        <v>0</v>
      </c>
      <c r="AQ71" s="751">
        <f t="shared" si="46"/>
        <v>0</v>
      </c>
      <c r="AR71" s="751">
        <f t="shared" si="47"/>
        <v>0</v>
      </c>
      <c r="AS71" s="751">
        <f t="shared" si="48"/>
        <v>0</v>
      </c>
      <c r="AT71" s="759">
        <f t="shared" si="49"/>
        <v>0</v>
      </c>
      <c r="AU71" s="759">
        <f t="shared" si="50"/>
        <v>0</v>
      </c>
      <c r="AV71" s="725">
        <f t="shared" si="51"/>
        <v>0</v>
      </c>
      <c r="AW71" s="757">
        <f t="shared" si="52"/>
        <v>0</v>
      </c>
      <c r="AX71" s="33">
        <f>'Eingabe 1 PN'!J70</f>
        <v>0</v>
      </c>
      <c r="AY71" s="726" t="s">
        <v>109</v>
      </c>
      <c r="AZ71" s="760" t="s">
        <v>287</v>
      </c>
      <c r="BA71" s="760" t="s">
        <v>281</v>
      </c>
      <c r="BB71" s="761">
        <v>10</v>
      </c>
      <c r="BC71" s="763"/>
      <c r="CO71" s="36"/>
      <c r="CP71" s="36"/>
    </row>
    <row r="72" spans="1:94" x14ac:dyDescent="0.2">
      <c r="A72" s="487"/>
      <c r="B72" s="490"/>
      <c r="C72" s="491" t="s">
        <v>126</v>
      </c>
      <c r="D72" s="491"/>
      <c r="E72" s="494" t="s">
        <v>127</v>
      </c>
      <c r="F72" s="495">
        <f>AI844+0.0001</f>
        <v>1E-4</v>
      </c>
      <c r="G72" s="484"/>
      <c r="H72" s="484"/>
      <c r="I72" s="484"/>
      <c r="J72" s="484"/>
      <c r="K72" s="484"/>
      <c r="L72" s="327" t="s">
        <v>596</v>
      </c>
      <c r="M72" s="327" t="s">
        <v>99</v>
      </c>
      <c r="N72" s="328" t="s">
        <v>102</v>
      </c>
      <c r="O72" s="328" t="s">
        <v>1137</v>
      </c>
      <c r="P72" s="751"/>
      <c r="Q72" s="751">
        <v>3</v>
      </c>
      <c r="R72" s="751">
        <v>4</v>
      </c>
      <c r="S72" s="751" t="s">
        <v>2648</v>
      </c>
      <c r="T72" s="751">
        <f t="shared" si="30"/>
        <v>0</v>
      </c>
      <c r="U72" s="751">
        <v>71</v>
      </c>
      <c r="V72" s="764">
        <v>10264</v>
      </c>
      <c r="W72" s="753"/>
      <c r="X72" s="753"/>
      <c r="Y72" s="754">
        <f t="shared" si="31"/>
        <v>4</v>
      </c>
      <c r="Z72" s="755"/>
      <c r="AA72" s="719">
        <f t="shared" si="32"/>
        <v>0</v>
      </c>
      <c r="AB72" s="756">
        <f t="shared" si="33"/>
        <v>0</v>
      </c>
      <c r="AC72" s="756">
        <f t="shared" si="34"/>
        <v>0</v>
      </c>
      <c r="AD72" s="732">
        <f t="shared" si="35"/>
        <v>0</v>
      </c>
      <c r="AE72" s="757">
        <f t="shared" si="36"/>
        <v>0.6020599913279624</v>
      </c>
      <c r="AF72" s="757">
        <f t="shared" si="37"/>
        <v>0.60206999132796235</v>
      </c>
      <c r="AG72" s="758">
        <v>3</v>
      </c>
      <c r="AH72" s="751" t="str">
        <f t="shared" si="29"/>
        <v>0</v>
      </c>
      <c r="AI72" s="725">
        <f t="shared" si="38"/>
        <v>0</v>
      </c>
      <c r="AJ72" s="759">
        <f t="shared" si="39"/>
        <v>0</v>
      </c>
      <c r="AK72" s="759">
        <f t="shared" si="40"/>
        <v>0</v>
      </c>
      <c r="AL72" s="759">
        <f t="shared" si="41"/>
        <v>0</v>
      </c>
      <c r="AM72" s="759">
        <f t="shared" si="42"/>
        <v>0</v>
      </c>
      <c r="AN72" s="759">
        <f t="shared" si="43"/>
        <v>0</v>
      </c>
      <c r="AO72" s="751">
        <f t="shared" si="44"/>
        <v>0</v>
      </c>
      <c r="AP72" s="751">
        <f t="shared" si="45"/>
        <v>0</v>
      </c>
      <c r="AQ72" s="751">
        <f t="shared" si="46"/>
        <v>0</v>
      </c>
      <c r="AR72" s="751">
        <f t="shared" si="47"/>
        <v>0</v>
      </c>
      <c r="AS72" s="751">
        <f t="shared" si="48"/>
        <v>0</v>
      </c>
      <c r="AT72" s="759">
        <f t="shared" si="49"/>
        <v>0</v>
      </c>
      <c r="AU72" s="759">
        <f t="shared" si="50"/>
        <v>0</v>
      </c>
      <c r="AV72" s="725">
        <f t="shared" si="51"/>
        <v>0</v>
      </c>
      <c r="AW72" s="757">
        <f t="shared" si="52"/>
        <v>0</v>
      </c>
      <c r="AX72" s="33">
        <f>'Eingabe 1 PN'!J71</f>
        <v>0</v>
      </c>
      <c r="AY72" s="726" t="s">
        <v>596</v>
      </c>
      <c r="AZ72" s="760" t="s">
        <v>295</v>
      </c>
      <c r="BA72" s="760" t="s">
        <v>281</v>
      </c>
      <c r="BB72" s="761">
        <v>5</v>
      </c>
      <c r="BC72" s="763"/>
      <c r="CO72" s="36"/>
      <c r="CP72" s="36"/>
    </row>
    <row r="73" spans="1:94" x14ac:dyDescent="0.2">
      <c r="A73" s="487"/>
      <c r="B73" s="490"/>
      <c r="C73" s="491" t="s">
        <v>129</v>
      </c>
      <c r="D73" s="491"/>
      <c r="E73" s="494" t="s">
        <v>130</v>
      </c>
      <c r="F73" s="495">
        <f>AI845+0.00001</f>
        <v>1.0000000000000001E-5</v>
      </c>
      <c r="G73" s="484"/>
      <c r="H73" s="484"/>
      <c r="I73" s="484"/>
      <c r="J73" s="484"/>
      <c r="K73" s="484"/>
      <c r="L73" s="327" t="s">
        <v>597</v>
      </c>
      <c r="M73" s="327" t="s">
        <v>99</v>
      </c>
      <c r="N73" s="328" t="s">
        <v>102</v>
      </c>
      <c r="O73" s="328" t="s">
        <v>1188</v>
      </c>
      <c r="P73" s="751"/>
      <c r="Q73" s="751">
        <v>3</v>
      </c>
      <c r="R73" s="751">
        <v>4</v>
      </c>
      <c r="S73" s="751" t="s">
        <v>2648</v>
      </c>
      <c r="T73" s="751">
        <f t="shared" si="30"/>
        <v>0</v>
      </c>
      <c r="U73" s="751">
        <v>72</v>
      </c>
      <c r="V73" s="764">
        <v>10264</v>
      </c>
      <c r="W73" s="753"/>
      <c r="X73" s="753"/>
      <c r="Y73" s="754">
        <f t="shared" si="31"/>
        <v>4</v>
      </c>
      <c r="Z73" s="755"/>
      <c r="AA73" s="719">
        <f t="shared" si="32"/>
        <v>0</v>
      </c>
      <c r="AB73" s="756">
        <f t="shared" si="33"/>
        <v>0</v>
      </c>
      <c r="AC73" s="756">
        <f t="shared" si="34"/>
        <v>0</v>
      </c>
      <c r="AD73" s="732">
        <f t="shared" si="35"/>
        <v>0</v>
      </c>
      <c r="AE73" s="757">
        <f t="shared" si="36"/>
        <v>1.0413926851582251</v>
      </c>
      <c r="AF73" s="757">
        <f t="shared" si="37"/>
        <v>1.0414026851582252</v>
      </c>
      <c r="AG73" s="758">
        <v>10</v>
      </c>
      <c r="AH73" s="751" t="str">
        <f t="shared" si="29"/>
        <v>0</v>
      </c>
      <c r="AI73" s="725">
        <f t="shared" si="38"/>
        <v>0</v>
      </c>
      <c r="AJ73" s="759">
        <f t="shared" si="39"/>
        <v>0</v>
      </c>
      <c r="AK73" s="759">
        <f t="shared" si="40"/>
        <v>0</v>
      </c>
      <c r="AL73" s="759">
        <f t="shared" si="41"/>
        <v>0</v>
      </c>
      <c r="AM73" s="759">
        <f t="shared" si="42"/>
        <v>0</v>
      </c>
      <c r="AN73" s="759">
        <f t="shared" si="43"/>
        <v>0</v>
      </c>
      <c r="AO73" s="751">
        <f t="shared" si="44"/>
        <v>0</v>
      </c>
      <c r="AP73" s="751">
        <f t="shared" si="45"/>
        <v>0</v>
      </c>
      <c r="AQ73" s="751">
        <f t="shared" si="46"/>
        <v>0</v>
      </c>
      <c r="AR73" s="751">
        <f t="shared" si="47"/>
        <v>0</v>
      </c>
      <c r="AS73" s="751">
        <f t="shared" si="48"/>
        <v>0</v>
      </c>
      <c r="AT73" s="759">
        <f t="shared" si="49"/>
        <v>0</v>
      </c>
      <c r="AU73" s="759">
        <f t="shared" si="50"/>
        <v>0</v>
      </c>
      <c r="AV73" s="725">
        <f t="shared" si="51"/>
        <v>0</v>
      </c>
      <c r="AW73" s="757">
        <f t="shared" si="52"/>
        <v>0</v>
      </c>
      <c r="AX73" s="33">
        <f>'Eingabe 1 PN'!J72</f>
        <v>0</v>
      </c>
      <c r="AY73" s="726" t="s">
        <v>597</v>
      </c>
      <c r="AZ73" s="760" t="s">
        <v>2744</v>
      </c>
      <c r="BA73" s="760" t="s">
        <v>281</v>
      </c>
      <c r="BB73" s="761">
        <v>5</v>
      </c>
      <c r="BC73" s="763"/>
      <c r="CO73" s="36"/>
      <c r="CP73" s="36"/>
    </row>
    <row r="74" spans="1:94" x14ac:dyDescent="0.2">
      <c r="A74" s="487"/>
      <c r="B74" s="490"/>
      <c r="C74" s="491" t="s">
        <v>132</v>
      </c>
      <c r="D74" s="491"/>
      <c r="E74" s="494" t="s">
        <v>133</v>
      </c>
      <c r="F74" s="495">
        <f>AI846+0.000001</f>
        <v>9.9999999999999995E-7</v>
      </c>
      <c r="G74" s="484"/>
      <c r="H74" s="484"/>
      <c r="I74" s="484"/>
      <c r="J74" s="484"/>
      <c r="K74" s="484"/>
      <c r="L74" s="327" t="s">
        <v>598</v>
      </c>
      <c r="M74" s="327" t="s">
        <v>99</v>
      </c>
      <c r="N74" s="328" t="s">
        <v>102</v>
      </c>
      <c r="O74" s="328" t="s">
        <v>1137</v>
      </c>
      <c r="P74" s="751"/>
      <c r="Q74" s="751">
        <v>3</v>
      </c>
      <c r="R74" s="751">
        <v>4</v>
      </c>
      <c r="S74" s="751" t="s">
        <v>2648</v>
      </c>
      <c r="T74" s="751">
        <f t="shared" si="30"/>
        <v>0</v>
      </c>
      <c r="U74" s="751">
        <v>73</v>
      </c>
      <c r="V74" s="764">
        <v>10265</v>
      </c>
      <c r="W74" s="753"/>
      <c r="X74" s="753"/>
      <c r="Y74" s="754">
        <f t="shared" si="31"/>
        <v>4</v>
      </c>
      <c r="Z74" s="755"/>
      <c r="AA74" s="719">
        <f t="shared" si="32"/>
        <v>0</v>
      </c>
      <c r="AB74" s="756">
        <f t="shared" si="33"/>
        <v>0</v>
      </c>
      <c r="AC74" s="756">
        <f t="shared" si="34"/>
        <v>0</v>
      </c>
      <c r="AD74" s="732">
        <f t="shared" si="35"/>
        <v>0</v>
      </c>
      <c r="AE74" s="757">
        <f t="shared" si="36"/>
        <v>1.0413926851582251</v>
      </c>
      <c r="AF74" s="757">
        <f t="shared" si="37"/>
        <v>1.0414026851582252</v>
      </c>
      <c r="AG74" s="758">
        <v>10</v>
      </c>
      <c r="AH74" s="751" t="str">
        <f t="shared" si="29"/>
        <v>0</v>
      </c>
      <c r="AI74" s="725">
        <f t="shared" si="38"/>
        <v>0</v>
      </c>
      <c r="AJ74" s="759">
        <f t="shared" si="39"/>
        <v>0</v>
      </c>
      <c r="AK74" s="759">
        <f t="shared" si="40"/>
        <v>0</v>
      </c>
      <c r="AL74" s="759">
        <f t="shared" si="41"/>
        <v>0</v>
      </c>
      <c r="AM74" s="759">
        <f t="shared" si="42"/>
        <v>0</v>
      </c>
      <c r="AN74" s="759">
        <f t="shared" si="43"/>
        <v>0</v>
      </c>
      <c r="AO74" s="751">
        <f t="shared" si="44"/>
        <v>0</v>
      </c>
      <c r="AP74" s="751">
        <f t="shared" si="45"/>
        <v>0</v>
      </c>
      <c r="AQ74" s="751">
        <f t="shared" si="46"/>
        <v>0</v>
      </c>
      <c r="AR74" s="751">
        <f t="shared" si="47"/>
        <v>0</v>
      </c>
      <c r="AS74" s="751">
        <f t="shared" si="48"/>
        <v>0</v>
      </c>
      <c r="AT74" s="759">
        <f t="shared" si="49"/>
        <v>0</v>
      </c>
      <c r="AU74" s="759">
        <f t="shared" si="50"/>
        <v>0</v>
      </c>
      <c r="AV74" s="725">
        <f t="shared" si="51"/>
        <v>0</v>
      </c>
      <c r="AW74" s="757">
        <f t="shared" si="52"/>
        <v>0</v>
      </c>
      <c r="AX74" s="33">
        <f>'Eingabe 1 PN'!J73</f>
        <v>0</v>
      </c>
      <c r="AY74" s="726" t="s">
        <v>598</v>
      </c>
      <c r="AZ74" s="767" t="s">
        <v>308</v>
      </c>
      <c r="BA74" s="767" t="s">
        <v>307</v>
      </c>
      <c r="BB74" s="761">
        <v>5</v>
      </c>
      <c r="BC74" s="763"/>
      <c r="CO74" s="36"/>
      <c r="CP74" s="36"/>
    </row>
    <row r="75" spans="1:94" ht="15.75" customHeight="1" x14ac:dyDescent="0.2">
      <c r="A75" s="487"/>
      <c r="B75" s="490"/>
      <c r="C75" s="491" t="s">
        <v>135</v>
      </c>
      <c r="D75" s="491"/>
      <c r="E75" s="494" t="s">
        <v>136</v>
      </c>
      <c r="F75" s="495">
        <f>AI847+0.000001</f>
        <v>9.9999999999999995E-7</v>
      </c>
      <c r="G75" s="484"/>
      <c r="H75" s="484"/>
      <c r="I75" s="484"/>
      <c r="J75" s="484"/>
      <c r="K75" s="484"/>
      <c r="L75" s="327" t="s">
        <v>599</v>
      </c>
      <c r="M75" s="327" t="s">
        <v>99</v>
      </c>
      <c r="N75" s="328" t="s">
        <v>102</v>
      </c>
      <c r="O75" s="328" t="s">
        <v>1137</v>
      </c>
      <c r="P75" s="751"/>
      <c r="Q75" s="751">
        <v>3</v>
      </c>
      <c r="R75" s="751">
        <v>4</v>
      </c>
      <c r="S75" s="751" t="s">
        <v>2648</v>
      </c>
      <c r="T75" s="751">
        <f t="shared" si="30"/>
        <v>0</v>
      </c>
      <c r="U75" s="751">
        <v>74</v>
      </c>
      <c r="V75" s="764">
        <v>184</v>
      </c>
      <c r="W75" s="725"/>
      <c r="Y75" s="754">
        <f t="shared" si="31"/>
        <v>4</v>
      </c>
      <c r="Z75" s="755"/>
      <c r="AA75" s="719">
        <f t="shared" si="32"/>
        <v>0</v>
      </c>
      <c r="AB75" s="756">
        <f t="shared" si="33"/>
        <v>0</v>
      </c>
      <c r="AC75" s="756">
        <f t="shared" si="34"/>
        <v>0</v>
      </c>
      <c r="AD75" s="732">
        <f t="shared" si="35"/>
        <v>0</v>
      </c>
      <c r="AE75" s="757">
        <f t="shared" si="36"/>
        <v>0.6020599913279624</v>
      </c>
      <c r="AF75" s="757">
        <f t="shared" si="37"/>
        <v>0.60206999132796235</v>
      </c>
      <c r="AG75" s="758">
        <v>3</v>
      </c>
      <c r="AH75" s="751" t="str">
        <f t="shared" si="29"/>
        <v>0</v>
      </c>
      <c r="AI75" s="725">
        <f t="shared" si="38"/>
        <v>0</v>
      </c>
      <c r="AJ75" s="759">
        <f t="shared" si="39"/>
        <v>0</v>
      </c>
      <c r="AK75" s="759">
        <f t="shared" si="40"/>
        <v>0</v>
      </c>
      <c r="AL75" s="759">
        <f t="shared" si="41"/>
        <v>0</v>
      </c>
      <c r="AM75" s="759">
        <f t="shared" si="42"/>
        <v>0</v>
      </c>
      <c r="AN75" s="759">
        <f t="shared" si="43"/>
        <v>0</v>
      </c>
      <c r="AO75" s="751">
        <f t="shared" si="44"/>
        <v>0</v>
      </c>
      <c r="AP75" s="751">
        <f t="shared" si="45"/>
        <v>0</v>
      </c>
      <c r="AQ75" s="751">
        <f t="shared" si="46"/>
        <v>0</v>
      </c>
      <c r="AR75" s="751">
        <f t="shared" si="47"/>
        <v>0</v>
      </c>
      <c r="AS75" s="751">
        <f t="shared" si="48"/>
        <v>0</v>
      </c>
      <c r="AT75" s="759">
        <f t="shared" si="49"/>
        <v>0</v>
      </c>
      <c r="AU75" s="759">
        <f t="shared" si="50"/>
        <v>0</v>
      </c>
      <c r="AV75" s="725">
        <f t="shared" si="51"/>
        <v>0</v>
      </c>
      <c r="AW75" s="757">
        <f t="shared" si="52"/>
        <v>0</v>
      </c>
      <c r="AX75" s="33">
        <f>'Eingabe 1 PN'!J74</f>
        <v>0</v>
      </c>
      <c r="AY75" s="726" t="s">
        <v>599</v>
      </c>
      <c r="AZ75" s="760" t="s">
        <v>333</v>
      </c>
      <c r="BA75" s="760" t="s">
        <v>307</v>
      </c>
      <c r="BB75" s="761">
        <v>5</v>
      </c>
      <c r="BC75" s="763"/>
      <c r="CO75" s="36"/>
      <c r="CP75" s="36"/>
    </row>
    <row r="76" spans="1:94" x14ac:dyDescent="0.2">
      <c r="A76" s="487"/>
      <c r="B76" s="496"/>
      <c r="C76" s="497"/>
      <c r="D76" s="497"/>
      <c r="E76" s="498" t="s">
        <v>138</v>
      </c>
      <c r="F76" s="495">
        <f>AI848+0.000001</f>
        <v>9.9999999999999995E-7</v>
      </c>
      <c r="G76" s="484"/>
      <c r="H76" s="484"/>
      <c r="I76" s="484"/>
      <c r="J76" s="484"/>
      <c r="K76" s="484"/>
      <c r="L76" s="327" t="s">
        <v>612</v>
      </c>
      <c r="M76" s="327" t="s">
        <v>99</v>
      </c>
      <c r="N76" s="328" t="s">
        <v>102</v>
      </c>
      <c r="O76" s="328" t="s">
        <v>1137</v>
      </c>
      <c r="P76" s="751"/>
      <c r="Q76" s="751">
        <v>3</v>
      </c>
      <c r="R76" s="751">
        <v>4</v>
      </c>
      <c r="S76" s="751" t="s">
        <v>2648</v>
      </c>
      <c r="T76" s="751">
        <f t="shared" si="30"/>
        <v>0</v>
      </c>
      <c r="U76" s="751">
        <v>75</v>
      </c>
      <c r="V76" s="729">
        <v>20157</v>
      </c>
      <c r="W76" s="753"/>
      <c r="X76" s="753"/>
      <c r="Y76" s="754">
        <f t="shared" si="31"/>
        <v>4</v>
      </c>
      <c r="Z76" s="755"/>
      <c r="AA76" s="719">
        <f t="shared" si="32"/>
        <v>0</v>
      </c>
      <c r="AB76" s="756">
        <f t="shared" si="33"/>
        <v>0</v>
      </c>
      <c r="AC76" s="756">
        <f t="shared" si="34"/>
        <v>0</v>
      </c>
      <c r="AD76" s="732">
        <f t="shared" si="35"/>
        <v>0</v>
      </c>
      <c r="AE76" s="757">
        <f t="shared" si="36"/>
        <v>1.0413926851582251</v>
      </c>
      <c r="AF76" s="757">
        <f t="shared" si="37"/>
        <v>1.0414026851582252</v>
      </c>
      <c r="AG76" s="758">
        <v>10</v>
      </c>
      <c r="AH76" s="751" t="str">
        <f t="shared" si="29"/>
        <v>0</v>
      </c>
      <c r="AI76" s="725">
        <f t="shared" si="38"/>
        <v>0</v>
      </c>
      <c r="AJ76" s="759">
        <f t="shared" si="39"/>
        <v>0</v>
      </c>
      <c r="AK76" s="759">
        <f t="shared" si="40"/>
        <v>0</v>
      </c>
      <c r="AL76" s="759">
        <f t="shared" si="41"/>
        <v>0</v>
      </c>
      <c r="AM76" s="759">
        <f t="shared" si="42"/>
        <v>0</v>
      </c>
      <c r="AN76" s="759">
        <f t="shared" si="43"/>
        <v>0</v>
      </c>
      <c r="AO76" s="751">
        <f t="shared" si="44"/>
        <v>0</v>
      </c>
      <c r="AP76" s="751">
        <f t="shared" si="45"/>
        <v>0</v>
      </c>
      <c r="AQ76" s="751">
        <f t="shared" si="46"/>
        <v>0</v>
      </c>
      <c r="AR76" s="751">
        <f t="shared" si="47"/>
        <v>0</v>
      </c>
      <c r="AS76" s="751">
        <f t="shared" si="48"/>
        <v>0</v>
      </c>
      <c r="AT76" s="759">
        <f t="shared" si="49"/>
        <v>0</v>
      </c>
      <c r="AU76" s="759">
        <f t="shared" si="50"/>
        <v>0</v>
      </c>
      <c r="AV76" s="725">
        <f t="shared" si="51"/>
        <v>0</v>
      </c>
      <c r="AW76" s="757">
        <f t="shared" si="52"/>
        <v>0</v>
      </c>
      <c r="AX76" s="33">
        <f>'Eingabe 1 PN'!J75</f>
        <v>0</v>
      </c>
      <c r="AY76" s="726" t="s">
        <v>612</v>
      </c>
      <c r="AZ76" s="760" t="s">
        <v>312</v>
      </c>
      <c r="BA76" s="760" t="s">
        <v>307</v>
      </c>
      <c r="BB76" s="768">
        <v>5</v>
      </c>
      <c r="BC76" s="763"/>
      <c r="CO76" s="36"/>
      <c r="CP76" s="36"/>
    </row>
    <row r="77" spans="1:94" ht="15.75" x14ac:dyDescent="0.25">
      <c r="A77" s="487"/>
      <c r="B77" s="485"/>
      <c r="C77" s="484"/>
      <c r="D77" s="484"/>
      <c r="E77" s="487"/>
      <c r="F77" s="484"/>
      <c r="G77" s="484"/>
      <c r="H77" s="484"/>
      <c r="I77" s="484"/>
      <c r="J77" s="484"/>
      <c r="K77" s="484"/>
      <c r="L77" s="327" t="s">
        <v>613</v>
      </c>
      <c r="M77" s="327" t="s">
        <v>99</v>
      </c>
      <c r="N77" s="328" t="s">
        <v>102</v>
      </c>
      <c r="O77" s="328" t="s">
        <v>1137</v>
      </c>
      <c r="P77" s="751"/>
      <c r="Q77" s="751">
        <v>3</v>
      </c>
      <c r="R77" s="751">
        <v>4</v>
      </c>
      <c r="S77" s="751" t="s">
        <v>2648</v>
      </c>
      <c r="T77" s="751">
        <f t="shared" si="30"/>
        <v>0</v>
      </c>
      <c r="U77" s="751">
        <v>76</v>
      </c>
      <c r="V77" s="729">
        <v>438</v>
      </c>
      <c r="W77" s="753"/>
      <c r="X77" s="753"/>
      <c r="Y77" s="754">
        <f t="shared" si="31"/>
        <v>4</v>
      </c>
      <c r="Z77" s="755"/>
      <c r="AA77" s="719">
        <f t="shared" si="32"/>
        <v>0</v>
      </c>
      <c r="AB77" s="756">
        <f t="shared" si="33"/>
        <v>0</v>
      </c>
      <c r="AC77" s="756">
        <f t="shared" si="34"/>
        <v>0</v>
      </c>
      <c r="AD77" s="732">
        <f t="shared" si="35"/>
        <v>0</v>
      </c>
      <c r="AE77" s="757">
        <f t="shared" si="36"/>
        <v>1.0413926851582251</v>
      </c>
      <c r="AF77" s="757">
        <f t="shared" si="37"/>
        <v>1.0414026851582252</v>
      </c>
      <c r="AG77" s="765">
        <v>10</v>
      </c>
      <c r="AH77" s="751" t="str">
        <f t="shared" si="29"/>
        <v>0</v>
      </c>
      <c r="AI77" s="725">
        <f t="shared" si="38"/>
        <v>0</v>
      </c>
      <c r="AJ77" s="759">
        <f t="shared" si="39"/>
        <v>0</v>
      </c>
      <c r="AK77" s="759">
        <f t="shared" si="40"/>
        <v>0</v>
      </c>
      <c r="AL77" s="759">
        <f t="shared" si="41"/>
        <v>0</v>
      </c>
      <c r="AM77" s="759">
        <f t="shared" si="42"/>
        <v>0</v>
      </c>
      <c r="AN77" s="759">
        <f t="shared" si="43"/>
        <v>0</v>
      </c>
      <c r="AO77" s="751">
        <f t="shared" si="44"/>
        <v>0</v>
      </c>
      <c r="AP77" s="751">
        <f t="shared" si="45"/>
        <v>0</v>
      </c>
      <c r="AQ77" s="751">
        <f t="shared" si="46"/>
        <v>0</v>
      </c>
      <c r="AR77" s="751">
        <f t="shared" si="47"/>
        <v>0</v>
      </c>
      <c r="AS77" s="751">
        <f t="shared" si="48"/>
        <v>0</v>
      </c>
      <c r="AT77" s="759">
        <f t="shared" si="49"/>
        <v>0</v>
      </c>
      <c r="AU77" s="759">
        <f t="shared" si="50"/>
        <v>0</v>
      </c>
      <c r="AV77" s="725">
        <f t="shared" si="51"/>
        <v>0</v>
      </c>
      <c r="AW77" s="757">
        <f t="shared" si="52"/>
        <v>0</v>
      </c>
      <c r="AX77" s="33">
        <f>'Eingabe 1 PN'!J76</f>
        <v>0</v>
      </c>
      <c r="AY77" s="726" t="s">
        <v>613</v>
      </c>
      <c r="AZ77" s="767" t="s">
        <v>2729</v>
      </c>
      <c r="BA77" s="767" t="s">
        <v>307</v>
      </c>
      <c r="BB77" s="768">
        <v>3</v>
      </c>
      <c r="BC77" s="763"/>
      <c r="CO77" s="36"/>
      <c r="CP77" s="36"/>
    </row>
    <row r="78" spans="1:94" ht="19.5" x14ac:dyDescent="0.35">
      <c r="A78" s="487"/>
      <c r="B78" s="485"/>
      <c r="C78" s="484"/>
      <c r="D78" s="484"/>
      <c r="E78" s="499" t="s">
        <v>2856</v>
      </c>
      <c r="F78" s="500">
        <f>SUM(F71:F76)</f>
        <v>1.13E-4</v>
      </c>
      <c r="G78" s="484"/>
      <c r="H78" s="484"/>
      <c r="I78" s="484"/>
      <c r="J78" s="484"/>
      <c r="K78" s="484"/>
      <c r="L78" s="327" t="s">
        <v>614</v>
      </c>
      <c r="M78" s="327" t="s">
        <v>99</v>
      </c>
      <c r="N78" s="328" t="s">
        <v>102</v>
      </c>
      <c r="O78" s="328">
        <v>0</v>
      </c>
      <c r="P78" s="751"/>
      <c r="Q78" s="751">
        <v>2</v>
      </c>
      <c r="R78" s="751">
        <v>0</v>
      </c>
      <c r="S78" s="751" t="s">
        <v>2648</v>
      </c>
      <c r="T78" s="751">
        <f t="shared" si="30"/>
        <v>0</v>
      </c>
      <c r="U78" s="751">
        <v>77</v>
      </c>
      <c r="V78" s="764">
        <v>10009</v>
      </c>
      <c r="W78" s="753"/>
      <c r="X78" s="753"/>
      <c r="Y78" s="754">
        <f t="shared" si="31"/>
        <v>2</v>
      </c>
      <c r="Z78" s="755"/>
      <c r="AA78" s="719">
        <f t="shared" si="32"/>
        <v>0</v>
      </c>
      <c r="AB78" s="756">
        <f t="shared" si="33"/>
        <v>0</v>
      </c>
      <c r="AC78" s="756">
        <f t="shared" si="34"/>
        <v>0</v>
      </c>
      <c r="AD78" s="732">
        <f t="shared" si="35"/>
        <v>0</v>
      </c>
      <c r="AE78" s="757">
        <f t="shared" si="36"/>
        <v>0.6020599913279624</v>
      </c>
      <c r="AF78" s="757">
        <f t="shared" si="37"/>
        <v>0.60206999132796235</v>
      </c>
      <c r="AG78" s="758">
        <v>3</v>
      </c>
      <c r="AH78" s="751" t="str">
        <f t="shared" si="29"/>
        <v>0</v>
      </c>
      <c r="AI78" s="725">
        <f t="shared" si="38"/>
        <v>0</v>
      </c>
      <c r="AJ78" s="759">
        <f t="shared" si="39"/>
        <v>0</v>
      </c>
      <c r="AK78" s="759">
        <f t="shared" si="40"/>
        <v>0</v>
      </c>
      <c r="AL78" s="759">
        <f t="shared" si="41"/>
        <v>0</v>
      </c>
      <c r="AM78" s="759">
        <f t="shared" si="42"/>
        <v>0</v>
      </c>
      <c r="AN78" s="759">
        <f t="shared" si="43"/>
        <v>0</v>
      </c>
      <c r="AO78" s="751">
        <f t="shared" si="44"/>
        <v>0</v>
      </c>
      <c r="AP78" s="751">
        <f t="shared" si="45"/>
        <v>0</v>
      </c>
      <c r="AQ78" s="751">
        <f t="shared" si="46"/>
        <v>0</v>
      </c>
      <c r="AR78" s="751">
        <f t="shared" si="47"/>
        <v>0</v>
      </c>
      <c r="AS78" s="751">
        <f t="shared" si="48"/>
        <v>0</v>
      </c>
      <c r="AT78" s="759">
        <f t="shared" si="49"/>
        <v>0</v>
      </c>
      <c r="AU78" s="759">
        <f t="shared" si="50"/>
        <v>0</v>
      </c>
      <c r="AV78" s="725">
        <f t="shared" si="51"/>
        <v>0</v>
      </c>
      <c r="AW78" s="757">
        <f t="shared" si="52"/>
        <v>0</v>
      </c>
      <c r="AX78" s="33">
        <f>'Eingabe 1 PN'!J77</f>
        <v>0</v>
      </c>
      <c r="AY78" s="726" t="s">
        <v>614</v>
      </c>
      <c r="AZ78" s="767" t="s">
        <v>2730</v>
      </c>
      <c r="BA78" s="767" t="s">
        <v>307</v>
      </c>
      <c r="BB78" s="761">
        <v>30</v>
      </c>
      <c r="BC78" s="763"/>
      <c r="CO78" s="36"/>
      <c r="CP78" s="36"/>
    </row>
    <row r="79" spans="1:94" ht="15" customHeight="1" x14ac:dyDescent="0.2">
      <c r="A79" s="487"/>
      <c r="B79" s="485"/>
      <c r="C79" s="484"/>
      <c r="D79" s="484"/>
      <c r="E79" s="484"/>
      <c r="F79" s="484"/>
      <c r="G79" s="484"/>
      <c r="H79" s="484"/>
      <c r="I79" s="484"/>
      <c r="J79" s="484"/>
      <c r="K79" s="484"/>
      <c r="L79" s="327" t="s">
        <v>110</v>
      </c>
      <c r="M79" s="327" t="s">
        <v>99</v>
      </c>
      <c r="N79" s="328" t="s">
        <v>102</v>
      </c>
      <c r="O79" s="328" t="s">
        <v>1137</v>
      </c>
      <c r="P79" s="751"/>
      <c r="Q79" s="751">
        <v>2</v>
      </c>
      <c r="R79" s="751">
        <v>4</v>
      </c>
      <c r="S79" s="751">
        <v>0</v>
      </c>
      <c r="T79" s="751">
        <f t="shared" si="30"/>
        <v>0</v>
      </c>
      <c r="U79" s="751">
        <v>78</v>
      </c>
      <c r="V79" s="764">
        <v>915</v>
      </c>
      <c r="W79" s="753"/>
      <c r="X79" s="753"/>
      <c r="Y79" s="754">
        <f t="shared" si="31"/>
        <v>2</v>
      </c>
      <c r="Z79" s="755"/>
      <c r="AA79" s="719">
        <f t="shared" si="32"/>
        <v>0</v>
      </c>
      <c r="AB79" s="756">
        <f t="shared" si="33"/>
        <v>0</v>
      </c>
      <c r="AC79" s="756">
        <f t="shared" si="34"/>
        <v>0</v>
      </c>
      <c r="AD79" s="732">
        <f t="shared" si="35"/>
        <v>0</v>
      </c>
      <c r="AE79" s="757">
        <f t="shared" si="36"/>
        <v>1.3222192947339193</v>
      </c>
      <c r="AF79" s="757">
        <f t="shared" si="37"/>
        <v>1.3222292947339194</v>
      </c>
      <c r="AG79" s="758">
        <v>20</v>
      </c>
      <c r="AH79" s="751" t="str">
        <f t="shared" si="29"/>
        <v>0</v>
      </c>
      <c r="AI79" s="725">
        <f t="shared" si="38"/>
        <v>0</v>
      </c>
      <c r="AJ79" s="759">
        <f t="shared" si="39"/>
        <v>0</v>
      </c>
      <c r="AK79" s="759">
        <f t="shared" si="40"/>
        <v>0</v>
      </c>
      <c r="AL79" s="759">
        <f t="shared" si="41"/>
        <v>0</v>
      </c>
      <c r="AM79" s="759">
        <f t="shared" si="42"/>
        <v>0</v>
      </c>
      <c r="AN79" s="759">
        <f t="shared" si="43"/>
        <v>0</v>
      </c>
      <c r="AO79" s="751">
        <f t="shared" si="44"/>
        <v>0</v>
      </c>
      <c r="AP79" s="751">
        <f t="shared" si="45"/>
        <v>0</v>
      </c>
      <c r="AQ79" s="751">
        <f t="shared" si="46"/>
        <v>0</v>
      </c>
      <c r="AR79" s="751">
        <f t="shared" si="47"/>
        <v>0</v>
      </c>
      <c r="AS79" s="751">
        <f t="shared" si="48"/>
        <v>0</v>
      </c>
      <c r="AT79" s="759">
        <f t="shared" si="49"/>
        <v>0</v>
      </c>
      <c r="AU79" s="759">
        <f t="shared" si="50"/>
        <v>0</v>
      </c>
      <c r="AV79" s="725">
        <f t="shared" si="51"/>
        <v>0</v>
      </c>
      <c r="AW79" s="757">
        <f t="shared" si="52"/>
        <v>0</v>
      </c>
      <c r="AX79" s="33">
        <f>'Eingabe 1 PN'!J78</f>
        <v>0</v>
      </c>
      <c r="AY79" s="726" t="s">
        <v>110</v>
      </c>
      <c r="AZ79" s="760" t="s">
        <v>336</v>
      </c>
      <c r="BA79" s="760" t="s">
        <v>307</v>
      </c>
      <c r="BB79" s="761">
        <v>2</v>
      </c>
      <c r="BC79" s="763"/>
      <c r="CO79" s="36"/>
      <c r="CP79" s="36"/>
    </row>
    <row r="80" spans="1:94" x14ac:dyDescent="0.2">
      <c r="A80" s="487"/>
      <c r="B80" s="485"/>
      <c r="C80" s="484"/>
      <c r="D80" s="484"/>
      <c r="E80" s="484"/>
      <c r="F80" s="484"/>
      <c r="G80" s="484"/>
      <c r="H80" s="484"/>
      <c r="I80" s="484"/>
      <c r="J80" s="484"/>
      <c r="K80" s="484"/>
      <c r="L80" s="327" t="s">
        <v>615</v>
      </c>
      <c r="M80" s="327" t="s">
        <v>99</v>
      </c>
      <c r="N80" s="328" t="s">
        <v>102</v>
      </c>
      <c r="O80" s="328" t="s">
        <v>1137</v>
      </c>
      <c r="P80" s="751"/>
      <c r="Q80" s="751">
        <v>2</v>
      </c>
      <c r="R80" s="751">
        <v>4</v>
      </c>
      <c r="S80" s="751">
        <v>0</v>
      </c>
      <c r="T80" s="751">
        <f t="shared" si="30"/>
        <v>0</v>
      </c>
      <c r="U80" s="751">
        <v>79</v>
      </c>
      <c r="V80" s="764">
        <v>285</v>
      </c>
      <c r="W80" s="753"/>
      <c r="X80" s="753"/>
      <c r="Y80" s="754">
        <f t="shared" si="31"/>
        <v>2</v>
      </c>
      <c r="Z80" s="755"/>
      <c r="AA80" s="719">
        <f t="shared" si="32"/>
        <v>0</v>
      </c>
      <c r="AB80" s="756">
        <f t="shared" si="33"/>
        <v>0</v>
      </c>
      <c r="AC80" s="756">
        <f t="shared" si="34"/>
        <v>0</v>
      </c>
      <c r="AD80" s="732">
        <f t="shared" si="35"/>
        <v>0</v>
      </c>
      <c r="AE80" s="757">
        <f t="shared" si="36"/>
        <v>0.6020599913279624</v>
      </c>
      <c r="AF80" s="757">
        <f t="shared" si="37"/>
        <v>0.60206999132796235</v>
      </c>
      <c r="AG80" s="758">
        <v>3</v>
      </c>
      <c r="AH80" s="751" t="str">
        <f t="shared" si="29"/>
        <v>0</v>
      </c>
      <c r="AI80" s="725">
        <f t="shared" si="38"/>
        <v>0</v>
      </c>
      <c r="AJ80" s="759">
        <f t="shared" si="39"/>
        <v>0</v>
      </c>
      <c r="AK80" s="759">
        <f t="shared" si="40"/>
        <v>0</v>
      </c>
      <c r="AL80" s="759">
        <f t="shared" si="41"/>
        <v>0</v>
      </c>
      <c r="AM80" s="759">
        <f t="shared" si="42"/>
        <v>0</v>
      </c>
      <c r="AN80" s="759">
        <f t="shared" si="43"/>
        <v>0</v>
      </c>
      <c r="AO80" s="751">
        <f t="shared" si="44"/>
        <v>0</v>
      </c>
      <c r="AP80" s="751">
        <f t="shared" si="45"/>
        <v>0</v>
      </c>
      <c r="AQ80" s="751">
        <f t="shared" si="46"/>
        <v>0</v>
      </c>
      <c r="AR80" s="751">
        <f t="shared" si="47"/>
        <v>0</v>
      </c>
      <c r="AS80" s="751">
        <f t="shared" si="48"/>
        <v>0</v>
      </c>
      <c r="AT80" s="759">
        <f t="shared" si="49"/>
        <v>0</v>
      </c>
      <c r="AU80" s="759">
        <f t="shared" si="50"/>
        <v>0</v>
      </c>
      <c r="AV80" s="725">
        <f t="shared" si="51"/>
        <v>0</v>
      </c>
      <c r="AW80" s="757">
        <f t="shared" si="52"/>
        <v>0</v>
      </c>
      <c r="AX80" s="33">
        <f>'Eingabe 1 PN'!J79</f>
        <v>0</v>
      </c>
      <c r="AY80" s="726" t="s">
        <v>615</v>
      </c>
      <c r="AZ80" s="760" t="s">
        <v>337</v>
      </c>
      <c r="BA80" s="760" t="s">
        <v>307</v>
      </c>
      <c r="BB80" s="761">
        <v>2</v>
      </c>
      <c r="BC80" s="763"/>
      <c r="CO80" s="36"/>
      <c r="CP80" s="36"/>
    </row>
    <row r="81" spans="1:94" x14ac:dyDescent="0.2">
      <c r="A81" s="501" t="s">
        <v>527</v>
      </c>
      <c r="B81" s="502"/>
      <c r="C81" s="503"/>
      <c r="D81" s="503"/>
      <c r="E81" s="503"/>
      <c r="F81" s="503"/>
      <c r="G81" s="503"/>
      <c r="H81" s="503"/>
      <c r="I81" s="503"/>
      <c r="J81" s="484"/>
      <c r="K81" s="484"/>
      <c r="L81" s="327" t="s">
        <v>644</v>
      </c>
      <c r="M81" s="327" t="s">
        <v>99</v>
      </c>
      <c r="N81" s="328" t="s">
        <v>102</v>
      </c>
      <c r="O81" s="328" t="s">
        <v>1137</v>
      </c>
      <c r="P81" s="751"/>
      <c r="Q81" s="751">
        <v>3</v>
      </c>
      <c r="R81" s="751">
        <v>4</v>
      </c>
      <c r="S81" s="751" t="s">
        <v>2648</v>
      </c>
      <c r="T81" s="751">
        <f t="shared" si="30"/>
        <v>0</v>
      </c>
      <c r="U81" s="751">
        <v>80</v>
      </c>
      <c r="V81" s="729">
        <v>367</v>
      </c>
      <c r="W81" s="753"/>
      <c r="X81" s="753"/>
      <c r="Y81" s="754">
        <f t="shared" si="31"/>
        <v>4</v>
      </c>
      <c r="Z81" s="755"/>
      <c r="AA81" s="719">
        <f t="shared" si="32"/>
        <v>0</v>
      </c>
      <c r="AB81" s="756">
        <f t="shared" si="33"/>
        <v>0</v>
      </c>
      <c r="AC81" s="756">
        <f t="shared" si="34"/>
        <v>0</v>
      </c>
      <c r="AD81" s="732">
        <f t="shared" si="35"/>
        <v>0</v>
      </c>
      <c r="AE81" s="757">
        <f t="shared" si="36"/>
        <v>1.0413926851582251</v>
      </c>
      <c r="AF81" s="757">
        <f t="shared" si="37"/>
        <v>1.0414026851582252</v>
      </c>
      <c r="AG81" s="758">
        <v>10</v>
      </c>
      <c r="AH81" s="751" t="str">
        <f t="shared" si="29"/>
        <v>0</v>
      </c>
      <c r="AI81" s="725">
        <f t="shared" si="38"/>
        <v>0</v>
      </c>
      <c r="AJ81" s="759">
        <f t="shared" si="39"/>
        <v>0</v>
      </c>
      <c r="AK81" s="759">
        <f t="shared" si="40"/>
        <v>0</v>
      </c>
      <c r="AL81" s="759">
        <f t="shared" si="41"/>
        <v>0</v>
      </c>
      <c r="AM81" s="759">
        <f t="shared" si="42"/>
        <v>0</v>
      </c>
      <c r="AN81" s="759">
        <f t="shared" si="43"/>
        <v>0</v>
      </c>
      <c r="AO81" s="751">
        <f t="shared" si="44"/>
        <v>0</v>
      </c>
      <c r="AP81" s="751">
        <f t="shared" si="45"/>
        <v>0</v>
      </c>
      <c r="AQ81" s="751">
        <f t="shared" si="46"/>
        <v>0</v>
      </c>
      <c r="AR81" s="751">
        <f t="shared" si="47"/>
        <v>0</v>
      </c>
      <c r="AS81" s="751">
        <f t="shared" si="48"/>
        <v>0</v>
      </c>
      <c r="AT81" s="759">
        <f t="shared" si="49"/>
        <v>0</v>
      </c>
      <c r="AU81" s="759">
        <f t="shared" si="50"/>
        <v>0</v>
      </c>
      <c r="AV81" s="725">
        <f t="shared" si="51"/>
        <v>0</v>
      </c>
      <c r="AW81" s="757">
        <f t="shared" si="52"/>
        <v>0</v>
      </c>
      <c r="AX81" s="33">
        <f>'Eingabe 1 PN'!J80</f>
        <v>0</v>
      </c>
      <c r="AY81" s="726" t="s">
        <v>644</v>
      </c>
      <c r="AZ81" s="760" t="s">
        <v>2731</v>
      </c>
      <c r="BA81" s="760" t="s">
        <v>307</v>
      </c>
      <c r="BB81" s="761">
        <v>3</v>
      </c>
      <c r="BC81" s="763"/>
      <c r="CO81" s="36"/>
      <c r="CP81" s="36"/>
    </row>
    <row r="82" spans="1:94" x14ac:dyDescent="0.2">
      <c r="A82" s="504" t="s">
        <v>2857</v>
      </c>
      <c r="B82" s="502"/>
      <c r="C82" s="503"/>
      <c r="D82" s="503"/>
      <c r="E82" s="503"/>
      <c r="F82" s="503"/>
      <c r="G82" s="503"/>
      <c r="H82" s="503"/>
      <c r="I82" s="503"/>
      <c r="J82" s="484"/>
      <c r="K82" s="484"/>
      <c r="L82" s="327" t="s">
        <v>645</v>
      </c>
      <c r="M82" s="327" t="s">
        <v>99</v>
      </c>
      <c r="N82" s="328" t="s">
        <v>102</v>
      </c>
      <c r="O82" s="328" t="s">
        <v>1137</v>
      </c>
      <c r="P82" s="751"/>
      <c r="Q82" s="751">
        <v>3</v>
      </c>
      <c r="R82" s="751">
        <v>4</v>
      </c>
      <c r="S82" s="751" t="s">
        <v>2648</v>
      </c>
      <c r="T82" s="751">
        <f t="shared" si="30"/>
        <v>0</v>
      </c>
      <c r="U82" s="751">
        <v>81</v>
      </c>
      <c r="V82" s="729">
        <v>890</v>
      </c>
      <c r="W82" s="753"/>
      <c r="X82" s="753"/>
      <c r="Y82" s="754">
        <f t="shared" si="31"/>
        <v>4</v>
      </c>
      <c r="Z82" s="755"/>
      <c r="AA82" s="719">
        <f t="shared" si="32"/>
        <v>0</v>
      </c>
      <c r="AB82" s="756">
        <f t="shared" si="33"/>
        <v>0</v>
      </c>
      <c r="AC82" s="756">
        <f t="shared" si="34"/>
        <v>0</v>
      </c>
      <c r="AD82" s="732">
        <f t="shared" si="35"/>
        <v>0</v>
      </c>
      <c r="AE82" s="757">
        <f t="shared" si="36"/>
        <v>1.0413926851582251</v>
      </c>
      <c r="AF82" s="757">
        <f t="shared" si="37"/>
        <v>1.0414026851582252</v>
      </c>
      <c r="AG82" s="758">
        <v>10</v>
      </c>
      <c r="AH82" s="751" t="str">
        <f t="shared" si="29"/>
        <v>0</v>
      </c>
      <c r="AI82" s="725">
        <f t="shared" si="38"/>
        <v>0</v>
      </c>
      <c r="AJ82" s="759">
        <f t="shared" si="39"/>
        <v>0</v>
      </c>
      <c r="AK82" s="759">
        <f t="shared" si="40"/>
        <v>0</v>
      </c>
      <c r="AL82" s="759">
        <f t="shared" si="41"/>
        <v>0</v>
      </c>
      <c r="AM82" s="759">
        <f t="shared" si="42"/>
        <v>0</v>
      </c>
      <c r="AN82" s="759">
        <f t="shared" si="43"/>
        <v>0</v>
      </c>
      <c r="AO82" s="751">
        <f t="shared" si="44"/>
        <v>0</v>
      </c>
      <c r="AP82" s="751">
        <f t="shared" si="45"/>
        <v>0</v>
      </c>
      <c r="AQ82" s="751">
        <f t="shared" si="46"/>
        <v>0</v>
      </c>
      <c r="AR82" s="751">
        <f t="shared" si="47"/>
        <v>0</v>
      </c>
      <c r="AS82" s="751">
        <f t="shared" si="48"/>
        <v>0</v>
      </c>
      <c r="AT82" s="759">
        <f t="shared" si="49"/>
        <v>0</v>
      </c>
      <c r="AU82" s="759">
        <f t="shared" si="50"/>
        <v>0</v>
      </c>
      <c r="AV82" s="725">
        <f t="shared" si="51"/>
        <v>0</v>
      </c>
      <c r="AW82" s="757">
        <f t="shared" si="52"/>
        <v>0</v>
      </c>
      <c r="AX82" s="33">
        <f>'Eingabe 1 PN'!J81</f>
        <v>0</v>
      </c>
      <c r="AY82" s="726" t="s">
        <v>645</v>
      </c>
      <c r="AZ82" s="760" t="s">
        <v>326</v>
      </c>
      <c r="BA82" s="760" t="s">
        <v>307</v>
      </c>
      <c r="BB82" s="761">
        <v>2</v>
      </c>
      <c r="BC82" s="763"/>
      <c r="CO82" s="36"/>
      <c r="CP82" s="36"/>
    </row>
    <row r="83" spans="1:94" ht="15.75" x14ac:dyDescent="0.25">
      <c r="A83" s="505">
        <f>E6</f>
        <v>0</v>
      </c>
      <c r="B83" s="506">
        <f>A104*1</f>
        <v>87.650882079851428</v>
      </c>
      <c r="C83" s="507"/>
      <c r="D83" s="508" t="s">
        <v>143</v>
      </c>
      <c r="E83" s="503"/>
      <c r="F83" s="503" t="s">
        <v>2</v>
      </c>
      <c r="G83" s="509" t="s">
        <v>144</v>
      </c>
      <c r="H83" s="503" t="s">
        <v>1105</v>
      </c>
      <c r="I83" s="510" t="s">
        <v>1104</v>
      </c>
      <c r="J83" s="484"/>
      <c r="K83" s="484"/>
      <c r="L83" s="327" t="s">
        <v>646</v>
      </c>
      <c r="M83" s="327" t="s">
        <v>99</v>
      </c>
      <c r="N83" s="328" t="s">
        <v>102</v>
      </c>
      <c r="O83" s="328">
        <v>0</v>
      </c>
      <c r="P83" s="751"/>
      <c r="Q83" s="751">
        <v>3</v>
      </c>
      <c r="R83" s="751">
        <v>0</v>
      </c>
      <c r="S83" s="751" t="s">
        <v>2648</v>
      </c>
      <c r="T83" s="751">
        <f t="shared" si="30"/>
        <v>0</v>
      </c>
      <c r="U83" s="751">
        <v>82</v>
      </c>
      <c r="V83" s="729">
        <v>891</v>
      </c>
      <c r="W83" s="725"/>
      <c r="Y83" s="754">
        <f t="shared" si="31"/>
        <v>4</v>
      </c>
      <c r="Z83" s="755"/>
      <c r="AA83" s="719">
        <f t="shared" si="32"/>
        <v>0</v>
      </c>
      <c r="AB83" s="756">
        <f t="shared" si="33"/>
        <v>0</v>
      </c>
      <c r="AC83" s="756">
        <f t="shared" si="34"/>
        <v>0</v>
      </c>
      <c r="AD83" s="732">
        <f t="shared" si="35"/>
        <v>0</v>
      </c>
      <c r="AE83" s="757">
        <f t="shared" si="36"/>
        <v>0.6020599913279624</v>
      </c>
      <c r="AF83" s="757">
        <f t="shared" si="37"/>
        <v>0.60206999132796235</v>
      </c>
      <c r="AG83" s="758">
        <v>3</v>
      </c>
      <c r="AH83" s="751" t="str">
        <f t="shared" si="29"/>
        <v>0</v>
      </c>
      <c r="AI83" s="725">
        <f t="shared" si="38"/>
        <v>0</v>
      </c>
      <c r="AJ83" s="759">
        <f t="shared" si="39"/>
        <v>0</v>
      </c>
      <c r="AK83" s="759">
        <f t="shared" si="40"/>
        <v>0</v>
      </c>
      <c r="AL83" s="759">
        <f t="shared" si="41"/>
        <v>0</v>
      </c>
      <c r="AM83" s="759">
        <f t="shared" si="42"/>
        <v>0</v>
      </c>
      <c r="AN83" s="759">
        <f t="shared" si="43"/>
        <v>0</v>
      </c>
      <c r="AO83" s="751">
        <f t="shared" si="44"/>
        <v>0</v>
      </c>
      <c r="AP83" s="751">
        <f t="shared" si="45"/>
        <v>0</v>
      </c>
      <c r="AQ83" s="751">
        <f t="shared" si="46"/>
        <v>0</v>
      </c>
      <c r="AR83" s="751">
        <f t="shared" si="47"/>
        <v>0</v>
      </c>
      <c r="AS83" s="751">
        <f t="shared" si="48"/>
        <v>0</v>
      </c>
      <c r="AT83" s="759">
        <f t="shared" si="49"/>
        <v>0</v>
      </c>
      <c r="AU83" s="759">
        <f t="shared" si="50"/>
        <v>0</v>
      </c>
      <c r="AV83" s="725">
        <f t="shared" si="51"/>
        <v>0</v>
      </c>
      <c r="AW83" s="757">
        <f t="shared" si="52"/>
        <v>0</v>
      </c>
      <c r="AX83" s="33">
        <f>'Eingabe 1 PN'!J82</f>
        <v>0</v>
      </c>
      <c r="AY83" s="726" t="s">
        <v>646</v>
      </c>
      <c r="AZ83" s="760" t="s">
        <v>328</v>
      </c>
      <c r="BA83" s="760" t="s">
        <v>307</v>
      </c>
      <c r="BB83" s="761">
        <v>5</v>
      </c>
      <c r="BC83" s="763"/>
      <c r="CO83" s="36"/>
      <c r="CP83" s="36"/>
    </row>
    <row r="84" spans="1:94" ht="15.75" x14ac:dyDescent="0.25">
      <c r="A84" s="511">
        <v>100</v>
      </c>
      <c r="B84" s="506">
        <f t="shared" ref="B84:B100" si="53">A105*1</f>
        <v>0</v>
      </c>
      <c r="C84" s="507"/>
      <c r="D84" s="503"/>
      <c r="E84" s="509" t="s">
        <v>2665</v>
      </c>
      <c r="F84" s="506"/>
      <c r="G84" s="503"/>
      <c r="H84" s="503"/>
      <c r="I84" s="506">
        <v>146.001</v>
      </c>
      <c r="J84" s="484"/>
      <c r="K84" s="484"/>
      <c r="L84" s="327" t="s">
        <v>657</v>
      </c>
      <c r="M84" s="327" t="s">
        <v>99</v>
      </c>
      <c r="N84" s="328" t="s">
        <v>102</v>
      </c>
      <c r="O84" s="328" t="s">
        <v>1137</v>
      </c>
      <c r="P84" s="751"/>
      <c r="Q84" s="751">
        <v>2</v>
      </c>
      <c r="R84" s="751">
        <v>4</v>
      </c>
      <c r="S84" s="751">
        <v>0</v>
      </c>
      <c r="T84" s="751">
        <f t="shared" si="30"/>
        <v>0</v>
      </c>
      <c r="U84" s="751">
        <v>83</v>
      </c>
      <c r="V84" s="729">
        <v>20144</v>
      </c>
      <c r="W84" s="753"/>
      <c r="X84" s="753"/>
      <c r="Y84" s="754">
        <f t="shared" si="31"/>
        <v>2</v>
      </c>
      <c r="Z84" s="755"/>
      <c r="AA84" s="719">
        <f t="shared" si="32"/>
        <v>0</v>
      </c>
      <c r="AB84" s="756">
        <f t="shared" si="33"/>
        <v>0</v>
      </c>
      <c r="AC84" s="756">
        <f t="shared" si="34"/>
        <v>0</v>
      </c>
      <c r="AD84" s="732">
        <f t="shared" si="35"/>
        <v>0</v>
      </c>
      <c r="AE84" s="757">
        <f t="shared" si="36"/>
        <v>0.6020599913279624</v>
      </c>
      <c r="AF84" s="757">
        <f t="shared" si="37"/>
        <v>0.60206999132796235</v>
      </c>
      <c r="AG84" s="758">
        <v>3</v>
      </c>
      <c r="AH84" s="751" t="str">
        <f t="shared" si="29"/>
        <v>0</v>
      </c>
      <c r="AI84" s="725">
        <f t="shared" si="38"/>
        <v>0</v>
      </c>
      <c r="AJ84" s="759">
        <f t="shared" si="39"/>
        <v>0</v>
      </c>
      <c r="AK84" s="759">
        <f t="shared" si="40"/>
        <v>0</v>
      </c>
      <c r="AL84" s="759">
        <f t="shared" si="41"/>
        <v>0</v>
      </c>
      <c r="AM84" s="759">
        <f t="shared" si="42"/>
        <v>0</v>
      </c>
      <c r="AN84" s="759">
        <f t="shared" si="43"/>
        <v>0</v>
      </c>
      <c r="AO84" s="751">
        <f t="shared" si="44"/>
        <v>0</v>
      </c>
      <c r="AP84" s="751">
        <f t="shared" si="45"/>
        <v>0</v>
      </c>
      <c r="AQ84" s="751">
        <f t="shared" si="46"/>
        <v>0</v>
      </c>
      <c r="AR84" s="751">
        <f t="shared" si="47"/>
        <v>0</v>
      </c>
      <c r="AS84" s="751">
        <f t="shared" si="48"/>
        <v>0</v>
      </c>
      <c r="AT84" s="759">
        <f t="shared" si="49"/>
        <v>0</v>
      </c>
      <c r="AU84" s="759">
        <f t="shared" si="50"/>
        <v>0</v>
      </c>
      <c r="AV84" s="725">
        <f t="shared" si="51"/>
        <v>0</v>
      </c>
      <c r="AW84" s="757">
        <f t="shared" si="52"/>
        <v>0</v>
      </c>
      <c r="AX84" s="33">
        <f>'Eingabe 1 PN'!J83</f>
        <v>0</v>
      </c>
      <c r="AY84" s="726" t="s">
        <v>657</v>
      </c>
      <c r="AZ84" s="760" t="s">
        <v>343</v>
      </c>
      <c r="BA84" s="760" t="s">
        <v>307</v>
      </c>
      <c r="BB84" s="761">
        <v>2</v>
      </c>
      <c r="BC84" s="763"/>
      <c r="CO84" s="36"/>
      <c r="CP84" s="36"/>
    </row>
    <row r="85" spans="1:94" ht="15.75" x14ac:dyDescent="0.25">
      <c r="A85" s="511">
        <v>100</v>
      </c>
      <c r="B85" s="506">
        <f t="shared" si="53"/>
        <v>0</v>
      </c>
      <c r="C85" s="507"/>
      <c r="D85" s="503"/>
      <c r="E85" s="509" t="s">
        <v>127</v>
      </c>
      <c r="F85" s="506">
        <v>49.000100000000003</v>
      </c>
      <c r="G85" s="503">
        <f>F85/I85*100</f>
        <v>25.78939058215483</v>
      </c>
      <c r="H85" s="503">
        <f>F85*0.6</f>
        <v>29.40006</v>
      </c>
      <c r="I85" s="506">
        <v>190.001</v>
      </c>
      <c r="J85" s="484"/>
      <c r="K85" s="484"/>
      <c r="L85" s="327" t="s">
        <v>660</v>
      </c>
      <c r="M85" s="327" t="s">
        <v>99</v>
      </c>
      <c r="N85" s="328" t="s">
        <v>102</v>
      </c>
      <c r="O85" s="328">
        <v>0</v>
      </c>
      <c r="P85" s="751"/>
      <c r="Q85" s="751">
        <v>2</v>
      </c>
      <c r="R85" s="751">
        <v>0</v>
      </c>
      <c r="S85" s="751" t="s">
        <v>2648</v>
      </c>
      <c r="T85" s="751">
        <f t="shared" si="30"/>
        <v>0</v>
      </c>
      <c r="U85" s="751">
        <v>84</v>
      </c>
      <c r="V85" s="729">
        <v>10062</v>
      </c>
      <c r="W85" s="753"/>
      <c r="X85" s="753"/>
      <c r="Y85" s="754">
        <f t="shared" si="31"/>
        <v>2</v>
      </c>
      <c r="Z85" s="755"/>
      <c r="AA85" s="719">
        <f t="shared" si="32"/>
        <v>0</v>
      </c>
      <c r="AB85" s="756">
        <f t="shared" si="33"/>
        <v>0</v>
      </c>
      <c r="AC85" s="756">
        <f t="shared" si="34"/>
        <v>0</v>
      </c>
      <c r="AD85" s="732">
        <f t="shared" si="35"/>
        <v>0</v>
      </c>
      <c r="AE85" s="757">
        <f t="shared" si="36"/>
        <v>1.0413926851582251</v>
      </c>
      <c r="AF85" s="757">
        <f t="shared" si="37"/>
        <v>1.0414026851582252</v>
      </c>
      <c r="AG85" s="758">
        <v>10</v>
      </c>
      <c r="AH85" s="751" t="str">
        <f t="shared" si="29"/>
        <v>0</v>
      </c>
      <c r="AI85" s="725">
        <f t="shared" si="38"/>
        <v>0</v>
      </c>
      <c r="AJ85" s="759">
        <f t="shared" si="39"/>
        <v>0</v>
      </c>
      <c r="AK85" s="759">
        <f t="shared" si="40"/>
        <v>0</v>
      </c>
      <c r="AL85" s="759">
        <f t="shared" si="41"/>
        <v>0</v>
      </c>
      <c r="AM85" s="759">
        <f t="shared" si="42"/>
        <v>0</v>
      </c>
      <c r="AN85" s="759">
        <f t="shared" si="43"/>
        <v>0</v>
      </c>
      <c r="AO85" s="751">
        <f t="shared" si="44"/>
        <v>0</v>
      </c>
      <c r="AP85" s="751">
        <f t="shared" si="45"/>
        <v>0</v>
      </c>
      <c r="AQ85" s="751">
        <f t="shared" si="46"/>
        <v>0</v>
      </c>
      <c r="AR85" s="751">
        <f t="shared" si="47"/>
        <v>0</v>
      </c>
      <c r="AS85" s="751">
        <f t="shared" si="48"/>
        <v>0</v>
      </c>
      <c r="AT85" s="759">
        <f t="shared" si="49"/>
        <v>0</v>
      </c>
      <c r="AU85" s="759">
        <f t="shared" si="50"/>
        <v>0</v>
      </c>
      <c r="AV85" s="725">
        <f t="shared" si="51"/>
        <v>0</v>
      </c>
      <c r="AW85" s="757">
        <f t="shared" si="52"/>
        <v>0</v>
      </c>
      <c r="AX85" s="33">
        <f>'Eingabe 1 PN'!J84</f>
        <v>0</v>
      </c>
      <c r="AY85" s="726" t="s">
        <v>660</v>
      </c>
      <c r="AZ85" s="760" t="s">
        <v>891</v>
      </c>
      <c r="BA85" s="760" t="s">
        <v>307</v>
      </c>
      <c r="BB85" s="761">
        <v>100</v>
      </c>
      <c r="BC85" s="763"/>
      <c r="CO85" s="36"/>
      <c r="CP85" s="36"/>
    </row>
    <row r="86" spans="1:94" ht="15.75" x14ac:dyDescent="0.25">
      <c r="A86" s="505">
        <f>E9</f>
        <v>0</v>
      </c>
      <c r="B86" s="506">
        <f>A107*1</f>
        <v>34.808259587020643</v>
      </c>
      <c r="C86" s="512"/>
      <c r="D86" s="503"/>
      <c r="E86" s="509" t="s">
        <v>130</v>
      </c>
      <c r="F86" s="506">
        <v>39.000010000000003</v>
      </c>
      <c r="G86" s="503">
        <f>F86/I86*100</f>
        <v>15.476133031218131</v>
      </c>
      <c r="H86" s="503">
        <f>F86*0.6</f>
        <v>23.400006000000001</v>
      </c>
      <c r="I86" s="506">
        <v>252.001</v>
      </c>
      <c r="J86" s="484"/>
      <c r="K86" s="484"/>
      <c r="L86" s="327" t="s">
        <v>112</v>
      </c>
      <c r="M86" s="327" t="s">
        <v>99</v>
      </c>
      <c r="N86" s="328" t="s">
        <v>102</v>
      </c>
      <c r="O86" s="328">
        <v>0</v>
      </c>
      <c r="P86" s="751"/>
      <c r="Q86" s="751">
        <v>2</v>
      </c>
      <c r="R86" s="751">
        <v>0</v>
      </c>
      <c r="S86" s="751" t="s">
        <v>2648</v>
      </c>
      <c r="T86" s="751">
        <f t="shared" si="30"/>
        <v>0</v>
      </c>
      <c r="U86" s="751">
        <v>85</v>
      </c>
      <c r="V86" s="764">
        <v>98</v>
      </c>
      <c r="W86" s="753"/>
      <c r="X86" s="753"/>
      <c r="Y86" s="754">
        <f t="shared" si="31"/>
        <v>2</v>
      </c>
      <c r="Z86" s="755">
        <v>1</v>
      </c>
      <c r="AA86" s="719">
        <f t="shared" si="32"/>
        <v>2</v>
      </c>
      <c r="AB86" s="756">
        <f t="shared" si="33"/>
        <v>2</v>
      </c>
      <c r="AC86" s="756">
        <f t="shared" si="34"/>
        <v>1</v>
      </c>
      <c r="AD86" s="732">
        <f t="shared" si="35"/>
        <v>0.95424250943932487</v>
      </c>
      <c r="AE86" s="757">
        <f t="shared" si="36"/>
        <v>0.47712125471966244</v>
      </c>
      <c r="AF86" s="757">
        <f t="shared" si="37"/>
        <v>0.47713125471966245</v>
      </c>
      <c r="AG86" s="758">
        <v>2</v>
      </c>
      <c r="AH86" s="751" t="str">
        <f t="shared" si="29"/>
        <v>0</v>
      </c>
      <c r="AI86" s="725">
        <f t="shared" si="38"/>
        <v>0</v>
      </c>
      <c r="AJ86" s="759">
        <f t="shared" si="39"/>
        <v>0</v>
      </c>
      <c r="AK86" s="759">
        <f t="shared" si="40"/>
        <v>0</v>
      </c>
      <c r="AL86" s="759">
        <f t="shared" si="41"/>
        <v>0</v>
      </c>
      <c r="AM86" s="759">
        <f t="shared" si="42"/>
        <v>0</v>
      </c>
      <c r="AN86" s="759">
        <f t="shared" si="43"/>
        <v>0</v>
      </c>
      <c r="AO86" s="751">
        <f t="shared" si="44"/>
        <v>0</v>
      </c>
      <c r="AP86" s="751">
        <f t="shared" si="45"/>
        <v>0</v>
      </c>
      <c r="AQ86" s="751">
        <f t="shared" si="46"/>
        <v>0</v>
      </c>
      <c r="AR86" s="751">
        <f t="shared" si="47"/>
        <v>0</v>
      </c>
      <c r="AS86" s="751">
        <f t="shared" si="48"/>
        <v>0</v>
      </c>
      <c r="AT86" s="759">
        <f t="shared" si="49"/>
        <v>0</v>
      </c>
      <c r="AU86" s="759">
        <f t="shared" si="50"/>
        <v>0</v>
      </c>
      <c r="AV86" s="725">
        <f t="shared" si="51"/>
        <v>0</v>
      </c>
      <c r="AW86" s="757">
        <f t="shared" si="52"/>
        <v>0</v>
      </c>
      <c r="AX86" s="33">
        <f>'Eingabe 1 PN'!J85</f>
        <v>0</v>
      </c>
      <c r="AY86" s="726" t="s">
        <v>112</v>
      </c>
      <c r="AZ86" s="760" t="s">
        <v>323</v>
      </c>
      <c r="BA86" s="760" t="s">
        <v>307</v>
      </c>
      <c r="BB86" s="761">
        <v>2</v>
      </c>
      <c r="BC86" s="763"/>
      <c r="CO86" s="36"/>
      <c r="CP86" s="36"/>
    </row>
    <row r="87" spans="1:94" ht="15.75" x14ac:dyDescent="0.25">
      <c r="A87" s="505">
        <f>E10</f>
        <v>0</v>
      </c>
      <c r="B87" s="506">
        <f t="shared" si="53"/>
        <v>80.694143167028216</v>
      </c>
      <c r="C87" s="512"/>
      <c r="D87" s="503"/>
      <c r="E87" s="509" t="s">
        <v>133</v>
      </c>
      <c r="F87" s="506">
        <v>25.000001000000001</v>
      </c>
      <c r="G87" s="503">
        <f>F87/I87*100</f>
        <v>18.24804271501668</v>
      </c>
      <c r="H87" s="503">
        <f>F87*0.6</f>
        <v>15.0000006</v>
      </c>
      <c r="I87" s="506">
        <v>137.001</v>
      </c>
      <c r="J87" s="484"/>
      <c r="K87" s="484"/>
      <c r="L87" s="327" t="s">
        <v>1116</v>
      </c>
      <c r="M87" s="327" t="s">
        <v>99</v>
      </c>
      <c r="N87" s="328" t="s">
        <v>102</v>
      </c>
      <c r="O87" s="328" t="s">
        <v>1132</v>
      </c>
      <c r="P87" s="751"/>
      <c r="Q87" s="751">
        <v>4</v>
      </c>
      <c r="R87" s="751">
        <v>3</v>
      </c>
      <c r="S87" s="751" t="s">
        <v>2648</v>
      </c>
      <c r="T87" s="751">
        <f t="shared" si="30"/>
        <v>0</v>
      </c>
      <c r="U87" s="751">
        <v>86</v>
      </c>
      <c r="V87" s="764"/>
      <c r="W87" s="753"/>
      <c r="X87" s="753"/>
      <c r="Y87" s="754">
        <f t="shared" si="31"/>
        <v>8</v>
      </c>
      <c r="Z87" s="755">
        <v>1</v>
      </c>
      <c r="AA87" s="719">
        <f t="shared" si="32"/>
        <v>8</v>
      </c>
      <c r="AB87" s="756">
        <f>(Y87*Z87)*AC87</f>
        <v>8</v>
      </c>
      <c r="AC87" s="756">
        <f t="shared" si="34"/>
        <v>1</v>
      </c>
      <c r="AD87" s="732">
        <f t="shared" si="35"/>
        <v>6.7607843201140545</v>
      </c>
      <c r="AE87" s="757">
        <f>LOG(AG87+1)</f>
        <v>0.84509804001425681</v>
      </c>
      <c r="AF87" s="757">
        <f>AE87+0.00001</f>
        <v>0.84510804001425677</v>
      </c>
      <c r="AG87" s="758">
        <v>6</v>
      </c>
      <c r="AH87" s="751" t="str">
        <f t="shared" si="29"/>
        <v>0</v>
      </c>
      <c r="AI87" s="725">
        <f t="shared" si="38"/>
        <v>0</v>
      </c>
      <c r="AJ87" s="759">
        <f>IF(AW87&gt;(AF87*0.8),1,0)</f>
        <v>0</v>
      </c>
      <c r="AK87" s="759">
        <f>IF(AW87&gt;(AF87*0.6),0.8,0)</f>
        <v>0</v>
      </c>
      <c r="AL87" s="759">
        <f>IF(AW87&gt;(AF87*0.4),0.6,0)</f>
        <v>0</v>
      </c>
      <c r="AM87" s="759">
        <f>IF(AW87&gt;(AF87*0.2),0.4,0)</f>
        <v>0</v>
      </c>
      <c r="AN87" s="759">
        <f>IF(AW87&gt;(AF87*0.001),0.2,0)</f>
        <v>0</v>
      </c>
      <c r="AO87" s="751">
        <f>IF(AI87=1,AT87,0)</f>
        <v>0</v>
      </c>
      <c r="AP87" s="751">
        <f>IF(AI87=2,AT87,0)</f>
        <v>0</v>
      </c>
      <c r="AQ87" s="751">
        <f>IF(AI87=4,AT87,0)</f>
        <v>0</v>
      </c>
      <c r="AR87" s="751">
        <f>IF(AI87=8,AT87,0)</f>
        <v>0</v>
      </c>
      <c r="AS87" s="751">
        <f>IF(AI87=16,AT87,0)</f>
        <v>0</v>
      </c>
      <c r="AT87" s="759">
        <f t="shared" si="49"/>
        <v>0</v>
      </c>
      <c r="AU87" s="759">
        <f>IF(AV87&gt;0,Y87,0)</f>
        <v>0</v>
      </c>
      <c r="AV87" s="725">
        <f>COUNTIF(AX87,"&gt;0")</f>
        <v>0</v>
      </c>
      <c r="AW87" s="757">
        <f>LOG(AX87+1)</f>
        <v>0</v>
      </c>
      <c r="AX87" s="33">
        <f>'Eingabe 1 PN'!J86</f>
        <v>0</v>
      </c>
      <c r="AY87" s="726" t="s">
        <v>1116</v>
      </c>
      <c r="AZ87" s="760" t="s">
        <v>895</v>
      </c>
      <c r="BA87" s="760" t="s">
        <v>307</v>
      </c>
      <c r="BB87" s="761">
        <v>6</v>
      </c>
      <c r="BC87" s="763"/>
      <c r="CO87" s="36"/>
      <c r="CP87" s="36"/>
    </row>
    <row r="88" spans="1:94" ht="15.75" x14ac:dyDescent="0.25">
      <c r="A88" s="511">
        <v>100</v>
      </c>
      <c r="B88" s="506">
        <f t="shared" si="53"/>
        <v>0</v>
      </c>
      <c r="C88" s="512"/>
      <c r="D88" s="503"/>
      <c r="E88" s="509" t="s">
        <v>136</v>
      </c>
      <c r="F88" s="506">
        <v>9.0000009999999993</v>
      </c>
      <c r="G88" s="503">
        <f>F88/I88*100</f>
        <v>32.141712795971564</v>
      </c>
      <c r="H88" s="503">
        <f>F88*0.6</f>
        <v>5.4000005999999994</v>
      </c>
      <c r="I88" s="506">
        <v>28.001000000000001</v>
      </c>
      <c r="J88" s="484"/>
      <c r="K88" s="484"/>
      <c r="L88" s="327" t="s">
        <v>661</v>
      </c>
      <c r="M88" s="327" t="s">
        <v>99</v>
      </c>
      <c r="N88" s="328" t="s">
        <v>102</v>
      </c>
      <c r="O88" s="328" t="s">
        <v>1137</v>
      </c>
      <c r="P88" s="751"/>
      <c r="Q88" s="751">
        <v>2</v>
      </c>
      <c r="R88" s="751">
        <v>4</v>
      </c>
      <c r="S88" s="751" t="s">
        <v>2648</v>
      </c>
      <c r="T88" s="751">
        <f t="shared" si="30"/>
        <v>0</v>
      </c>
      <c r="U88" s="751">
        <v>87</v>
      </c>
      <c r="V88" s="729">
        <v>984</v>
      </c>
      <c r="W88" s="753"/>
      <c r="X88" s="753"/>
      <c r="Y88" s="754">
        <f t="shared" si="31"/>
        <v>2</v>
      </c>
      <c r="Z88" s="766"/>
      <c r="AA88" s="719">
        <f t="shared" si="32"/>
        <v>0</v>
      </c>
      <c r="AB88" s="756">
        <f t="shared" si="33"/>
        <v>0</v>
      </c>
      <c r="AC88" s="756">
        <f t="shared" si="34"/>
        <v>0</v>
      </c>
      <c r="AD88" s="732">
        <f t="shared" si="35"/>
        <v>0</v>
      </c>
      <c r="AE88" s="757">
        <f t="shared" si="36"/>
        <v>1.0413926851582251</v>
      </c>
      <c r="AF88" s="757">
        <f t="shared" si="37"/>
        <v>1.0414026851582252</v>
      </c>
      <c r="AG88" s="758">
        <v>10</v>
      </c>
      <c r="AH88" s="751" t="str">
        <f t="shared" si="29"/>
        <v>0</v>
      </c>
      <c r="AI88" s="725">
        <f t="shared" si="38"/>
        <v>0</v>
      </c>
      <c r="AJ88" s="759">
        <f t="shared" si="39"/>
        <v>0</v>
      </c>
      <c r="AK88" s="759">
        <f t="shared" si="40"/>
        <v>0</v>
      </c>
      <c r="AL88" s="759">
        <f t="shared" si="41"/>
        <v>0</v>
      </c>
      <c r="AM88" s="759">
        <f t="shared" si="42"/>
        <v>0</v>
      </c>
      <c r="AN88" s="759">
        <f t="shared" si="43"/>
        <v>0</v>
      </c>
      <c r="AO88" s="751">
        <f t="shared" si="44"/>
        <v>0</v>
      </c>
      <c r="AP88" s="751">
        <f t="shared" si="45"/>
        <v>0</v>
      </c>
      <c r="AQ88" s="751">
        <f t="shared" si="46"/>
        <v>0</v>
      </c>
      <c r="AR88" s="751">
        <f t="shared" si="47"/>
        <v>0</v>
      </c>
      <c r="AS88" s="751">
        <f t="shared" si="48"/>
        <v>0</v>
      </c>
      <c r="AT88" s="759">
        <f t="shared" si="49"/>
        <v>0</v>
      </c>
      <c r="AU88" s="759">
        <f t="shared" si="50"/>
        <v>0</v>
      </c>
      <c r="AV88" s="725">
        <f t="shared" si="51"/>
        <v>0</v>
      </c>
      <c r="AW88" s="757">
        <f t="shared" si="52"/>
        <v>0</v>
      </c>
      <c r="AX88" s="33">
        <f>'Eingabe 1 PN'!J87</f>
        <v>0</v>
      </c>
      <c r="AY88" s="726" t="s">
        <v>661</v>
      </c>
      <c r="AZ88" s="760" t="s">
        <v>324</v>
      </c>
      <c r="BA88" s="760" t="s">
        <v>307</v>
      </c>
      <c r="BB88" s="761">
        <v>1</v>
      </c>
      <c r="BC88" s="763"/>
      <c r="CO88" s="36"/>
      <c r="CP88" s="36"/>
    </row>
    <row r="89" spans="1:94" ht="15.75" x14ac:dyDescent="0.25">
      <c r="A89" s="513">
        <v>30</v>
      </c>
      <c r="B89" s="506">
        <f>A110*1</f>
        <v>98.461538461538467</v>
      </c>
      <c r="C89" s="514" t="s">
        <v>1</v>
      </c>
      <c r="D89" s="503"/>
      <c r="E89" s="509" t="s">
        <v>138</v>
      </c>
      <c r="F89" s="506">
        <v>2.0000010000000001</v>
      </c>
      <c r="G89" s="503">
        <f>F89/I89*100</f>
        <v>66.644485171609475</v>
      </c>
      <c r="H89" s="503">
        <f>F89*0.6</f>
        <v>1.2000006000000001</v>
      </c>
      <c r="I89" s="506">
        <v>3.0009999999999999</v>
      </c>
      <c r="J89" s="484"/>
      <c r="K89" s="484"/>
      <c r="L89" s="327" t="s">
        <v>662</v>
      </c>
      <c r="M89" s="327" t="s">
        <v>99</v>
      </c>
      <c r="N89" s="328" t="s">
        <v>102</v>
      </c>
      <c r="O89" s="328" t="s">
        <v>1249</v>
      </c>
      <c r="P89" s="751"/>
      <c r="Q89" s="751">
        <v>2</v>
      </c>
      <c r="R89" s="751">
        <v>0</v>
      </c>
      <c r="S89" s="751" t="s">
        <v>2648</v>
      </c>
      <c r="T89" s="751">
        <f t="shared" si="30"/>
        <v>0</v>
      </c>
      <c r="U89" s="751">
        <v>88</v>
      </c>
      <c r="V89" s="729">
        <v>85</v>
      </c>
      <c r="W89" s="753"/>
      <c r="X89" s="753"/>
      <c r="Y89" s="754">
        <f t="shared" si="31"/>
        <v>2</v>
      </c>
      <c r="Z89" s="755"/>
      <c r="AA89" s="719">
        <f t="shared" si="32"/>
        <v>0</v>
      </c>
      <c r="AB89" s="756">
        <f t="shared" si="33"/>
        <v>0</v>
      </c>
      <c r="AC89" s="756">
        <f t="shared" si="34"/>
        <v>0</v>
      </c>
      <c r="AD89" s="732">
        <f t="shared" si="35"/>
        <v>0</v>
      </c>
      <c r="AE89" s="757">
        <f t="shared" si="36"/>
        <v>1.0413926851582251</v>
      </c>
      <c r="AF89" s="757">
        <f t="shared" si="37"/>
        <v>1.0414026851582252</v>
      </c>
      <c r="AG89" s="758">
        <v>10</v>
      </c>
      <c r="AH89" s="751" t="str">
        <f t="shared" si="29"/>
        <v>0</v>
      </c>
      <c r="AI89" s="725">
        <f t="shared" si="38"/>
        <v>0</v>
      </c>
      <c r="AJ89" s="759">
        <f t="shared" si="39"/>
        <v>0</v>
      </c>
      <c r="AK89" s="759">
        <f t="shared" si="40"/>
        <v>0</v>
      </c>
      <c r="AL89" s="759">
        <f t="shared" si="41"/>
        <v>0</v>
      </c>
      <c r="AM89" s="759">
        <f t="shared" si="42"/>
        <v>0</v>
      </c>
      <c r="AN89" s="759">
        <f t="shared" si="43"/>
        <v>0</v>
      </c>
      <c r="AO89" s="751">
        <f t="shared" si="44"/>
        <v>0</v>
      </c>
      <c r="AP89" s="751">
        <f t="shared" si="45"/>
        <v>0</v>
      </c>
      <c r="AQ89" s="751">
        <f t="shared" si="46"/>
        <v>0</v>
      </c>
      <c r="AR89" s="751">
        <f t="shared" si="47"/>
        <v>0</v>
      </c>
      <c r="AS89" s="751">
        <f t="shared" si="48"/>
        <v>0</v>
      </c>
      <c r="AT89" s="759">
        <f t="shared" si="49"/>
        <v>0</v>
      </c>
      <c r="AU89" s="759">
        <f t="shared" si="50"/>
        <v>0</v>
      </c>
      <c r="AV89" s="725">
        <f t="shared" si="51"/>
        <v>0</v>
      </c>
      <c r="AW89" s="757">
        <f t="shared" si="52"/>
        <v>0</v>
      </c>
      <c r="AX89" s="33">
        <f>'Eingabe 1 PN'!J88</f>
        <v>0</v>
      </c>
      <c r="AY89" s="726" t="s">
        <v>662</v>
      </c>
      <c r="AZ89" s="760" t="s">
        <v>2732</v>
      </c>
      <c r="BA89" s="760" t="s">
        <v>307</v>
      </c>
      <c r="BB89" s="761">
        <v>14.255555555555555</v>
      </c>
      <c r="BC89" s="763"/>
      <c r="CO89" s="36"/>
      <c r="CP89" s="36"/>
    </row>
    <row r="90" spans="1:94" ht="15.75" x14ac:dyDescent="0.25">
      <c r="A90" s="505">
        <f>E13</f>
        <v>0</v>
      </c>
      <c r="B90" s="506">
        <f>A111*1</f>
        <v>66.666666666666671</v>
      </c>
      <c r="C90" s="503"/>
      <c r="D90" s="484"/>
      <c r="E90" s="484"/>
      <c r="F90" s="484"/>
      <c r="G90" s="484"/>
      <c r="H90" s="484"/>
      <c r="I90" s="484"/>
      <c r="J90" s="484"/>
      <c r="K90" s="484"/>
      <c r="L90" s="327" t="s">
        <v>663</v>
      </c>
      <c r="M90" s="327" t="s">
        <v>99</v>
      </c>
      <c r="N90" s="328" t="s">
        <v>102</v>
      </c>
      <c r="O90" s="328" t="s">
        <v>1137</v>
      </c>
      <c r="P90" s="751"/>
      <c r="Q90" s="751">
        <v>2</v>
      </c>
      <c r="R90" s="751">
        <v>4</v>
      </c>
      <c r="S90" s="751" t="s">
        <v>2648</v>
      </c>
      <c r="T90" s="751">
        <f t="shared" si="30"/>
        <v>0</v>
      </c>
      <c r="U90" s="751">
        <v>89</v>
      </c>
      <c r="V90" s="764">
        <v>887</v>
      </c>
      <c r="W90" s="753"/>
      <c r="X90" s="753"/>
      <c r="Y90" s="754">
        <f t="shared" si="31"/>
        <v>2</v>
      </c>
      <c r="Z90" s="755"/>
      <c r="AA90" s="719">
        <f t="shared" si="32"/>
        <v>0</v>
      </c>
      <c r="AB90" s="756">
        <f t="shared" si="33"/>
        <v>0</v>
      </c>
      <c r="AC90" s="756">
        <f t="shared" si="34"/>
        <v>0</v>
      </c>
      <c r="AD90" s="732">
        <f t="shared" si="35"/>
        <v>0</v>
      </c>
      <c r="AE90" s="757">
        <f t="shared" si="36"/>
        <v>0.6020599913279624</v>
      </c>
      <c r="AF90" s="757">
        <f t="shared" si="37"/>
        <v>0.60206999132796235</v>
      </c>
      <c r="AG90" s="758">
        <v>3</v>
      </c>
      <c r="AH90" s="751" t="str">
        <f t="shared" si="29"/>
        <v>0</v>
      </c>
      <c r="AI90" s="725">
        <f t="shared" si="38"/>
        <v>0</v>
      </c>
      <c r="AJ90" s="759">
        <f t="shared" si="39"/>
        <v>0</v>
      </c>
      <c r="AK90" s="759">
        <f t="shared" si="40"/>
        <v>0</v>
      </c>
      <c r="AL90" s="759">
        <f t="shared" si="41"/>
        <v>0</v>
      </c>
      <c r="AM90" s="759">
        <f t="shared" si="42"/>
        <v>0</v>
      </c>
      <c r="AN90" s="759">
        <f t="shared" si="43"/>
        <v>0</v>
      </c>
      <c r="AO90" s="751">
        <f t="shared" si="44"/>
        <v>0</v>
      </c>
      <c r="AP90" s="751">
        <f t="shared" si="45"/>
        <v>0</v>
      </c>
      <c r="AQ90" s="751">
        <f t="shared" si="46"/>
        <v>0</v>
      </c>
      <c r="AR90" s="751">
        <f t="shared" si="47"/>
        <v>0</v>
      </c>
      <c r="AS90" s="751">
        <f t="shared" si="48"/>
        <v>0</v>
      </c>
      <c r="AT90" s="759">
        <f t="shared" si="49"/>
        <v>0</v>
      </c>
      <c r="AU90" s="759">
        <f t="shared" si="50"/>
        <v>0</v>
      </c>
      <c r="AV90" s="725">
        <f t="shared" si="51"/>
        <v>0</v>
      </c>
      <c r="AW90" s="757">
        <f t="shared" si="52"/>
        <v>0</v>
      </c>
      <c r="AX90" s="33">
        <f>'Eingabe 1 PN'!J89</f>
        <v>0</v>
      </c>
      <c r="AY90" s="726" t="s">
        <v>663</v>
      </c>
      <c r="AZ90" s="760" t="s">
        <v>325</v>
      </c>
      <c r="BA90" s="760" t="s">
        <v>307</v>
      </c>
      <c r="BB90" s="761">
        <v>16.677777777777777</v>
      </c>
      <c r="BC90" s="763"/>
      <c r="CO90" s="36"/>
      <c r="CP90" s="36"/>
    </row>
    <row r="91" spans="1:94" ht="15.75" x14ac:dyDescent="0.25">
      <c r="A91" s="505">
        <f>E14</f>
        <v>0</v>
      </c>
      <c r="B91" s="506">
        <f t="shared" si="53"/>
        <v>91.089108910891099</v>
      </c>
      <c r="C91" s="503"/>
      <c r="D91" s="484"/>
      <c r="E91" s="515" t="s">
        <v>167</v>
      </c>
      <c r="F91" s="516" t="s">
        <v>168</v>
      </c>
      <c r="G91" s="517" t="s">
        <v>3</v>
      </c>
      <c r="H91" s="517" t="s">
        <v>169</v>
      </c>
      <c r="I91" s="517" t="s">
        <v>170</v>
      </c>
      <c r="J91" s="518" t="s">
        <v>171</v>
      </c>
      <c r="K91" s="484"/>
      <c r="L91" s="327" t="s">
        <v>664</v>
      </c>
      <c r="M91" s="327" t="s">
        <v>99</v>
      </c>
      <c r="N91" s="328" t="s">
        <v>102</v>
      </c>
      <c r="O91" s="328" t="s">
        <v>1161</v>
      </c>
      <c r="P91" s="751"/>
      <c r="Q91" s="751">
        <v>3</v>
      </c>
      <c r="R91" s="751">
        <v>0</v>
      </c>
      <c r="S91" s="751" t="s">
        <v>2648</v>
      </c>
      <c r="T91" s="751">
        <f t="shared" si="30"/>
        <v>0</v>
      </c>
      <c r="U91" s="751">
        <v>90</v>
      </c>
      <c r="V91" s="729">
        <v>886</v>
      </c>
      <c r="W91" s="725"/>
      <c r="Y91" s="754">
        <f t="shared" si="31"/>
        <v>4</v>
      </c>
      <c r="Z91" s="755"/>
      <c r="AA91" s="719">
        <f t="shared" si="32"/>
        <v>0</v>
      </c>
      <c r="AB91" s="756">
        <f t="shared" si="33"/>
        <v>0</v>
      </c>
      <c r="AC91" s="756">
        <f t="shared" si="34"/>
        <v>0</v>
      </c>
      <c r="AD91" s="732">
        <f t="shared" si="35"/>
        <v>0</v>
      </c>
      <c r="AE91" s="757">
        <f t="shared" si="36"/>
        <v>1.0413926851582251</v>
      </c>
      <c r="AF91" s="757">
        <f t="shared" si="37"/>
        <v>1.0414026851582252</v>
      </c>
      <c r="AG91" s="765">
        <v>10</v>
      </c>
      <c r="AH91" s="751" t="str">
        <f t="shared" si="29"/>
        <v>0</v>
      </c>
      <c r="AI91" s="725">
        <f t="shared" si="38"/>
        <v>0</v>
      </c>
      <c r="AJ91" s="759">
        <f t="shared" si="39"/>
        <v>0</v>
      </c>
      <c r="AK91" s="759">
        <f t="shared" si="40"/>
        <v>0</v>
      </c>
      <c r="AL91" s="759">
        <f t="shared" si="41"/>
        <v>0</v>
      </c>
      <c r="AM91" s="759">
        <f t="shared" si="42"/>
        <v>0</v>
      </c>
      <c r="AN91" s="759">
        <f t="shared" si="43"/>
        <v>0</v>
      </c>
      <c r="AO91" s="751">
        <f t="shared" si="44"/>
        <v>0</v>
      </c>
      <c r="AP91" s="751">
        <f t="shared" si="45"/>
        <v>0</v>
      </c>
      <c r="AQ91" s="751">
        <f t="shared" si="46"/>
        <v>0</v>
      </c>
      <c r="AR91" s="751">
        <f t="shared" si="47"/>
        <v>0</v>
      </c>
      <c r="AS91" s="751">
        <f t="shared" si="48"/>
        <v>0</v>
      </c>
      <c r="AT91" s="759">
        <f t="shared" si="49"/>
        <v>0</v>
      </c>
      <c r="AU91" s="759">
        <f t="shared" si="50"/>
        <v>0</v>
      </c>
      <c r="AV91" s="725">
        <f t="shared" si="51"/>
        <v>0</v>
      </c>
      <c r="AW91" s="757">
        <f t="shared" si="52"/>
        <v>0</v>
      </c>
      <c r="AX91" s="33">
        <f>'Eingabe 1 PN'!J90</f>
        <v>0</v>
      </c>
      <c r="AY91" s="726" t="s">
        <v>664</v>
      </c>
      <c r="AZ91" s="760" t="s">
        <v>347</v>
      </c>
      <c r="BA91" s="760" t="s">
        <v>307</v>
      </c>
      <c r="BB91" s="761">
        <v>2</v>
      </c>
      <c r="BC91" s="763"/>
      <c r="CO91" s="36"/>
      <c r="CP91" s="36"/>
    </row>
    <row r="92" spans="1:94" ht="15.75" x14ac:dyDescent="0.25">
      <c r="A92" s="511">
        <v>100</v>
      </c>
      <c r="B92" s="506">
        <f t="shared" si="53"/>
        <v>0</v>
      </c>
      <c r="C92" s="503"/>
      <c r="D92" s="484"/>
      <c r="E92" s="519" t="s">
        <v>173</v>
      </c>
      <c r="F92" s="520"/>
      <c r="G92" s="520"/>
      <c r="H92" s="520"/>
      <c r="I92" s="520"/>
      <c r="J92" s="521" t="s">
        <v>4</v>
      </c>
      <c r="K92" s="484"/>
      <c r="L92" s="327" t="s">
        <v>665</v>
      </c>
      <c r="M92" s="327" t="s">
        <v>99</v>
      </c>
      <c r="N92" s="328" t="s">
        <v>102</v>
      </c>
      <c r="O92" s="328" t="s">
        <v>1252</v>
      </c>
      <c r="P92" s="751"/>
      <c r="Q92" s="751">
        <v>2</v>
      </c>
      <c r="R92" s="751">
        <v>0</v>
      </c>
      <c r="S92" s="751" t="s">
        <v>2648</v>
      </c>
      <c r="T92" s="751">
        <f t="shared" si="30"/>
        <v>0</v>
      </c>
      <c r="U92" s="751">
        <v>91</v>
      </c>
      <c r="V92" s="764">
        <v>10099</v>
      </c>
      <c r="W92" s="725"/>
      <c r="Y92" s="754">
        <f t="shared" si="31"/>
        <v>2</v>
      </c>
      <c r="Z92" s="755"/>
      <c r="AA92" s="719">
        <f t="shared" si="32"/>
        <v>0</v>
      </c>
      <c r="AB92" s="756">
        <f t="shared" si="33"/>
        <v>0</v>
      </c>
      <c r="AC92" s="756">
        <f t="shared" si="34"/>
        <v>0</v>
      </c>
      <c r="AD92" s="732">
        <f t="shared" si="35"/>
        <v>0</v>
      </c>
      <c r="AE92" s="757">
        <f t="shared" si="36"/>
        <v>0.6020599913279624</v>
      </c>
      <c r="AF92" s="757">
        <f t="shared" si="37"/>
        <v>0.60206999132796235</v>
      </c>
      <c r="AG92" s="758">
        <v>3</v>
      </c>
      <c r="AH92" s="751" t="str">
        <f t="shared" si="29"/>
        <v>0</v>
      </c>
      <c r="AI92" s="725">
        <f t="shared" si="38"/>
        <v>0</v>
      </c>
      <c r="AJ92" s="759">
        <f t="shared" si="39"/>
        <v>0</v>
      </c>
      <c r="AK92" s="759">
        <f t="shared" si="40"/>
        <v>0</v>
      </c>
      <c r="AL92" s="759">
        <f t="shared" si="41"/>
        <v>0</v>
      </c>
      <c r="AM92" s="759">
        <f t="shared" si="42"/>
        <v>0</v>
      </c>
      <c r="AN92" s="759">
        <f t="shared" si="43"/>
        <v>0</v>
      </c>
      <c r="AO92" s="751">
        <f t="shared" si="44"/>
        <v>0</v>
      </c>
      <c r="AP92" s="751">
        <f t="shared" si="45"/>
        <v>0</v>
      </c>
      <c r="AQ92" s="751">
        <f t="shared" si="46"/>
        <v>0</v>
      </c>
      <c r="AR92" s="751">
        <f t="shared" si="47"/>
        <v>0</v>
      </c>
      <c r="AS92" s="751">
        <f t="shared" si="48"/>
        <v>0</v>
      </c>
      <c r="AT92" s="759">
        <f t="shared" si="49"/>
        <v>0</v>
      </c>
      <c r="AU92" s="759">
        <f t="shared" si="50"/>
        <v>0</v>
      </c>
      <c r="AV92" s="725">
        <f t="shared" si="51"/>
        <v>0</v>
      </c>
      <c r="AW92" s="757">
        <f t="shared" si="52"/>
        <v>0</v>
      </c>
      <c r="AX92" s="33">
        <f>'Eingabe 1 PN'!J91</f>
        <v>0</v>
      </c>
      <c r="AY92" s="726" t="s">
        <v>665</v>
      </c>
      <c r="AZ92" s="760" t="s">
        <v>351</v>
      </c>
      <c r="BA92" s="760" t="s">
        <v>352</v>
      </c>
      <c r="BB92" s="761">
        <v>3</v>
      </c>
      <c r="BC92" s="763"/>
      <c r="CO92" s="36"/>
      <c r="CP92" s="36"/>
    </row>
    <row r="93" spans="1:94" ht="15.75" x14ac:dyDescent="0.25">
      <c r="A93" s="511">
        <f>E16</f>
        <v>0</v>
      </c>
      <c r="B93" s="506">
        <f t="shared" si="53"/>
        <v>100</v>
      </c>
      <c r="C93" s="503"/>
      <c r="D93" s="484"/>
      <c r="E93" s="519" t="s">
        <v>174</v>
      </c>
      <c r="F93" s="520">
        <f>I85*1</f>
        <v>190.001</v>
      </c>
      <c r="G93" s="520">
        <f>F85*1</f>
        <v>49.000100000000003</v>
      </c>
      <c r="H93" s="520">
        <f>F72*1+0.001</f>
        <v>1.1000000000000001E-3</v>
      </c>
      <c r="I93" s="520">
        <f>AO844+0.00001</f>
        <v>1.0000000000000001E-5</v>
      </c>
      <c r="J93" s="522">
        <f>G93*0.6</f>
        <v>29.40006</v>
      </c>
      <c r="K93" s="484"/>
      <c r="L93" s="327" t="s">
        <v>666</v>
      </c>
      <c r="M93" s="327" t="s">
        <v>99</v>
      </c>
      <c r="N93" s="328" t="s">
        <v>102</v>
      </c>
      <c r="O93" s="328" t="s">
        <v>1254</v>
      </c>
      <c r="P93" s="751"/>
      <c r="Q93" s="751">
        <v>2</v>
      </c>
      <c r="R93" s="751">
        <v>0</v>
      </c>
      <c r="S93" s="751" t="s">
        <v>2648</v>
      </c>
      <c r="T93" s="751">
        <f t="shared" si="30"/>
        <v>0</v>
      </c>
      <c r="U93" s="751">
        <v>92</v>
      </c>
      <c r="V93" s="764">
        <v>652</v>
      </c>
      <c r="W93" s="725"/>
      <c r="Y93" s="754">
        <f t="shared" si="31"/>
        <v>2</v>
      </c>
      <c r="Z93" s="755"/>
      <c r="AA93" s="719">
        <f t="shared" si="32"/>
        <v>0</v>
      </c>
      <c r="AB93" s="756">
        <f t="shared" si="33"/>
        <v>0</v>
      </c>
      <c r="AC93" s="756">
        <f t="shared" si="34"/>
        <v>0</v>
      </c>
      <c r="AD93" s="732">
        <f t="shared" si="35"/>
        <v>0</v>
      </c>
      <c r="AE93" s="757">
        <f t="shared" si="36"/>
        <v>1.0413926851582251</v>
      </c>
      <c r="AF93" s="757">
        <f t="shared" si="37"/>
        <v>1.0414026851582252</v>
      </c>
      <c r="AG93" s="758">
        <v>10</v>
      </c>
      <c r="AH93" s="751" t="str">
        <f t="shared" si="29"/>
        <v>0</v>
      </c>
      <c r="AI93" s="725">
        <f t="shared" si="38"/>
        <v>0</v>
      </c>
      <c r="AJ93" s="759">
        <f t="shared" si="39"/>
        <v>0</v>
      </c>
      <c r="AK93" s="759">
        <f t="shared" si="40"/>
        <v>0</v>
      </c>
      <c r="AL93" s="759">
        <f t="shared" si="41"/>
        <v>0</v>
      </c>
      <c r="AM93" s="759">
        <f t="shared" si="42"/>
        <v>0</v>
      </c>
      <c r="AN93" s="759">
        <f t="shared" si="43"/>
        <v>0</v>
      </c>
      <c r="AO93" s="751">
        <f t="shared" si="44"/>
        <v>0</v>
      </c>
      <c r="AP93" s="751">
        <f t="shared" si="45"/>
        <v>0</v>
      </c>
      <c r="AQ93" s="751">
        <f t="shared" si="46"/>
        <v>0</v>
      </c>
      <c r="AR93" s="751">
        <f t="shared" si="47"/>
        <v>0</v>
      </c>
      <c r="AS93" s="751">
        <f t="shared" si="48"/>
        <v>0</v>
      </c>
      <c r="AT93" s="759">
        <f t="shared" si="49"/>
        <v>0</v>
      </c>
      <c r="AU93" s="759">
        <f t="shared" si="50"/>
        <v>0</v>
      </c>
      <c r="AV93" s="725">
        <f t="shared" si="51"/>
        <v>0</v>
      </c>
      <c r="AW93" s="757">
        <f t="shared" si="52"/>
        <v>0</v>
      </c>
      <c r="AX93" s="33">
        <f>'Eingabe 1 PN'!J92</f>
        <v>0</v>
      </c>
      <c r="AY93" s="726" t="s">
        <v>666</v>
      </c>
      <c r="AZ93" s="760" t="s">
        <v>2750</v>
      </c>
      <c r="BA93" s="760" t="s">
        <v>352</v>
      </c>
      <c r="BB93" s="761">
        <v>2</v>
      </c>
      <c r="BC93" s="763"/>
      <c r="CO93" s="36"/>
      <c r="CP93" s="36"/>
    </row>
    <row r="94" spans="1:94" ht="15.75" x14ac:dyDescent="0.25">
      <c r="A94" s="511">
        <f>E17</f>
        <v>0</v>
      </c>
      <c r="B94" s="506">
        <f t="shared" si="53"/>
        <v>80</v>
      </c>
      <c r="C94" s="503"/>
      <c r="D94" s="484"/>
      <c r="E94" s="519" t="s">
        <v>176</v>
      </c>
      <c r="F94" s="520">
        <f>(I86*2)+F93</f>
        <v>694.00300000000004</v>
      </c>
      <c r="G94" s="520">
        <f>(F86*2)+G93</f>
        <v>127.00012000000001</v>
      </c>
      <c r="H94" s="520">
        <f>(F73*2)+H93</f>
        <v>1.1200000000000001E-3</v>
      </c>
      <c r="I94" s="520">
        <f>(AP844)+I93</f>
        <v>1.0000000000000001E-5</v>
      </c>
      <c r="J94" s="522">
        <f>G94*0.6</f>
        <v>76.200072000000006</v>
      </c>
      <c r="K94" s="484"/>
      <c r="L94" s="327" t="s">
        <v>667</v>
      </c>
      <c r="M94" s="327" t="s">
        <v>99</v>
      </c>
      <c r="N94" s="328" t="s">
        <v>102</v>
      </c>
      <c r="O94" s="328" t="s">
        <v>1255</v>
      </c>
      <c r="P94" s="751"/>
      <c r="Q94" s="751">
        <v>2</v>
      </c>
      <c r="R94" s="751">
        <v>0</v>
      </c>
      <c r="S94" s="751" t="s">
        <v>2648</v>
      </c>
      <c r="T94" s="751">
        <f t="shared" si="30"/>
        <v>0</v>
      </c>
      <c r="U94" s="751">
        <v>93</v>
      </c>
      <c r="V94" s="764">
        <v>884</v>
      </c>
      <c r="W94" s="725"/>
      <c r="Y94" s="754">
        <f t="shared" si="31"/>
        <v>2</v>
      </c>
      <c r="Z94" s="755"/>
      <c r="AA94" s="719">
        <f t="shared" si="32"/>
        <v>0</v>
      </c>
      <c r="AB94" s="756">
        <f t="shared" si="33"/>
        <v>0</v>
      </c>
      <c r="AC94" s="756">
        <f t="shared" si="34"/>
        <v>0</v>
      </c>
      <c r="AD94" s="732">
        <f t="shared" si="35"/>
        <v>0</v>
      </c>
      <c r="AE94" s="757">
        <f t="shared" si="36"/>
        <v>0.6020599913279624</v>
      </c>
      <c r="AF94" s="757">
        <f t="shared" si="37"/>
        <v>0.60206999132796235</v>
      </c>
      <c r="AG94" s="758">
        <v>3</v>
      </c>
      <c r="AH94" s="751" t="str">
        <f t="shared" si="29"/>
        <v>0</v>
      </c>
      <c r="AI94" s="725">
        <f t="shared" si="38"/>
        <v>0</v>
      </c>
      <c r="AJ94" s="759">
        <f t="shared" si="39"/>
        <v>0</v>
      </c>
      <c r="AK94" s="759">
        <f t="shared" si="40"/>
        <v>0</v>
      </c>
      <c r="AL94" s="759">
        <f t="shared" si="41"/>
        <v>0</v>
      </c>
      <c r="AM94" s="759">
        <f t="shared" si="42"/>
        <v>0</v>
      </c>
      <c r="AN94" s="759">
        <f t="shared" si="43"/>
        <v>0</v>
      </c>
      <c r="AO94" s="751">
        <f t="shared" si="44"/>
        <v>0</v>
      </c>
      <c r="AP94" s="751">
        <f t="shared" si="45"/>
        <v>0</v>
      </c>
      <c r="AQ94" s="751">
        <f t="shared" si="46"/>
        <v>0</v>
      </c>
      <c r="AR94" s="751">
        <f t="shared" si="47"/>
        <v>0</v>
      </c>
      <c r="AS94" s="751">
        <f t="shared" si="48"/>
        <v>0</v>
      </c>
      <c r="AT94" s="759">
        <f t="shared" si="49"/>
        <v>0</v>
      </c>
      <c r="AU94" s="759">
        <f t="shared" si="50"/>
        <v>0</v>
      </c>
      <c r="AV94" s="725">
        <f t="shared" si="51"/>
        <v>0</v>
      </c>
      <c r="AW94" s="757">
        <f t="shared" si="52"/>
        <v>0</v>
      </c>
      <c r="AX94" s="33">
        <f>'Eingabe 1 PN'!J93</f>
        <v>0</v>
      </c>
      <c r="AY94" s="726" t="s">
        <v>667</v>
      </c>
      <c r="AZ94" s="760" t="s">
        <v>362</v>
      </c>
      <c r="BA94" s="760" t="s">
        <v>352</v>
      </c>
      <c r="BB94" s="761">
        <v>20</v>
      </c>
      <c r="BC94" s="763"/>
      <c r="CO94" s="36"/>
      <c r="CP94" s="36"/>
    </row>
    <row r="95" spans="1:94" ht="15.75" x14ac:dyDescent="0.25">
      <c r="A95" s="511">
        <f>E18</f>
        <v>0</v>
      </c>
      <c r="B95" s="506">
        <f t="shared" si="53"/>
        <v>100</v>
      </c>
      <c r="C95" s="503"/>
      <c r="D95" s="484"/>
      <c r="E95" s="519" t="s">
        <v>179</v>
      </c>
      <c r="F95" s="520">
        <f>(I87*4)+F94</f>
        <v>1242.0070000000001</v>
      </c>
      <c r="G95" s="520">
        <f>(F87*4)+G94</f>
        <v>227.00012400000003</v>
      </c>
      <c r="H95" s="520">
        <f>(F74*4)+H94</f>
        <v>1.1240000000000002E-3</v>
      </c>
      <c r="I95" s="520">
        <f>(AQ844)+I94</f>
        <v>1.0000000000000001E-5</v>
      </c>
      <c r="J95" s="522">
        <f>G95*0.6</f>
        <v>136.20007440000001</v>
      </c>
      <c r="K95" s="484"/>
      <c r="L95" s="327" t="s">
        <v>668</v>
      </c>
      <c r="M95" s="327" t="s">
        <v>99</v>
      </c>
      <c r="N95" s="328" t="s">
        <v>102</v>
      </c>
      <c r="O95" s="328" t="s">
        <v>1137</v>
      </c>
      <c r="P95" s="751"/>
      <c r="Q95" s="751">
        <v>2</v>
      </c>
      <c r="R95" s="751">
        <v>4</v>
      </c>
      <c r="S95" s="751" t="s">
        <v>2648</v>
      </c>
      <c r="T95" s="751">
        <f t="shared" si="30"/>
        <v>0</v>
      </c>
      <c r="U95" s="751">
        <v>94</v>
      </c>
      <c r="V95" s="764">
        <v>631</v>
      </c>
      <c r="W95" s="753"/>
      <c r="X95" s="753"/>
      <c r="Y95" s="754">
        <f t="shared" si="31"/>
        <v>2</v>
      </c>
      <c r="Z95" s="755"/>
      <c r="AA95" s="719">
        <f t="shared" si="32"/>
        <v>0</v>
      </c>
      <c r="AB95" s="756">
        <f t="shared" si="33"/>
        <v>0</v>
      </c>
      <c r="AC95" s="756">
        <f t="shared" si="34"/>
        <v>0</v>
      </c>
      <c r="AD95" s="732">
        <f t="shared" si="35"/>
        <v>0</v>
      </c>
      <c r="AE95" s="757">
        <f t="shared" si="36"/>
        <v>0.6020599913279624</v>
      </c>
      <c r="AF95" s="757">
        <f t="shared" si="37"/>
        <v>0.60206999132796235</v>
      </c>
      <c r="AG95" s="758">
        <v>3</v>
      </c>
      <c r="AH95" s="751" t="str">
        <f t="shared" si="29"/>
        <v>0</v>
      </c>
      <c r="AI95" s="725">
        <f t="shared" si="38"/>
        <v>0</v>
      </c>
      <c r="AJ95" s="759">
        <f t="shared" si="39"/>
        <v>0</v>
      </c>
      <c r="AK95" s="759">
        <f t="shared" si="40"/>
        <v>0</v>
      </c>
      <c r="AL95" s="759">
        <f t="shared" si="41"/>
        <v>0</v>
      </c>
      <c r="AM95" s="759">
        <f t="shared" si="42"/>
        <v>0</v>
      </c>
      <c r="AN95" s="759">
        <f t="shared" si="43"/>
        <v>0</v>
      </c>
      <c r="AO95" s="751">
        <f t="shared" si="44"/>
        <v>0</v>
      </c>
      <c r="AP95" s="751">
        <f t="shared" si="45"/>
        <v>0</v>
      </c>
      <c r="AQ95" s="751">
        <f t="shared" si="46"/>
        <v>0</v>
      </c>
      <c r="AR95" s="751">
        <f t="shared" si="47"/>
        <v>0</v>
      </c>
      <c r="AS95" s="751">
        <f t="shared" si="48"/>
        <v>0</v>
      </c>
      <c r="AT95" s="759">
        <f t="shared" si="49"/>
        <v>0</v>
      </c>
      <c r="AU95" s="759">
        <f t="shared" si="50"/>
        <v>0</v>
      </c>
      <c r="AV95" s="725">
        <f t="shared" si="51"/>
        <v>0</v>
      </c>
      <c r="AW95" s="757">
        <f t="shared" si="52"/>
        <v>0</v>
      </c>
      <c r="AX95" s="33">
        <f>'Eingabe 1 PN'!J94</f>
        <v>0</v>
      </c>
      <c r="AY95" s="726" t="s">
        <v>668</v>
      </c>
      <c r="AZ95" s="760" t="s">
        <v>915</v>
      </c>
      <c r="BA95" s="760" t="s">
        <v>352</v>
      </c>
      <c r="BB95" s="761">
        <v>30</v>
      </c>
      <c r="BC95" s="763"/>
      <c r="CO95" s="36"/>
      <c r="CP95" s="36"/>
    </row>
    <row r="96" spans="1:94" ht="15.75" x14ac:dyDescent="0.25">
      <c r="A96" s="505">
        <f>E19</f>
        <v>0</v>
      </c>
      <c r="B96" s="506">
        <f t="shared" si="53"/>
        <v>100</v>
      </c>
      <c r="C96" s="523" t="s">
        <v>1</v>
      </c>
      <c r="D96" s="484"/>
      <c r="E96" s="519" t="s">
        <v>181</v>
      </c>
      <c r="F96" s="520">
        <f>(I88*8)+F95</f>
        <v>1466.0150000000001</v>
      </c>
      <c r="G96" s="520">
        <f>(F88*8)+G95</f>
        <v>299.00013200000001</v>
      </c>
      <c r="H96" s="520">
        <f>(F75*8)+H95</f>
        <v>1.1320000000000002E-3</v>
      </c>
      <c r="I96" s="520">
        <f>(AR844)+I95</f>
        <v>1.0000000000000001E-5</v>
      </c>
      <c r="J96" s="522">
        <f>G96*0.6</f>
        <v>179.40007919999999</v>
      </c>
      <c r="K96" s="484"/>
      <c r="L96" s="327" t="s">
        <v>669</v>
      </c>
      <c r="M96" s="327" t="s">
        <v>99</v>
      </c>
      <c r="N96" s="328" t="s">
        <v>102</v>
      </c>
      <c r="O96" s="328" t="s">
        <v>1257</v>
      </c>
      <c r="P96" s="751"/>
      <c r="Q96" s="751">
        <v>2</v>
      </c>
      <c r="R96" s="751">
        <v>0</v>
      </c>
      <c r="S96" s="751" t="s">
        <v>2648</v>
      </c>
      <c r="T96" s="751">
        <f t="shared" si="30"/>
        <v>0</v>
      </c>
      <c r="U96" s="751">
        <v>95</v>
      </c>
      <c r="V96" s="764">
        <v>883</v>
      </c>
      <c r="W96" s="725"/>
      <c r="Y96" s="754">
        <f t="shared" si="31"/>
        <v>2</v>
      </c>
      <c r="Z96" s="755"/>
      <c r="AA96" s="719">
        <f t="shared" si="32"/>
        <v>0</v>
      </c>
      <c r="AB96" s="756">
        <f t="shared" si="33"/>
        <v>0</v>
      </c>
      <c r="AC96" s="756">
        <f t="shared" si="34"/>
        <v>0</v>
      </c>
      <c r="AD96" s="732">
        <f t="shared" si="35"/>
        <v>0</v>
      </c>
      <c r="AE96" s="757">
        <f t="shared" si="36"/>
        <v>0.6020599913279624</v>
      </c>
      <c r="AF96" s="757">
        <f t="shared" si="37"/>
        <v>0.60206999132796235</v>
      </c>
      <c r="AG96" s="765">
        <v>3</v>
      </c>
      <c r="AH96" s="751" t="str">
        <f t="shared" si="29"/>
        <v>0</v>
      </c>
      <c r="AI96" s="725">
        <f t="shared" si="38"/>
        <v>0</v>
      </c>
      <c r="AJ96" s="759">
        <f t="shared" si="39"/>
        <v>0</v>
      </c>
      <c r="AK96" s="759">
        <f t="shared" si="40"/>
        <v>0</v>
      </c>
      <c r="AL96" s="759">
        <f t="shared" si="41"/>
        <v>0</v>
      </c>
      <c r="AM96" s="759">
        <f t="shared" si="42"/>
        <v>0</v>
      </c>
      <c r="AN96" s="759">
        <f t="shared" si="43"/>
        <v>0</v>
      </c>
      <c r="AO96" s="751">
        <f t="shared" si="44"/>
        <v>0</v>
      </c>
      <c r="AP96" s="751">
        <f t="shared" si="45"/>
        <v>0</v>
      </c>
      <c r="AQ96" s="751">
        <f t="shared" si="46"/>
        <v>0</v>
      </c>
      <c r="AR96" s="751">
        <f t="shared" si="47"/>
        <v>0</v>
      </c>
      <c r="AS96" s="751">
        <f t="shared" si="48"/>
        <v>0</v>
      </c>
      <c r="AT96" s="759">
        <f t="shared" si="49"/>
        <v>0</v>
      </c>
      <c r="AU96" s="759">
        <f t="shared" si="50"/>
        <v>0</v>
      </c>
      <c r="AV96" s="725">
        <f t="shared" si="51"/>
        <v>0</v>
      </c>
      <c r="AW96" s="757">
        <f t="shared" si="52"/>
        <v>0</v>
      </c>
      <c r="AX96" s="33">
        <f>'Eingabe 1 PN'!J95</f>
        <v>0</v>
      </c>
      <c r="AY96" s="726" t="s">
        <v>669</v>
      </c>
      <c r="AZ96" s="760" t="s">
        <v>2751</v>
      </c>
      <c r="BA96" s="760" t="s">
        <v>352</v>
      </c>
      <c r="BB96" s="761">
        <v>30</v>
      </c>
      <c r="BC96" s="763"/>
      <c r="CO96" s="36"/>
      <c r="CP96" s="36"/>
    </row>
    <row r="97" spans="1:94" ht="15.75" x14ac:dyDescent="0.25">
      <c r="A97" s="511">
        <v>100</v>
      </c>
      <c r="B97" s="506">
        <f t="shared" si="53"/>
        <v>0</v>
      </c>
      <c r="C97" s="503"/>
      <c r="D97" s="484"/>
      <c r="E97" s="519" t="s">
        <v>183</v>
      </c>
      <c r="F97" s="520">
        <f>(I89*16)+F96</f>
        <v>1514.0310000000002</v>
      </c>
      <c r="G97" s="520">
        <f>(F89*16)+G96</f>
        <v>331.00014800000002</v>
      </c>
      <c r="H97" s="520">
        <f>(F76*16)+H96</f>
        <v>1.1480000000000001E-3</v>
      </c>
      <c r="I97" s="520">
        <f>(AS844)+I96</f>
        <v>1.0000000000000001E-5</v>
      </c>
      <c r="J97" s="522">
        <f>G97*0.6</f>
        <v>198.60008880000001</v>
      </c>
      <c r="K97" s="484"/>
      <c r="L97" s="327" t="s">
        <v>670</v>
      </c>
      <c r="M97" s="327" t="s">
        <v>99</v>
      </c>
      <c r="N97" s="328" t="s">
        <v>102</v>
      </c>
      <c r="O97" s="328" t="s">
        <v>1254</v>
      </c>
      <c r="P97" s="751"/>
      <c r="Q97" s="751">
        <v>2</v>
      </c>
      <c r="R97" s="751">
        <v>0</v>
      </c>
      <c r="S97" s="751" t="s">
        <v>2648</v>
      </c>
      <c r="T97" s="751">
        <f t="shared" si="30"/>
        <v>0</v>
      </c>
      <c r="U97" s="751">
        <v>96</v>
      </c>
      <c r="V97" s="764">
        <v>882</v>
      </c>
      <c r="W97" s="725"/>
      <c r="Y97" s="754">
        <f t="shared" si="31"/>
        <v>2</v>
      </c>
      <c r="Z97" s="755"/>
      <c r="AA97" s="719">
        <f t="shared" si="32"/>
        <v>0</v>
      </c>
      <c r="AB97" s="756">
        <f t="shared" si="33"/>
        <v>0</v>
      </c>
      <c r="AC97" s="756">
        <f t="shared" si="34"/>
        <v>0</v>
      </c>
      <c r="AD97" s="732">
        <f t="shared" si="35"/>
        <v>0</v>
      </c>
      <c r="AE97" s="757">
        <f t="shared" si="36"/>
        <v>1.0413926851582251</v>
      </c>
      <c r="AF97" s="757">
        <f t="shared" si="37"/>
        <v>1.0414026851582252</v>
      </c>
      <c r="AG97" s="758">
        <v>10</v>
      </c>
      <c r="AH97" s="751" t="str">
        <f t="shared" si="29"/>
        <v>0</v>
      </c>
      <c r="AI97" s="725">
        <f t="shared" si="38"/>
        <v>0</v>
      </c>
      <c r="AJ97" s="759">
        <f t="shared" si="39"/>
        <v>0</v>
      </c>
      <c r="AK97" s="759">
        <f t="shared" si="40"/>
        <v>0</v>
      </c>
      <c r="AL97" s="759">
        <f t="shared" si="41"/>
        <v>0</v>
      </c>
      <c r="AM97" s="759">
        <f t="shared" si="42"/>
        <v>0</v>
      </c>
      <c r="AN97" s="759">
        <f t="shared" si="43"/>
        <v>0</v>
      </c>
      <c r="AO97" s="751">
        <f t="shared" si="44"/>
        <v>0</v>
      </c>
      <c r="AP97" s="751">
        <f t="shared" si="45"/>
        <v>0</v>
      </c>
      <c r="AQ97" s="751">
        <f t="shared" si="46"/>
        <v>0</v>
      </c>
      <c r="AR97" s="751">
        <f t="shared" si="47"/>
        <v>0</v>
      </c>
      <c r="AS97" s="751">
        <f t="shared" si="48"/>
        <v>0</v>
      </c>
      <c r="AT97" s="759">
        <f t="shared" si="49"/>
        <v>0</v>
      </c>
      <c r="AU97" s="759">
        <f t="shared" si="50"/>
        <v>0</v>
      </c>
      <c r="AV97" s="725">
        <f t="shared" si="51"/>
        <v>0</v>
      </c>
      <c r="AW97" s="757">
        <f t="shared" si="52"/>
        <v>0</v>
      </c>
      <c r="AX97" s="33">
        <f>'Eingabe 1 PN'!J96</f>
        <v>0</v>
      </c>
      <c r="AY97" s="726" t="s">
        <v>670</v>
      </c>
      <c r="AZ97" s="760" t="s">
        <v>385</v>
      </c>
      <c r="BA97" s="760" t="s">
        <v>352</v>
      </c>
      <c r="BB97" s="761">
        <v>2</v>
      </c>
      <c r="BC97" s="763"/>
      <c r="CO97" s="36"/>
      <c r="CP97" s="36"/>
    </row>
    <row r="98" spans="1:94" ht="15.75" x14ac:dyDescent="0.25">
      <c r="A98" s="505">
        <f>E21</f>
        <v>0</v>
      </c>
      <c r="B98" s="506">
        <f t="shared" si="53"/>
        <v>100</v>
      </c>
      <c r="C98" s="524"/>
      <c r="D98" s="484"/>
      <c r="E98" s="484"/>
      <c r="F98" s="484"/>
      <c r="G98" s="484"/>
      <c r="H98" s="484"/>
      <c r="I98" s="484"/>
      <c r="J98" s="484"/>
      <c r="K98" s="484"/>
      <c r="L98" s="327" t="s">
        <v>114</v>
      </c>
      <c r="M98" s="327" t="s">
        <v>99</v>
      </c>
      <c r="N98" s="328" t="s">
        <v>102</v>
      </c>
      <c r="O98" s="328" t="s">
        <v>1137</v>
      </c>
      <c r="P98" s="751"/>
      <c r="Q98" s="751">
        <v>2</v>
      </c>
      <c r="R98" s="751">
        <v>4</v>
      </c>
      <c r="S98" s="751" t="s">
        <v>2648</v>
      </c>
      <c r="T98" s="751">
        <f t="shared" si="30"/>
        <v>0</v>
      </c>
      <c r="U98" s="751">
        <v>97</v>
      </c>
      <c r="V98" s="729">
        <v>200</v>
      </c>
      <c r="W98" s="753"/>
      <c r="X98" s="753"/>
      <c r="Y98" s="754">
        <f t="shared" si="31"/>
        <v>2</v>
      </c>
      <c r="Z98" s="755">
        <v>1</v>
      </c>
      <c r="AA98" s="719">
        <f t="shared" si="32"/>
        <v>2</v>
      </c>
      <c r="AB98" s="756">
        <f t="shared" si="33"/>
        <v>2</v>
      </c>
      <c r="AC98" s="756">
        <f t="shared" si="34"/>
        <v>1</v>
      </c>
      <c r="AD98" s="732">
        <f t="shared" si="35"/>
        <v>1.2041199826559248</v>
      </c>
      <c r="AE98" s="757">
        <f t="shared" si="36"/>
        <v>0.6020599913279624</v>
      </c>
      <c r="AF98" s="757">
        <f t="shared" si="37"/>
        <v>0.60206999132796235</v>
      </c>
      <c r="AG98" s="758">
        <v>3</v>
      </c>
      <c r="AH98" s="751" t="str">
        <f t="shared" si="29"/>
        <v>0</v>
      </c>
      <c r="AI98" s="725">
        <f t="shared" si="38"/>
        <v>0</v>
      </c>
      <c r="AJ98" s="759">
        <f t="shared" si="39"/>
        <v>0</v>
      </c>
      <c r="AK98" s="759">
        <f t="shared" si="40"/>
        <v>0</v>
      </c>
      <c r="AL98" s="759">
        <f t="shared" si="41"/>
        <v>0</v>
      </c>
      <c r="AM98" s="759">
        <f t="shared" si="42"/>
        <v>0</v>
      </c>
      <c r="AN98" s="759">
        <f t="shared" si="43"/>
        <v>0</v>
      </c>
      <c r="AO98" s="751">
        <f t="shared" si="44"/>
        <v>0</v>
      </c>
      <c r="AP98" s="751">
        <f t="shared" si="45"/>
        <v>0</v>
      </c>
      <c r="AQ98" s="751">
        <f t="shared" si="46"/>
        <v>0</v>
      </c>
      <c r="AR98" s="751">
        <f t="shared" si="47"/>
        <v>0</v>
      </c>
      <c r="AS98" s="751">
        <f t="shared" si="48"/>
        <v>0</v>
      </c>
      <c r="AT98" s="759">
        <f t="shared" si="49"/>
        <v>0</v>
      </c>
      <c r="AU98" s="759">
        <f t="shared" si="50"/>
        <v>0</v>
      </c>
      <c r="AV98" s="725">
        <f t="shared" si="51"/>
        <v>0</v>
      </c>
      <c r="AW98" s="757">
        <f t="shared" si="52"/>
        <v>0</v>
      </c>
      <c r="AX98" s="33">
        <f>'Eingabe 1 PN'!J97</f>
        <v>0</v>
      </c>
      <c r="AY98" s="726" t="s">
        <v>114</v>
      </c>
      <c r="AZ98" s="760" t="s">
        <v>920</v>
      </c>
      <c r="BA98" s="760" t="s">
        <v>352</v>
      </c>
      <c r="BB98" s="761">
        <v>2</v>
      </c>
      <c r="BC98" s="763"/>
      <c r="CO98" s="36"/>
      <c r="CP98" s="36"/>
    </row>
    <row r="99" spans="1:94" ht="15.75" x14ac:dyDescent="0.25">
      <c r="A99" s="505">
        <v>100</v>
      </c>
      <c r="B99" s="506">
        <f t="shared" si="53"/>
        <v>0</v>
      </c>
      <c r="C99" s="523" t="s">
        <v>1</v>
      </c>
      <c r="D99" s="484"/>
      <c r="E99" s="484"/>
      <c r="F99" s="484"/>
      <c r="G99" s="484"/>
      <c r="H99" s="484"/>
      <c r="I99" s="484"/>
      <c r="J99" s="484"/>
      <c r="K99" s="484"/>
      <c r="L99" s="327" t="s">
        <v>671</v>
      </c>
      <c r="M99" s="327" t="s">
        <v>99</v>
      </c>
      <c r="N99" s="328" t="s">
        <v>102</v>
      </c>
      <c r="O99" s="328" t="s">
        <v>1137</v>
      </c>
      <c r="P99" s="751"/>
      <c r="Q99" s="751">
        <v>2</v>
      </c>
      <c r="R99" s="751">
        <v>4</v>
      </c>
      <c r="S99" s="751" t="s">
        <v>2648</v>
      </c>
      <c r="T99" s="751">
        <f t="shared" si="30"/>
        <v>0</v>
      </c>
      <c r="U99" s="751">
        <v>98</v>
      </c>
      <c r="V99" s="764">
        <v>61</v>
      </c>
      <c r="W99" s="753"/>
      <c r="X99" s="753"/>
      <c r="Y99" s="754">
        <f t="shared" si="31"/>
        <v>2</v>
      </c>
      <c r="Z99" s="755"/>
      <c r="AA99" s="719">
        <f t="shared" si="32"/>
        <v>0</v>
      </c>
      <c r="AB99" s="756">
        <f t="shared" si="33"/>
        <v>0</v>
      </c>
      <c r="AC99" s="756">
        <f t="shared" si="34"/>
        <v>0</v>
      </c>
      <c r="AD99" s="732">
        <f t="shared" si="35"/>
        <v>0</v>
      </c>
      <c r="AE99" s="757">
        <f t="shared" si="36"/>
        <v>1.0413926851582251</v>
      </c>
      <c r="AF99" s="757">
        <f t="shared" si="37"/>
        <v>1.0414026851582252</v>
      </c>
      <c r="AG99" s="765">
        <v>10</v>
      </c>
      <c r="AH99" s="751" t="str">
        <f t="shared" si="29"/>
        <v>0</v>
      </c>
      <c r="AI99" s="725">
        <f t="shared" si="38"/>
        <v>0</v>
      </c>
      <c r="AJ99" s="759">
        <f t="shared" si="39"/>
        <v>0</v>
      </c>
      <c r="AK99" s="759">
        <f t="shared" si="40"/>
        <v>0</v>
      </c>
      <c r="AL99" s="759">
        <f t="shared" si="41"/>
        <v>0</v>
      </c>
      <c r="AM99" s="759">
        <f t="shared" si="42"/>
        <v>0</v>
      </c>
      <c r="AN99" s="759">
        <f t="shared" si="43"/>
        <v>0</v>
      </c>
      <c r="AO99" s="751">
        <f t="shared" si="44"/>
        <v>0</v>
      </c>
      <c r="AP99" s="751">
        <f t="shared" si="45"/>
        <v>0</v>
      </c>
      <c r="AQ99" s="751">
        <f t="shared" si="46"/>
        <v>0</v>
      </c>
      <c r="AR99" s="751">
        <f t="shared" si="47"/>
        <v>0</v>
      </c>
      <c r="AS99" s="751">
        <f t="shared" si="48"/>
        <v>0</v>
      </c>
      <c r="AT99" s="759">
        <f t="shared" si="49"/>
        <v>0</v>
      </c>
      <c r="AU99" s="759">
        <f t="shared" si="50"/>
        <v>0</v>
      </c>
      <c r="AV99" s="725">
        <f t="shared" si="51"/>
        <v>0</v>
      </c>
      <c r="AW99" s="757">
        <f t="shared" si="52"/>
        <v>0</v>
      </c>
      <c r="AX99" s="33">
        <f>'Eingabe 1 PN'!J98</f>
        <v>0</v>
      </c>
      <c r="AY99" s="726" t="s">
        <v>671</v>
      </c>
      <c r="AZ99" s="760" t="s">
        <v>387</v>
      </c>
      <c r="BA99" s="760" t="s">
        <v>352</v>
      </c>
      <c r="BB99" s="761">
        <v>10</v>
      </c>
      <c r="BC99" s="763"/>
      <c r="CO99" s="36"/>
      <c r="CP99" s="36"/>
    </row>
    <row r="100" spans="1:94" ht="15.75" x14ac:dyDescent="0.25">
      <c r="A100" s="511">
        <v>100</v>
      </c>
      <c r="B100" s="506">
        <f t="shared" si="53"/>
        <v>100</v>
      </c>
      <c r="C100" s="503"/>
      <c r="D100" s="484"/>
      <c r="E100" s="484"/>
      <c r="F100" s="484"/>
      <c r="G100" s="484"/>
      <c r="H100" s="484"/>
      <c r="I100" s="484"/>
      <c r="J100" s="484"/>
      <c r="K100" s="484"/>
      <c r="L100" s="327" t="s">
        <v>672</v>
      </c>
      <c r="M100" s="327" t="s">
        <v>99</v>
      </c>
      <c r="N100" s="328" t="s">
        <v>102</v>
      </c>
      <c r="O100" s="328" t="s">
        <v>1263</v>
      </c>
      <c r="P100" s="751"/>
      <c r="Q100" s="751">
        <v>2</v>
      </c>
      <c r="R100" s="751">
        <v>0</v>
      </c>
      <c r="S100" s="751" t="s">
        <v>2648</v>
      </c>
      <c r="T100" s="751">
        <f t="shared" si="30"/>
        <v>0</v>
      </c>
      <c r="U100" s="751">
        <v>99</v>
      </c>
      <c r="V100" s="729">
        <v>881</v>
      </c>
      <c r="W100" s="753"/>
      <c r="X100" s="753"/>
      <c r="Y100" s="754">
        <f t="shared" si="31"/>
        <v>2</v>
      </c>
      <c r="Z100" s="755"/>
      <c r="AA100" s="719">
        <f t="shared" si="32"/>
        <v>0</v>
      </c>
      <c r="AB100" s="756">
        <f t="shared" si="33"/>
        <v>0</v>
      </c>
      <c r="AC100" s="756">
        <f t="shared" si="34"/>
        <v>0</v>
      </c>
      <c r="AD100" s="732">
        <f t="shared" si="35"/>
        <v>0</v>
      </c>
      <c r="AE100" s="757">
        <f t="shared" si="36"/>
        <v>1.0413926851582251</v>
      </c>
      <c r="AF100" s="757">
        <f t="shared" si="37"/>
        <v>1.0414026851582252</v>
      </c>
      <c r="AG100" s="758">
        <v>10</v>
      </c>
      <c r="AH100" s="751" t="str">
        <f t="shared" si="29"/>
        <v>0</v>
      </c>
      <c r="AI100" s="725">
        <f t="shared" si="38"/>
        <v>0</v>
      </c>
      <c r="AJ100" s="759">
        <f t="shared" si="39"/>
        <v>0</v>
      </c>
      <c r="AK100" s="759">
        <f t="shared" si="40"/>
        <v>0</v>
      </c>
      <c r="AL100" s="759">
        <f t="shared" si="41"/>
        <v>0</v>
      </c>
      <c r="AM100" s="759">
        <f t="shared" si="42"/>
        <v>0</v>
      </c>
      <c r="AN100" s="759">
        <f t="shared" si="43"/>
        <v>0</v>
      </c>
      <c r="AO100" s="751">
        <f t="shared" si="44"/>
        <v>0</v>
      </c>
      <c r="AP100" s="751">
        <f t="shared" si="45"/>
        <v>0</v>
      </c>
      <c r="AQ100" s="751">
        <f t="shared" si="46"/>
        <v>0</v>
      </c>
      <c r="AR100" s="751">
        <f t="shared" si="47"/>
        <v>0</v>
      </c>
      <c r="AS100" s="751">
        <f t="shared" si="48"/>
        <v>0</v>
      </c>
      <c r="AT100" s="759">
        <f t="shared" si="49"/>
        <v>0</v>
      </c>
      <c r="AU100" s="759">
        <f t="shared" si="50"/>
        <v>0</v>
      </c>
      <c r="AV100" s="725">
        <f t="shared" si="51"/>
        <v>0</v>
      </c>
      <c r="AW100" s="757">
        <f t="shared" si="52"/>
        <v>0</v>
      </c>
      <c r="AX100" s="33">
        <f>'Eingabe 1 PN'!J99</f>
        <v>0</v>
      </c>
      <c r="AY100" s="726" t="s">
        <v>672</v>
      </c>
      <c r="AZ100" s="760" t="s">
        <v>2752</v>
      </c>
      <c r="BA100" s="760" t="s">
        <v>352</v>
      </c>
      <c r="BB100" s="761">
        <v>2</v>
      </c>
      <c r="BC100" s="763"/>
      <c r="CO100" s="36"/>
      <c r="CP100" s="36"/>
    </row>
    <row r="101" spans="1:94" ht="15.75" x14ac:dyDescent="0.25">
      <c r="A101" s="505">
        <f>E24</f>
        <v>0</v>
      </c>
      <c r="B101" s="506">
        <v>29.4</v>
      </c>
      <c r="C101" s="503"/>
      <c r="D101" s="484"/>
      <c r="E101" s="484"/>
      <c r="F101" s="484">
        <v>61</v>
      </c>
      <c r="G101" s="484"/>
      <c r="H101" s="484"/>
      <c r="I101" s="484"/>
      <c r="J101" s="484"/>
      <c r="K101" s="484"/>
      <c r="L101" s="327" t="s">
        <v>673</v>
      </c>
      <c r="M101" s="327" t="s">
        <v>99</v>
      </c>
      <c r="N101" s="328" t="s">
        <v>102</v>
      </c>
      <c r="O101" s="328" t="s">
        <v>1257</v>
      </c>
      <c r="P101" s="751"/>
      <c r="Q101" s="751">
        <v>2</v>
      </c>
      <c r="R101" s="751">
        <v>0</v>
      </c>
      <c r="S101" s="751" t="s">
        <v>2648</v>
      </c>
      <c r="T101" s="751">
        <f t="shared" si="30"/>
        <v>0</v>
      </c>
      <c r="U101" s="751">
        <v>100</v>
      </c>
      <c r="V101" s="764">
        <v>649</v>
      </c>
      <c r="W101" s="753"/>
      <c r="X101" s="753"/>
      <c r="Y101" s="754">
        <f t="shared" si="31"/>
        <v>2</v>
      </c>
      <c r="Z101" s="755"/>
      <c r="AA101" s="719">
        <f t="shared" si="32"/>
        <v>0</v>
      </c>
      <c r="AB101" s="756">
        <f t="shared" si="33"/>
        <v>0</v>
      </c>
      <c r="AC101" s="756">
        <f t="shared" si="34"/>
        <v>0</v>
      </c>
      <c r="AD101" s="732">
        <f t="shared" si="35"/>
        <v>0</v>
      </c>
      <c r="AE101" s="757">
        <f t="shared" si="36"/>
        <v>1.0413926851582251</v>
      </c>
      <c r="AF101" s="757">
        <f t="shared" si="37"/>
        <v>1.0414026851582252</v>
      </c>
      <c r="AG101" s="758">
        <v>10</v>
      </c>
      <c r="AH101" s="751" t="str">
        <f t="shared" si="29"/>
        <v>0</v>
      </c>
      <c r="AI101" s="725">
        <f t="shared" si="38"/>
        <v>0</v>
      </c>
      <c r="AJ101" s="759">
        <f t="shared" si="39"/>
        <v>0</v>
      </c>
      <c r="AK101" s="759">
        <f t="shared" si="40"/>
        <v>0</v>
      </c>
      <c r="AL101" s="759">
        <f t="shared" si="41"/>
        <v>0</v>
      </c>
      <c r="AM101" s="759">
        <f t="shared" si="42"/>
        <v>0</v>
      </c>
      <c r="AN101" s="759">
        <f t="shared" si="43"/>
        <v>0</v>
      </c>
      <c r="AO101" s="751">
        <f t="shared" si="44"/>
        <v>0</v>
      </c>
      <c r="AP101" s="751">
        <f t="shared" si="45"/>
        <v>0</v>
      </c>
      <c r="AQ101" s="751">
        <f t="shared" si="46"/>
        <v>0</v>
      </c>
      <c r="AR101" s="751">
        <f t="shared" si="47"/>
        <v>0</v>
      </c>
      <c r="AS101" s="751">
        <f t="shared" si="48"/>
        <v>0</v>
      </c>
      <c r="AT101" s="759">
        <f t="shared" si="49"/>
        <v>0</v>
      </c>
      <c r="AU101" s="759">
        <f t="shared" si="50"/>
        <v>0</v>
      </c>
      <c r="AV101" s="725">
        <f t="shared" si="51"/>
        <v>0</v>
      </c>
      <c r="AW101" s="757">
        <f t="shared" si="52"/>
        <v>0</v>
      </c>
      <c r="AX101" s="33">
        <f>'Eingabe 1 PN'!J100</f>
        <v>0</v>
      </c>
      <c r="AY101" s="726" t="s">
        <v>673</v>
      </c>
      <c r="AZ101" s="760" t="s">
        <v>2753</v>
      </c>
      <c r="BA101" s="760" t="s">
        <v>352</v>
      </c>
      <c r="BB101" s="761">
        <v>2</v>
      </c>
      <c r="BC101" s="763"/>
      <c r="CO101" s="36"/>
      <c r="CP101" s="36"/>
    </row>
    <row r="102" spans="1:94" ht="15.75" x14ac:dyDescent="0.25">
      <c r="A102" s="511">
        <f>E25</f>
        <v>0</v>
      </c>
      <c r="B102" s="506">
        <f>A123*1</f>
        <v>100</v>
      </c>
      <c r="C102" s="503"/>
      <c r="D102" s="484"/>
      <c r="E102" s="484"/>
      <c r="F102" s="484">
        <v>37</v>
      </c>
      <c r="G102" s="484"/>
      <c r="H102" s="484"/>
      <c r="I102" s="484"/>
      <c r="J102" s="484"/>
      <c r="K102" s="484"/>
      <c r="L102" s="327" t="s">
        <v>674</v>
      </c>
      <c r="M102" s="327" t="s">
        <v>99</v>
      </c>
      <c r="N102" s="328" t="s">
        <v>102</v>
      </c>
      <c r="O102" s="328" t="s">
        <v>1137</v>
      </c>
      <c r="P102" s="751"/>
      <c r="Q102" s="751">
        <v>2</v>
      </c>
      <c r="R102" s="751">
        <v>4</v>
      </c>
      <c r="S102" s="751" t="s">
        <v>2648</v>
      </c>
      <c r="T102" s="751">
        <f t="shared" si="30"/>
        <v>0</v>
      </c>
      <c r="U102" s="751">
        <v>101</v>
      </c>
      <c r="V102" s="764">
        <v>879</v>
      </c>
      <c r="W102" s="725"/>
      <c r="Y102" s="754">
        <f t="shared" si="31"/>
        <v>2</v>
      </c>
      <c r="Z102" s="755"/>
      <c r="AA102" s="719">
        <f t="shared" si="32"/>
        <v>0</v>
      </c>
      <c r="AB102" s="756">
        <f t="shared" si="33"/>
        <v>0</v>
      </c>
      <c r="AC102" s="756">
        <f t="shared" si="34"/>
        <v>0</v>
      </c>
      <c r="AD102" s="732">
        <f t="shared" si="35"/>
        <v>0</v>
      </c>
      <c r="AE102" s="757">
        <f t="shared" si="36"/>
        <v>0.6020599913279624</v>
      </c>
      <c r="AF102" s="757">
        <f t="shared" si="37"/>
        <v>0.60206999132796235</v>
      </c>
      <c r="AG102" s="758">
        <v>3</v>
      </c>
      <c r="AH102" s="751" t="str">
        <f t="shared" si="29"/>
        <v>0</v>
      </c>
      <c r="AI102" s="725">
        <f t="shared" si="38"/>
        <v>0</v>
      </c>
      <c r="AJ102" s="759">
        <f t="shared" si="39"/>
        <v>0</v>
      </c>
      <c r="AK102" s="759">
        <f t="shared" si="40"/>
        <v>0</v>
      </c>
      <c r="AL102" s="759">
        <f t="shared" si="41"/>
        <v>0</v>
      </c>
      <c r="AM102" s="759">
        <f t="shared" si="42"/>
        <v>0</v>
      </c>
      <c r="AN102" s="759">
        <f t="shared" si="43"/>
        <v>0</v>
      </c>
      <c r="AO102" s="751">
        <f t="shared" si="44"/>
        <v>0</v>
      </c>
      <c r="AP102" s="751">
        <f t="shared" si="45"/>
        <v>0</v>
      </c>
      <c r="AQ102" s="751">
        <f t="shared" si="46"/>
        <v>0</v>
      </c>
      <c r="AR102" s="751">
        <f t="shared" si="47"/>
        <v>0</v>
      </c>
      <c r="AS102" s="751">
        <f t="shared" si="48"/>
        <v>0</v>
      </c>
      <c r="AT102" s="759">
        <f t="shared" si="49"/>
        <v>0</v>
      </c>
      <c r="AU102" s="759">
        <f t="shared" si="50"/>
        <v>0</v>
      </c>
      <c r="AV102" s="725">
        <f t="shared" si="51"/>
        <v>0</v>
      </c>
      <c r="AW102" s="757">
        <f t="shared" si="52"/>
        <v>0</v>
      </c>
      <c r="AX102" s="33">
        <f>'Eingabe 1 PN'!J101</f>
        <v>0</v>
      </c>
      <c r="AY102" s="726" t="s">
        <v>674</v>
      </c>
      <c r="AZ102" s="760" t="s">
        <v>367</v>
      </c>
      <c r="BA102" s="760" t="s">
        <v>352</v>
      </c>
      <c r="BB102" s="761">
        <v>15</v>
      </c>
      <c r="BC102" s="763"/>
      <c r="CO102" s="36"/>
      <c r="CP102" s="36"/>
    </row>
    <row r="103" spans="1:94" ht="15.75" customHeight="1" x14ac:dyDescent="0.2">
      <c r="A103" s="487"/>
      <c r="B103" s="487"/>
      <c r="C103" s="484"/>
      <c r="D103" s="484"/>
      <c r="E103" s="484"/>
      <c r="F103" s="484">
        <v>19</v>
      </c>
      <c r="G103" s="484"/>
      <c r="H103" s="484"/>
      <c r="I103" s="484"/>
      <c r="J103" s="484"/>
      <c r="K103" s="484"/>
      <c r="L103" s="327" t="s">
        <v>675</v>
      </c>
      <c r="M103" s="327" t="s">
        <v>99</v>
      </c>
      <c r="N103" s="328" t="s">
        <v>102</v>
      </c>
      <c r="O103" s="328" t="s">
        <v>1257</v>
      </c>
      <c r="P103" s="751"/>
      <c r="Q103" s="751">
        <v>2</v>
      </c>
      <c r="R103" s="751">
        <v>0</v>
      </c>
      <c r="S103" s="751" t="s">
        <v>2648</v>
      </c>
      <c r="T103" s="751">
        <f t="shared" si="30"/>
        <v>0</v>
      </c>
      <c r="U103" s="751">
        <v>102</v>
      </c>
      <c r="V103" s="764">
        <v>878</v>
      </c>
      <c r="W103" s="753"/>
      <c r="X103" s="753"/>
      <c r="Y103" s="754">
        <f t="shared" si="31"/>
        <v>2</v>
      </c>
      <c r="Z103" s="755"/>
      <c r="AA103" s="719">
        <f t="shared" si="32"/>
        <v>0</v>
      </c>
      <c r="AB103" s="756">
        <f t="shared" ref="AB103:AB134" si="54">(Y103*Z103)*AC103</f>
        <v>0</v>
      </c>
      <c r="AC103" s="756">
        <f t="shared" si="34"/>
        <v>0</v>
      </c>
      <c r="AD103" s="732">
        <f t="shared" si="35"/>
        <v>0</v>
      </c>
      <c r="AE103" s="757">
        <f t="shared" si="36"/>
        <v>1.0413926851582251</v>
      </c>
      <c r="AF103" s="757">
        <f t="shared" si="37"/>
        <v>1.0414026851582252</v>
      </c>
      <c r="AG103" s="758">
        <v>10</v>
      </c>
      <c r="AH103" s="751" t="str">
        <f t="shared" si="29"/>
        <v>0</v>
      </c>
      <c r="AI103" s="725">
        <f t="shared" si="38"/>
        <v>0</v>
      </c>
      <c r="AJ103" s="759">
        <f t="shared" si="39"/>
        <v>0</v>
      </c>
      <c r="AK103" s="759">
        <f t="shared" si="40"/>
        <v>0</v>
      </c>
      <c r="AL103" s="759">
        <f t="shared" si="41"/>
        <v>0</v>
      </c>
      <c r="AM103" s="759">
        <f t="shared" si="42"/>
        <v>0</v>
      </c>
      <c r="AN103" s="759">
        <f t="shared" si="43"/>
        <v>0</v>
      </c>
      <c r="AO103" s="751">
        <f t="shared" si="44"/>
        <v>0</v>
      </c>
      <c r="AP103" s="751">
        <f t="shared" si="45"/>
        <v>0</v>
      </c>
      <c r="AQ103" s="751">
        <f t="shared" si="46"/>
        <v>0</v>
      </c>
      <c r="AR103" s="751">
        <f t="shared" si="47"/>
        <v>0</v>
      </c>
      <c r="AS103" s="751">
        <f t="shared" si="48"/>
        <v>0</v>
      </c>
      <c r="AT103" s="759">
        <f t="shared" si="49"/>
        <v>0</v>
      </c>
      <c r="AU103" s="759">
        <f t="shared" si="50"/>
        <v>0</v>
      </c>
      <c r="AV103" s="725">
        <f t="shared" si="51"/>
        <v>0</v>
      </c>
      <c r="AW103" s="757">
        <f t="shared" si="52"/>
        <v>0</v>
      </c>
      <c r="AX103" s="33">
        <f>'Eingabe 1 PN'!J102</f>
        <v>0</v>
      </c>
      <c r="AY103" s="726" t="s">
        <v>675</v>
      </c>
      <c r="AZ103" s="760" t="s">
        <v>2754</v>
      </c>
      <c r="BA103" s="760" t="s">
        <v>352</v>
      </c>
      <c r="BB103" s="761">
        <v>2</v>
      </c>
      <c r="BC103" s="763"/>
      <c r="CO103" s="36"/>
      <c r="CP103" s="36"/>
    </row>
    <row r="104" spans="1:94" ht="15.75" x14ac:dyDescent="0.25">
      <c r="A104" s="487">
        <v>87.650882079851428</v>
      </c>
      <c r="B104" s="525" t="s">
        <v>1088</v>
      </c>
      <c r="C104" s="484"/>
      <c r="D104" s="484"/>
      <c r="E104" s="484"/>
      <c r="F104" s="484">
        <v>6</v>
      </c>
      <c r="G104" s="484"/>
      <c r="H104" s="484"/>
      <c r="I104" s="484"/>
      <c r="J104" s="484"/>
      <c r="K104" s="484"/>
      <c r="L104" s="327" t="s">
        <v>678</v>
      </c>
      <c r="M104" s="327" t="s">
        <v>99</v>
      </c>
      <c r="N104" s="328" t="s">
        <v>102</v>
      </c>
      <c r="O104" s="328">
        <v>0</v>
      </c>
      <c r="P104" s="751"/>
      <c r="Q104" s="751">
        <v>2</v>
      </c>
      <c r="R104" s="751">
        <v>0</v>
      </c>
      <c r="S104" s="751" t="s">
        <v>2648</v>
      </c>
      <c r="T104" s="751">
        <f t="shared" si="30"/>
        <v>0</v>
      </c>
      <c r="U104" s="751">
        <v>103</v>
      </c>
      <c r="V104" s="729">
        <v>10011</v>
      </c>
      <c r="W104" s="753"/>
      <c r="X104" s="753"/>
      <c r="Y104" s="754">
        <f t="shared" si="31"/>
        <v>2</v>
      </c>
      <c r="Z104" s="755">
        <v>1</v>
      </c>
      <c r="AA104" s="719">
        <f t="shared" si="32"/>
        <v>2</v>
      </c>
      <c r="AB104" s="756">
        <f t="shared" si="54"/>
        <v>2</v>
      </c>
      <c r="AC104" s="756">
        <f t="shared" si="34"/>
        <v>1</v>
      </c>
      <c r="AD104" s="732">
        <f t="shared" si="35"/>
        <v>2.0827853703164503</v>
      </c>
      <c r="AE104" s="757">
        <f t="shared" si="36"/>
        <v>1.0413926851582251</v>
      </c>
      <c r="AF104" s="757">
        <f t="shared" si="37"/>
        <v>1.0414026851582252</v>
      </c>
      <c r="AG104" s="765">
        <v>10</v>
      </c>
      <c r="AH104" s="751" t="str">
        <f t="shared" si="29"/>
        <v>0</v>
      </c>
      <c r="AI104" s="725">
        <f t="shared" si="38"/>
        <v>0</v>
      </c>
      <c r="AJ104" s="759">
        <f t="shared" si="39"/>
        <v>0</v>
      </c>
      <c r="AK104" s="759">
        <f t="shared" si="40"/>
        <v>0</v>
      </c>
      <c r="AL104" s="759">
        <f t="shared" si="41"/>
        <v>0</v>
      </c>
      <c r="AM104" s="759">
        <f t="shared" si="42"/>
        <v>0</v>
      </c>
      <c r="AN104" s="759">
        <f t="shared" si="43"/>
        <v>0</v>
      </c>
      <c r="AO104" s="751">
        <f t="shared" si="44"/>
        <v>0</v>
      </c>
      <c r="AP104" s="751">
        <f t="shared" si="45"/>
        <v>0</v>
      </c>
      <c r="AQ104" s="751">
        <f t="shared" si="46"/>
        <v>0</v>
      </c>
      <c r="AR104" s="751">
        <f t="shared" si="47"/>
        <v>0</v>
      </c>
      <c r="AS104" s="751">
        <f t="shared" si="48"/>
        <v>0</v>
      </c>
      <c r="AT104" s="759">
        <f t="shared" si="49"/>
        <v>0</v>
      </c>
      <c r="AU104" s="759">
        <f t="shared" si="50"/>
        <v>0</v>
      </c>
      <c r="AV104" s="725">
        <f t="shared" si="51"/>
        <v>0</v>
      </c>
      <c r="AW104" s="757">
        <f t="shared" si="52"/>
        <v>0</v>
      </c>
      <c r="AX104" s="33">
        <f>'Eingabe 1 PN'!J103</f>
        <v>0</v>
      </c>
      <c r="AY104" s="726" t="s">
        <v>678</v>
      </c>
      <c r="AZ104" s="760" t="s">
        <v>2755</v>
      </c>
      <c r="BA104" s="760" t="s">
        <v>352</v>
      </c>
      <c r="BB104" s="761">
        <v>30</v>
      </c>
      <c r="BC104" s="763"/>
      <c r="CO104" s="36"/>
      <c r="CP104" s="36"/>
    </row>
    <row r="105" spans="1:94" ht="15" customHeight="1" x14ac:dyDescent="0.2">
      <c r="A105" s="487"/>
      <c r="B105" s="526" t="s">
        <v>40</v>
      </c>
      <c r="C105" s="484"/>
      <c r="D105" s="484"/>
      <c r="E105" s="484"/>
      <c r="F105" s="484">
        <v>1</v>
      </c>
      <c r="G105" s="484"/>
      <c r="H105" s="484"/>
      <c r="I105" s="484"/>
      <c r="J105" s="484"/>
      <c r="K105" s="484"/>
      <c r="L105" s="327" t="s">
        <v>679</v>
      </c>
      <c r="M105" s="327" t="s">
        <v>99</v>
      </c>
      <c r="N105" s="328" t="s">
        <v>102</v>
      </c>
      <c r="O105" s="328" t="s">
        <v>1137</v>
      </c>
      <c r="P105" s="751"/>
      <c r="Q105" s="751">
        <v>2</v>
      </c>
      <c r="R105" s="751">
        <v>4</v>
      </c>
      <c r="S105" s="751" t="s">
        <v>2648</v>
      </c>
      <c r="T105" s="751">
        <f t="shared" si="30"/>
        <v>0</v>
      </c>
      <c r="U105" s="751">
        <v>104</v>
      </c>
      <c r="V105" s="729">
        <v>10031</v>
      </c>
      <c r="W105" s="753"/>
      <c r="X105" s="753"/>
      <c r="Y105" s="754">
        <f t="shared" si="31"/>
        <v>2</v>
      </c>
      <c r="Z105" s="766"/>
      <c r="AA105" s="719">
        <f t="shared" si="32"/>
        <v>0</v>
      </c>
      <c r="AB105" s="756">
        <f t="shared" si="54"/>
        <v>0</v>
      </c>
      <c r="AC105" s="756">
        <f t="shared" si="34"/>
        <v>0</v>
      </c>
      <c r="AD105" s="732">
        <f t="shared" si="35"/>
        <v>0</v>
      </c>
      <c r="AE105" s="757">
        <f t="shared" si="36"/>
        <v>0.6020599913279624</v>
      </c>
      <c r="AF105" s="757">
        <f t="shared" si="37"/>
        <v>0.60206999132796235</v>
      </c>
      <c r="AG105" s="758">
        <v>3</v>
      </c>
      <c r="AH105" s="751" t="str">
        <f t="shared" si="29"/>
        <v>0</v>
      </c>
      <c r="AI105" s="725">
        <f t="shared" si="38"/>
        <v>0</v>
      </c>
      <c r="AJ105" s="759">
        <f t="shared" si="39"/>
        <v>0</v>
      </c>
      <c r="AK105" s="759">
        <f t="shared" si="40"/>
        <v>0</v>
      </c>
      <c r="AL105" s="759">
        <f t="shared" si="41"/>
        <v>0</v>
      </c>
      <c r="AM105" s="759">
        <f t="shared" si="42"/>
        <v>0</v>
      </c>
      <c r="AN105" s="759">
        <f t="shared" si="43"/>
        <v>0</v>
      </c>
      <c r="AO105" s="751">
        <f t="shared" si="44"/>
        <v>0</v>
      </c>
      <c r="AP105" s="751">
        <f t="shared" si="45"/>
        <v>0</v>
      </c>
      <c r="AQ105" s="751">
        <f t="shared" si="46"/>
        <v>0</v>
      </c>
      <c r="AR105" s="751">
        <f t="shared" si="47"/>
        <v>0</v>
      </c>
      <c r="AS105" s="751">
        <f t="shared" si="48"/>
        <v>0</v>
      </c>
      <c r="AT105" s="759">
        <f t="shared" si="49"/>
        <v>0</v>
      </c>
      <c r="AU105" s="759">
        <f t="shared" si="50"/>
        <v>0</v>
      </c>
      <c r="AV105" s="725">
        <f t="shared" si="51"/>
        <v>0</v>
      </c>
      <c r="AW105" s="757">
        <f t="shared" si="52"/>
        <v>0</v>
      </c>
      <c r="AX105" s="33">
        <f>'Eingabe 1 PN'!J104</f>
        <v>0</v>
      </c>
      <c r="AY105" s="726" t="s">
        <v>679</v>
      </c>
      <c r="AZ105" s="760" t="s">
        <v>370</v>
      </c>
      <c r="BA105" s="760" t="s">
        <v>352</v>
      </c>
      <c r="BB105" s="761">
        <v>10</v>
      </c>
      <c r="BC105" s="763"/>
      <c r="CO105" s="36"/>
      <c r="CP105" s="36"/>
    </row>
    <row r="106" spans="1:94" ht="15.75" x14ac:dyDescent="0.25">
      <c r="A106" s="487">
        <v>0</v>
      </c>
      <c r="B106" s="526" t="s">
        <v>41</v>
      </c>
      <c r="C106" s="484"/>
      <c r="D106" s="484"/>
      <c r="E106" s="484"/>
      <c r="F106" s="484"/>
      <c r="G106" s="484"/>
      <c r="H106" s="484"/>
      <c r="I106" s="484"/>
      <c r="J106" s="484"/>
      <c r="K106" s="484"/>
      <c r="L106" s="327" t="s">
        <v>680</v>
      </c>
      <c r="M106" s="327" t="s">
        <v>99</v>
      </c>
      <c r="N106" s="328" t="s">
        <v>102</v>
      </c>
      <c r="O106" s="328" t="s">
        <v>1137</v>
      </c>
      <c r="P106" s="751"/>
      <c r="Q106" s="751">
        <v>2</v>
      </c>
      <c r="R106" s="751">
        <v>4</v>
      </c>
      <c r="S106" s="751" t="s">
        <v>2648</v>
      </c>
      <c r="T106" s="751">
        <f t="shared" si="30"/>
        <v>0</v>
      </c>
      <c r="U106" s="751">
        <v>105</v>
      </c>
      <c r="V106" s="729">
        <v>20139</v>
      </c>
      <c r="W106" s="725"/>
      <c r="Y106" s="754">
        <f t="shared" si="31"/>
        <v>2</v>
      </c>
      <c r="Z106" s="755"/>
      <c r="AA106" s="719">
        <f t="shared" si="32"/>
        <v>0</v>
      </c>
      <c r="AB106" s="756">
        <f t="shared" si="54"/>
        <v>0</v>
      </c>
      <c r="AC106" s="756">
        <f t="shared" si="34"/>
        <v>0</v>
      </c>
      <c r="AD106" s="732">
        <f t="shared" si="35"/>
        <v>0</v>
      </c>
      <c r="AE106" s="757">
        <f t="shared" si="36"/>
        <v>1.0413926851582251</v>
      </c>
      <c r="AF106" s="757">
        <f t="shared" si="37"/>
        <v>1.0414026851582252</v>
      </c>
      <c r="AG106" s="765">
        <v>10</v>
      </c>
      <c r="AH106" s="751" t="str">
        <f t="shared" si="29"/>
        <v>0</v>
      </c>
      <c r="AI106" s="725">
        <f t="shared" si="38"/>
        <v>0</v>
      </c>
      <c r="AJ106" s="759">
        <f t="shared" si="39"/>
        <v>0</v>
      </c>
      <c r="AK106" s="759">
        <f t="shared" si="40"/>
        <v>0</v>
      </c>
      <c r="AL106" s="759">
        <f t="shared" si="41"/>
        <v>0</v>
      </c>
      <c r="AM106" s="759">
        <f t="shared" si="42"/>
        <v>0</v>
      </c>
      <c r="AN106" s="759">
        <f t="shared" si="43"/>
        <v>0</v>
      </c>
      <c r="AO106" s="751">
        <f t="shared" si="44"/>
        <v>0</v>
      </c>
      <c r="AP106" s="751">
        <f t="shared" si="45"/>
        <v>0</v>
      </c>
      <c r="AQ106" s="751">
        <f t="shared" si="46"/>
        <v>0</v>
      </c>
      <c r="AR106" s="751">
        <f t="shared" si="47"/>
        <v>0</v>
      </c>
      <c r="AS106" s="751">
        <f t="shared" si="48"/>
        <v>0</v>
      </c>
      <c r="AT106" s="759">
        <f t="shared" si="49"/>
        <v>0</v>
      </c>
      <c r="AU106" s="759">
        <f t="shared" si="50"/>
        <v>0</v>
      </c>
      <c r="AV106" s="725">
        <f t="shared" si="51"/>
        <v>0</v>
      </c>
      <c r="AW106" s="757">
        <f t="shared" si="52"/>
        <v>0</v>
      </c>
      <c r="AX106" s="33">
        <f>'Eingabe 1 PN'!J105</f>
        <v>0</v>
      </c>
      <c r="AY106" s="726" t="s">
        <v>680</v>
      </c>
      <c r="AZ106" s="760" t="s">
        <v>373</v>
      </c>
      <c r="BA106" s="760" t="s">
        <v>352</v>
      </c>
      <c r="BB106" s="761">
        <v>10</v>
      </c>
      <c r="BC106" s="763"/>
      <c r="CO106" s="36"/>
      <c r="CP106" s="36"/>
    </row>
    <row r="107" spans="1:94" ht="15" customHeight="1" x14ac:dyDescent="0.2">
      <c r="A107" s="527">
        <v>34.808259587020643</v>
      </c>
      <c r="B107" s="525" t="s">
        <v>43</v>
      </c>
      <c r="C107" s="484"/>
      <c r="D107" s="484"/>
      <c r="E107" s="484"/>
      <c r="F107" s="484"/>
      <c r="G107" s="484"/>
      <c r="H107" s="484"/>
      <c r="I107" s="484"/>
      <c r="J107" s="484"/>
      <c r="K107" s="484"/>
      <c r="L107" s="327" t="s">
        <v>115</v>
      </c>
      <c r="M107" s="327" t="s">
        <v>99</v>
      </c>
      <c r="N107" s="328" t="s">
        <v>102</v>
      </c>
      <c r="O107" s="328" t="s">
        <v>1137</v>
      </c>
      <c r="P107" s="751"/>
      <c r="Q107" s="751">
        <v>2</v>
      </c>
      <c r="R107" s="751">
        <v>4</v>
      </c>
      <c r="S107" s="751" t="s">
        <v>2648</v>
      </c>
      <c r="T107" s="751">
        <f t="shared" si="30"/>
        <v>0</v>
      </c>
      <c r="U107" s="751">
        <v>106</v>
      </c>
      <c r="V107" s="764">
        <v>344</v>
      </c>
      <c r="W107" s="753"/>
      <c r="X107" s="753"/>
      <c r="Y107" s="754">
        <f t="shared" si="31"/>
        <v>2</v>
      </c>
      <c r="Z107" s="755"/>
      <c r="AA107" s="719">
        <f t="shared" si="32"/>
        <v>0</v>
      </c>
      <c r="AB107" s="756">
        <f t="shared" si="54"/>
        <v>0</v>
      </c>
      <c r="AC107" s="756">
        <f t="shared" si="34"/>
        <v>0</v>
      </c>
      <c r="AD107" s="732">
        <f t="shared" si="35"/>
        <v>0</v>
      </c>
      <c r="AE107" s="757">
        <f t="shared" si="36"/>
        <v>1.3222192947339193</v>
      </c>
      <c r="AF107" s="757">
        <f t="shared" si="37"/>
        <v>1.3222292947339194</v>
      </c>
      <c r="AG107" s="758">
        <v>20</v>
      </c>
      <c r="AH107" s="751" t="str">
        <f t="shared" si="29"/>
        <v>0</v>
      </c>
      <c r="AI107" s="725">
        <f t="shared" si="38"/>
        <v>0</v>
      </c>
      <c r="AJ107" s="759">
        <f t="shared" si="39"/>
        <v>0</v>
      </c>
      <c r="AK107" s="759">
        <f t="shared" si="40"/>
        <v>0</v>
      </c>
      <c r="AL107" s="759">
        <f t="shared" si="41"/>
        <v>0</v>
      </c>
      <c r="AM107" s="759">
        <f t="shared" si="42"/>
        <v>0</v>
      </c>
      <c r="AN107" s="759">
        <f t="shared" si="43"/>
        <v>0</v>
      </c>
      <c r="AO107" s="751">
        <f t="shared" si="44"/>
        <v>0</v>
      </c>
      <c r="AP107" s="751">
        <f t="shared" si="45"/>
        <v>0</v>
      </c>
      <c r="AQ107" s="751">
        <f t="shared" si="46"/>
        <v>0</v>
      </c>
      <c r="AR107" s="751">
        <f t="shared" si="47"/>
        <v>0</v>
      </c>
      <c r="AS107" s="751">
        <f t="shared" si="48"/>
        <v>0</v>
      </c>
      <c r="AT107" s="759">
        <f t="shared" si="49"/>
        <v>0</v>
      </c>
      <c r="AU107" s="759">
        <f t="shared" si="50"/>
        <v>0</v>
      </c>
      <c r="AV107" s="725">
        <f t="shared" si="51"/>
        <v>0</v>
      </c>
      <c r="AW107" s="757">
        <f t="shared" si="52"/>
        <v>0</v>
      </c>
      <c r="AX107" s="33">
        <f>'Eingabe 1 PN'!J106</f>
        <v>0</v>
      </c>
      <c r="AY107" s="726" t="s">
        <v>115</v>
      </c>
      <c r="AZ107" s="760" t="s">
        <v>2756</v>
      </c>
      <c r="BA107" s="760" t="s">
        <v>352</v>
      </c>
      <c r="BB107" s="761">
        <v>3</v>
      </c>
      <c r="BC107" s="763"/>
      <c r="CO107" s="36"/>
      <c r="CP107" s="36"/>
    </row>
    <row r="108" spans="1:94" x14ac:dyDescent="0.2">
      <c r="A108" s="527">
        <v>80.694143167028216</v>
      </c>
      <c r="B108" s="525" t="s">
        <v>1090</v>
      </c>
      <c r="C108" s="484"/>
      <c r="D108" s="484"/>
      <c r="E108" s="484"/>
      <c r="F108" s="484"/>
      <c r="G108" s="484"/>
      <c r="H108" s="484"/>
      <c r="I108" s="484"/>
      <c r="J108" s="484"/>
      <c r="K108" s="484"/>
      <c r="L108" s="327" t="s">
        <v>681</v>
      </c>
      <c r="M108" s="327" t="s">
        <v>99</v>
      </c>
      <c r="N108" s="328" t="s">
        <v>102</v>
      </c>
      <c r="O108" s="328" t="s">
        <v>1137</v>
      </c>
      <c r="P108" s="751"/>
      <c r="Q108" s="751">
        <v>2</v>
      </c>
      <c r="R108" s="751">
        <v>4</v>
      </c>
      <c r="S108" s="751" t="s">
        <v>2648</v>
      </c>
      <c r="T108" s="751">
        <f t="shared" si="30"/>
        <v>0</v>
      </c>
      <c r="U108" s="751">
        <v>107</v>
      </c>
      <c r="V108" s="764">
        <v>20142</v>
      </c>
      <c r="W108" s="753"/>
      <c r="X108" s="753"/>
      <c r="Y108" s="754">
        <f t="shared" si="31"/>
        <v>2</v>
      </c>
      <c r="Z108" s="755"/>
      <c r="AA108" s="719">
        <f t="shared" si="32"/>
        <v>0</v>
      </c>
      <c r="AB108" s="756">
        <f t="shared" si="54"/>
        <v>0</v>
      </c>
      <c r="AC108" s="756">
        <f t="shared" si="34"/>
        <v>0</v>
      </c>
      <c r="AD108" s="732">
        <f t="shared" si="35"/>
        <v>0</v>
      </c>
      <c r="AE108" s="757">
        <f t="shared" si="36"/>
        <v>1.0413926851582251</v>
      </c>
      <c r="AF108" s="757">
        <f t="shared" si="37"/>
        <v>1.0414026851582252</v>
      </c>
      <c r="AG108" s="758">
        <v>10</v>
      </c>
      <c r="AH108" s="751" t="str">
        <f t="shared" si="29"/>
        <v>0</v>
      </c>
      <c r="AI108" s="725">
        <f t="shared" si="38"/>
        <v>0</v>
      </c>
      <c r="AJ108" s="759">
        <f t="shared" si="39"/>
        <v>0</v>
      </c>
      <c r="AK108" s="759">
        <f t="shared" si="40"/>
        <v>0</v>
      </c>
      <c r="AL108" s="759">
        <f t="shared" si="41"/>
        <v>0</v>
      </c>
      <c r="AM108" s="759">
        <f t="shared" si="42"/>
        <v>0</v>
      </c>
      <c r="AN108" s="759">
        <f t="shared" si="43"/>
        <v>0</v>
      </c>
      <c r="AO108" s="751">
        <f t="shared" si="44"/>
        <v>0</v>
      </c>
      <c r="AP108" s="751">
        <f t="shared" si="45"/>
        <v>0</v>
      </c>
      <c r="AQ108" s="751">
        <f t="shared" si="46"/>
        <v>0</v>
      </c>
      <c r="AR108" s="751">
        <f t="shared" si="47"/>
        <v>0</v>
      </c>
      <c r="AS108" s="751">
        <f t="shared" si="48"/>
        <v>0</v>
      </c>
      <c r="AT108" s="759">
        <f t="shared" si="49"/>
        <v>0</v>
      </c>
      <c r="AU108" s="759">
        <f t="shared" si="50"/>
        <v>0</v>
      </c>
      <c r="AV108" s="725">
        <f t="shared" si="51"/>
        <v>0</v>
      </c>
      <c r="AW108" s="757">
        <f t="shared" si="52"/>
        <v>0</v>
      </c>
      <c r="AX108" s="33">
        <f>'Eingabe 1 PN'!J107</f>
        <v>0</v>
      </c>
      <c r="AY108" s="726" t="s">
        <v>681</v>
      </c>
      <c r="AZ108" s="760" t="s">
        <v>392</v>
      </c>
      <c r="BA108" s="760" t="s">
        <v>389</v>
      </c>
      <c r="BB108" s="761">
        <v>2</v>
      </c>
      <c r="BC108" s="763"/>
      <c r="CO108" s="36"/>
      <c r="CP108" s="36"/>
    </row>
    <row r="109" spans="1:94" x14ac:dyDescent="0.2">
      <c r="A109" s="527"/>
      <c r="B109" s="526" t="s">
        <v>44</v>
      </c>
      <c r="C109" s="484"/>
      <c r="D109" s="484"/>
      <c r="E109" s="484"/>
      <c r="F109" s="484"/>
      <c r="G109" s="484"/>
      <c r="H109" s="484"/>
      <c r="I109" s="484"/>
      <c r="J109" s="484"/>
      <c r="K109" s="484"/>
      <c r="L109" s="327" t="s">
        <v>682</v>
      </c>
      <c r="M109" s="327" t="s">
        <v>99</v>
      </c>
      <c r="N109" s="328" t="s">
        <v>102</v>
      </c>
      <c r="O109" s="328" t="s">
        <v>1265</v>
      </c>
      <c r="P109" s="751"/>
      <c r="Q109" s="751">
        <v>2</v>
      </c>
      <c r="R109" s="751">
        <v>0</v>
      </c>
      <c r="S109" s="751" t="s">
        <v>2648</v>
      </c>
      <c r="T109" s="751">
        <f t="shared" si="30"/>
        <v>0</v>
      </c>
      <c r="U109" s="751">
        <v>108</v>
      </c>
      <c r="V109" s="764">
        <v>10094</v>
      </c>
      <c r="W109" s="725"/>
      <c r="Y109" s="754">
        <f t="shared" si="31"/>
        <v>2</v>
      </c>
      <c r="Z109" s="766"/>
      <c r="AA109" s="719">
        <f t="shared" si="32"/>
        <v>0</v>
      </c>
      <c r="AB109" s="756">
        <f t="shared" si="54"/>
        <v>0</v>
      </c>
      <c r="AC109" s="756">
        <f t="shared" si="34"/>
        <v>0</v>
      </c>
      <c r="AD109" s="732">
        <f t="shared" si="35"/>
        <v>0</v>
      </c>
      <c r="AE109" s="757">
        <f t="shared" si="36"/>
        <v>1.0413926851582251</v>
      </c>
      <c r="AF109" s="757">
        <f t="shared" si="37"/>
        <v>1.0414026851582252</v>
      </c>
      <c r="AG109" s="758">
        <v>10</v>
      </c>
      <c r="AH109" s="751" t="str">
        <f t="shared" si="29"/>
        <v>0</v>
      </c>
      <c r="AI109" s="725">
        <f t="shared" si="38"/>
        <v>0</v>
      </c>
      <c r="AJ109" s="759">
        <f t="shared" si="39"/>
        <v>0</v>
      </c>
      <c r="AK109" s="759">
        <f t="shared" si="40"/>
        <v>0</v>
      </c>
      <c r="AL109" s="759">
        <f t="shared" si="41"/>
        <v>0</v>
      </c>
      <c r="AM109" s="759">
        <f t="shared" si="42"/>
        <v>0</v>
      </c>
      <c r="AN109" s="759">
        <f t="shared" si="43"/>
        <v>0</v>
      </c>
      <c r="AO109" s="751">
        <f t="shared" si="44"/>
        <v>0</v>
      </c>
      <c r="AP109" s="751">
        <f t="shared" si="45"/>
        <v>0</v>
      </c>
      <c r="AQ109" s="751">
        <f t="shared" si="46"/>
        <v>0</v>
      </c>
      <c r="AR109" s="751">
        <f t="shared" si="47"/>
        <v>0</v>
      </c>
      <c r="AS109" s="751">
        <f t="shared" si="48"/>
        <v>0</v>
      </c>
      <c r="AT109" s="759">
        <f t="shared" si="49"/>
        <v>0</v>
      </c>
      <c r="AU109" s="759">
        <f t="shared" si="50"/>
        <v>0</v>
      </c>
      <c r="AV109" s="725">
        <f t="shared" si="51"/>
        <v>0</v>
      </c>
      <c r="AW109" s="757">
        <f t="shared" si="52"/>
        <v>0</v>
      </c>
      <c r="AX109" s="33">
        <f>'Eingabe 1 PN'!J108</f>
        <v>0</v>
      </c>
      <c r="AY109" s="726" t="s">
        <v>682</v>
      </c>
      <c r="AZ109" s="760" t="s">
        <v>2741</v>
      </c>
      <c r="BA109" s="760" t="s">
        <v>389</v>
      </c>
      <c r="BB109" s="761">
        <v>2</v>
      </c>
      <c r="BC109" s="763"/>
      <c r="CO109" s="36"/>
      <c r="CP109" s="36"/>
    </row>
    <row r="110" spans="1:94" ht="15.75" customHeight="1" x14ac:dyDescent="0.2">
      <c r="A110" s="527">
        <v>98.461538461538467</v>
      </c>
      <c r="B110" s="525" t="s">
        <v>45</v>
      </c>
      <c r="C110" s="484"/>
      <c r="D110" s="484"/>
      <c r="E110" s="484"/>
      <c r="F110" s="484"/>
      <c r="G110" s="484"/>
      <c r="H110" s="484"/>
      <c r="I110" s="484"/>
      <c r="J110" s="484"/>
      <c r="K110" s="484"/>
      <c r="L110" s="327" t="s">
        <v>116</v>
      </c>
      <c r="M110" s="327" t="s">
        <v>99</v>
      </c>
      <c r="N110" s="328" t="s">
        <v>102</v>
      </c>
      <c r="O110" s="328" t="s">
        <v>1132</v>
      </c>
      <c r="P110" s="751"/>
      <c r="Q110" s="751">
        <v>2</v>
      </c>
      <c r="R110" s="751">
        <v>3</v>
      </c>
      <c r="S110" s="751" t="s">
        <v>2648</v>
      </c>
      <c r="T110" s="751">
        <f t="shared" si="30"/>
        <v>0</v>
      </c>
      <c r="U110" s="751">
        <v>109</v>
      </c>
      <c r="V110" s="764">
        <v>874</v>
      </c>
      <c r="W110" s="753"/>
      <c r="X110" s="753"/>
      <c r="Y110" s="754">
        <f t="shared" si="31"/>
        <v>2</v>
      </c>
      <c r="Z110" s="766"/>
      <c r="AA110" s="719">
        <f t="shared" si="32"/>
        <v>0</v>
      </c>
      <c r="AB110" s="756">
        <f t="shared" si="54"/>
        <v>0</v>
      </c>
      <c r="AC110" s="756">
        <f t="shared" si="34"/>
        <v>0</v>
      </c>
      <c r="AD110" s="732">
        <f t="shared" si="35"/>
        <v>0</v>
      </c>
      <c r="AE110" s="757">
        <f t="shared" si="36"/>
        <v>1.8195439355418688</v>
      </c>
      <c r="AF110" s="757">
        <f t="shared" si="37"/>
        <v>1.8195539355418688</v>
      </c>
      <c r="AG110" s="758">
        <v>65</v>
      </c>
      <c r="AH110" s="751" t="str">
        <f t="shared" si="29"/>
        <v>0</v>
      </c>
      <c r="AI110" s="725">
        <f t="shared" si="38"/>
        <v>0</v>
      </c>
      <c r="AJ110" s="759">
        <f t="shared" si="39"/>
        <v>0</v>
      </c>
      <c r="AK110" s="759">
        <f t="shared" si="40"/>
        <v>0</v>
      </c>
      <c r="AL110" s="759">
        <f t="shared" si="41"/>
        <v>0</v>
      </c>
      <c r="AM110" s="759">
        <f t="shared" si="42"/>
        <v>0</v>
      </c>
      <c r="AN110" s="759">
        <f t="shared" si="43"/>
        <v>0</v>
      </c>
      <c r="AO110" s="751">
        <f t="shared" si="44"/>
        <v>0</v>
      </c>
      <c r="AP110" s="751">
        <f t="shared" si="45"/>
        <v>0</v>
      </c>
      <c r="AQ110" s="751">
        <f t="shared" si="46"/>
        <v>0</v>
      </c>
      <c r="AR110" s="751">
        <f t="shared" si="47"/>
        <v>0</v>
      </c>
      <c r="AS110" s="751">
        <f t="shared" si="48"/>
        <v>0</v>
      </c>
      <c r="AT110" s="759">
        <f t="shared" si="49"/>
        <v>0</v>
      </c>
      <c r="AU110" s="759">
        <f t="shared" si="50"/>
        <v>0</v>
      </c>
      <c r="AV110" s="725">
        <f t="shared" si="51"/>
        <v>0</v>
      </c>
      <c r="AW110" s="757">
        <f t="shared" si="52"/>
        <v>0</v>
      </c>
      <c r="AX110" s="33">
        <f>'Eingabe 1 PN'!J109</f>
        <v>0</v>
      </c>
      <c r="AY110" s="726" t="s">
        <v>116</v>
      </c>
      <c r="AZ110" s="769" t="s">
        <v>2721</v>
      </c>
      <c r="BA110" s="769" t="s">
        <v>2803</v>
      </c>
      <c r="BB110" s="770">
        <v>1</v>
      </c>
      <c r="BC110" s="763"/>
      <c r="CO110" s="36"/>
      <c r="CP110" s="36"/>
    </row>
    <row r="111" spans="1:94" x14ac:dyDescent="0.2">
      <c r="A111" s="527">
        <v>66.666666666666671</v>
      </c>
      <c r="B111" s="525" t="s">
        <v>48</v>
      </c>
      <c r="C111" s="484"/>
      <c r="D111" s="484"/>
      <c r="E111" s="484"/>
      <c r="F111" s="484"/>
      <c r="G111" s="484"/>
      <c r="H111" s="484"/>
      <c r="I111" s="484"/>
      <c r="J111" s="484"/>
      <c r="K111" s="484"/>
      <c r="L111" s="327" t="s">
        <v>117</v>
      </c>
      <c r="M111" s="327" t="s">
        <v>99</v>
      </c>
      <c r="N111" s="328" t="s">
        <v>102</v>
      </c>
      <c r="O111" s="328">
        <v>0</v>
      </c>
      <c r="P111" s="751"/>
      <c r="Q111" s="751">
        <v>2</v>
      </c>
      <c r="R111" s="751">
        <v>0</v>
      </c>
      <c r="S111" s="751" t="s">
        <v>2648</v>
      </c>
      <c r="T111" s="751">
        <f t="shared" si="30"/>
        <v>0</v>
      </c>
      <c r="U111" s="751">
        <v>110</v>
      </c>
      <c r="V111" s="729">
        <v>985</v>
      </c>
      <c r="W111" s="753"/>
      <c r="X111" s="753"/>
      <c r="Y111" s="754">
        <f t="shared" si="31"/>
        <v>2</v>
      </c>
      <c r="Z111" s="766">
        <v>1</v>
      </c>
      <c r="AA111" s="719">
        <f t="shared" si="32"/>
        <v>2</v>
      </c>
      <c r="AB111" s="756">
        <f t="shared" si="54"/>
        <v>2</v>
      </c>
      <c r="AC111" s="756">
        <f t="shared" si="34"/>
        <v>1</v>
      </c>
      <c r="AD111" s="732">
        <f t="shared" si="35"/>
        <v>2.4082399653118496</v>
      </c>
      <c r="AE111" s="757">
        <f t="shared" si="36"/>
        <v>1.2041199826559248</v>
      </c>
      <c r="AF111" s="757">
        <f t="shared" si="37"/>
        <v>1.2041299826559249</v>
      </c>
      <c r="AG111" s="758">
        <v>15</v>
      </c>
      <c r="AH111" s="751" t="str">
        <f t="shared" si="29"/>
        <v>0</v>
      </c>
      <c r="AI111" s="725">
        <f t="shared" si="38"/>
        <v>0</v>
      </c>
      <c r="AJ111" s="759">
        <f t="shared" si="39"/>
        <v>0</v>
      </c>
      <c r="AK111" s="759">
        <f t="shared" si="40"/>
        <v>0</v>
      </c>
      <c r="AL111" s="759">
        <f t="shared" si="41"/>
        <v>0</v>
      </c>
      <c r="AM111" s="759">
        <f t="shared" si="42"/>
        <v>0</v>
      </c>
      <c r="AN111" s="759">
        <f t="shared" si="43"/>
        <v>0</v>
      </c>
      <c r="AO111" s="751">
        <f t="shared" si="44"/>
        <v>0</v>
      </c>
      <c r="AP111" s="751">
        <f t="shared" si="45"/>
        <v>0</v>
      </c>
      <c r="AQ111" s="751">
        <f t="shared" si="46"/>
        <v>0</v>
      </c>
      <c r="AR111" s="751">
        <f t="shared" si="47"/>
        <v>0</v>
      </c>
      <c r="AS111" s="751">
        <f t="shared" si="48"/>
        <v>0</v>
      </c>
      <c r="AT111" s="759">
        <f t="shared" si="49"/>
        <v>0</v>
      </c>
      <c r="AU111" s="759">
        <f t="shared" si="50"/>
        <v>0</v>
      </c>
      <c r="AV111" s="725">
        <f t="shared" si="51"/>
        <v>0</v>
      </c>
      <c r="AW111" s="757">
        <f t="shared" si="52"/>
        <v>0</v>
      </c>
      <c r="AX111" s="33">
        <f>'Eingabe 1 PN'!J110</f>
        <v>0</v>
      </c>
      <c r="AY111" s="726" t="s">
        <v>117</v>
      </c>
      <c r="AZ111" s="760" t="s">
        <v>2749</v>
      </c>
      <c r="BA111" s="760" t="s">
        <v>411</v>
      </c>
      <c r="BB111" s="761">
        <v>3</v>
      </c>
      <c r="BC111" s="763"/>
      <c r="CO111" s="36"/>
      <c r="CP111" s="36"/>
    </row>
    <row r="112" spans="1:94" x14ac:dyDescent="0.2">
      <c r="A112" s="527">
        <v>91.089108910891099</v>
      </c>
      <c r="B112" s="525" t="s">
        <v>1089</v>
      </c>
      <c r="C112" s="484"/>
      <c r="D112" s="484"/>
      <c r="E112" s="484"/>
      <c r="F112" s="484"/>
      <c r="G112" s="484"/>
      <c r="H112" s="484"/>
      <c r="I112" s="484"/>
      <c r="J112" s="484"/>
      <c r="K112" s="484"/>
      <c r="L112" s="327" t="s">
        <v>683</v>
      </c>
      <c r="M112" s="327" t="s">
        <v>99</v>
      </c>
      <c r="N112" s="328" t="s">
        <v>102</v>
      </c>
      <c r="O112" s="328" t="s">
        <v>1137</v>
      </c>
      <c r="P112" s="751"/>
      <c r="Q112" s="751">
        <v>2</v>
      </c>
      <c r="R112" s="751">
        <v>4</v>
      </c>
      <c r="S112" s="751" t="s">
        <v>2648</v>
      </c>
      <c r="T112" s="751">
        <f t="shared" si="30"/>
        <v>0</v>
      </c>
      <c r="U112" s="751">
        <v>111</v>
      </c>
      <c r="V112" s="764">
        <v>873</v>
      </c>
      <c r="W112" s="753"/>
      <c r="X112" s="753"/>
      <c r="Y112" s="754">
        <f t="shared" si="31"/>
        <v>2</v>
      </c>
      <c r="Z112" s="755"/>
      <c r="AA112" s="719">
        <f t="shared" si="32"/>
        <v>0</v>
      </c>
      <c r="AB112" s="756">
        <f t="shared" si="54"/>
        <v>0</v>
      </c>
      <c r="AC112" s="756">
        <f t="shared" si="34"/>
        <v>0</v>
      </c>
      <c r="AD112" s="732">
        <f t="shared" si="35"/>
        <v>0</v>
      </c>
      <c r="AE112" s="757">
        <f t="shared" si="36"/>
        <v>1.0413926851582251</v>
      </c>
      <c r="AF112" s="757">
        <f t="shared" si="37"/>
        <v>1.0414026851582252</v>
      </c>
      <c r="AG112" s="758">
        <v>10</v>
      </c>
      <c r="AH112" s="751" t="str">
        <f t="shared" si="29"/>
        <v>0</v>
      </c>
      <c r="AI112" s="725">
        <f t="shared" si="38"/>
        <v>0</v>
      </c>
      <c r="AJ112" s="759">
        <f t="shared" si="39"/>
        <v>0</v>
      </c>
      <c r="AK112" s="759">
        <f t="shared" si="40"/>
        <v>0</v>
      </c>
      <c r="AL112" s="759">
        <f t="shared" si="41"/>
        <v>0</v>
      </c>
      <c r="AM112" s="759">
        <f t="shared" si="42"/>
        <v>0</v>
      </c>
      <c r="AN112" s="759">
        <f t="shared" si="43"/>
        <v>0</v>
      </c>
      <c r="AO112" s="751">
        <f t="shared" si="44"/>
        <v>0</v>
      </c>
      <c r="AP112" s="751">
        <f t="shared" si="45"/>
        <v>0</v>
      </c>
      <c r="AQ112" s="751">
        <f t="shared" si="46"/>
        <v>0</v>
      </c>
      <c r="AR112" s="751">
        <f t="shared" si="47"/>
        <v>0</v>
      </c>
      <c r="AS112" s="751">
        <f t="shared" si="48"/>
        <v>0</v>
      </c>
      <c r="AT112" s="759">
        <f t="shared" si="49"/>
        <v>0</v>
      </c>
      <c r="AU112" s="759">
        <f t="shared" si="50"/>
        <v>0</v>
      </c>
      <c r="AV112" s="725">
        <f t="shared" si="51"/>
        <v>0</v>
      </c>
      <c r="AW112" s="757">
        <f t="shared" si="52"/>
        <v>0</v>
      </c>
      <c r="AX112" s="33">
        <f>'Eingabe 1 PN'!J111</f>
        <v>0</v>
      </c>
      <c r="AY112" s="726" t="s">
        <v>683</v>
      </c>
      <c r="AZ112" s="760" t="s">
        <v>2745</v>
      </c>
      <c r="BA112" s="760" t="s">
        <v>413</v>
      </c>
      <c r="BB112" s="761">
        <v>3</v>
      </c>
      <c r="BC112" s="763"/>
      <c r="CO112" s="36"/>
      <c r="CP112" s="36"/>
    </row>
    <row r="113" spans="1:94" ht="15.75" x14ac:dyDescent="0.25">
      <c r="A113" s="487"/>
      <c r="B113" s="525" t="s">
        <v>50</v>
      </c>
      <c r="C113" s="484"/>
      <c r="D113" s="484"/>
      <c r="E113" s="484"/>
      <c r="F113" s="484"/>
      <c r="G113" s="484"/>
      <c r="H113" s="484"/>
      <c r="I113" s="484"/>
      <c r="J113" s="484"/>
      <c r="K113" s="484"/>
      <c r="L113" s="327" t="s">
        <v>118</v>
      </c>
      <c r="M113" s="327" t="s">
        <v>99</v>
      </c>
      <c r="N113" s="328" t="s">
        <v>102</v>
      </c>
      <c r="O113" s="328" t="s">
        <v>1137</v>
      </c>
      <c r="P113" s="751"/>
      <c r="Q113" s="751">
        <v>2</v>
      </c>
      <c r="R113" s="751">
        <v>4</v>
      </c>
      <c r="S113" s="751" t="s">
        <v>2648</v>
      </c>
      <c r="T113" s="751">
        <f t="shared" si="30"/>
        <v>0</v>
      </c>
      <c r="U113" s="751">
        <v>112</v>
      </c>
      <c r="V113" s="764">
        <v>871</v>
      </c>
      <c r="W113" s="753"/>
      <c r="X113" s="753"/>
      <c r="Y113" s="754">
        <f t="shared" si="31"/>
        <v>2</v>
      </c>
      <c r="Z113" s="755"/>
      <c r="AA113" s="719">
        <f t="shared" si="32"/>
        <v>0</v>
      </c>
      <c r="AB113" s="756">
        <f t="shared" si="54"/>
        <v>0</v>
      </c>
      <c r="AC113" s="756">
        <f t="shared" si="34"/>
        <v>0</v>
      </c>
      <c r="AD113" s="732">
        <f t="shared" si="35"/>
        <v>0</v>
      </c>
      <c r="AE113" s="757">
        <f t="shared" si="36"/>
        <v>0.84509804001425681</v>
      </c>
      <c r="AF113" s="757">
        <f t="shared" si="37"/>
        <v>0.84510804001425677</v>
      </c>
      <c r="AG113" s="765">
        <v>6</v>
      </c>
      <c r="AH113" s="751" t="str">
        <f t="shared" si="29"/>
        <v>0</v>
      </c>
      <c r="AI113" s="725">
        <f t="shared" si="38"/>
        <v>0</v>
      </c>
      <c r="AJ113" s="759">
        <f t="shared" si="39"/>
        <v>0</v>
      </c>
      <c r="AK113" s="759">
        <f t="shared" si="40"/>
        <v>0</v>
      </c>
      <c r="AL113" s="759">
        <f t="shared" si="41"/>
        <v>0</v>
      </c>
      <c r="AM113" s="759">
        <f t="shared" si="42"/>
        <v>0</v>
      </c>
      <c r="AN113" s="759">
        <f t="shared" si="43"/>
        <v>0</v>
      </c>
      <c r="AO113" s="751">
        <f t="shared" si="44"/>
        <v>0</v>
      </c>
      <c r="AP113" s="751">
        <f t="shared" si="45"/>
        <v>0</v>
      </c>
      <c r="AQ113" s="751">
        <f t="shared" si="46"/>
        <v>0</v>
      </c>
      <c r="AR113" s="751">
        <f t="shared" si="47"/>
        <v>0</v>
      </c>
      <c r="AS113" s="751">
        <f t="shared" si="48"/>
        <v>0</v>
      </c>
      <c r="AT113" s="759">
        <f t="shared" si="49"/>
        <v>0</v>
      </c>
      <c r="AU113" s="759">
        <f t="shared" si="50"/>
        <v>0</v>
      </c>
      <c r="AV113" s="725">
        <f t="shared" si="51"/>
        <v>0</v>
      </c>
      <c r="AW113" s="757">
        <f t="shared" si="52"/>
        <v>0</v>
      </c>
      <c r="AX113" s="33">
        <f>'Eingabe 1 PN'!J112</f>
        <v>0</v>
      </c>
      <c r="AY113" s="726" t="s">
        <v>118</v>
      </c>
      <c r="AZ113" s="760" t="s">
        <v>954</v>
      </c>
      <c r="BA113" s="760" t="s">
        <v>413</v>
      </c>
      <c r="BB113" s="761">
        <v>2</v>
      </c>
      <c r="BC113" s="763"/>
      <c r="CO113" s="36"/>
      <c r="CP113" s="36"/>
    </row>
    <row r="114" spans="1:94" ht="15" customHeight="1" x14ac:dyDescent="0.2">
      <c r="A114" s="487">
        <v>100</v>
      </c>
      <c r="B114" s="525" t="s">
        <v>52</v>
      </c>
      <c r="C114" s="484"/>
      <c r="D114" s="484"/>
      <c r="E114" s="484"/>
      <c r="F114" s="484"/>
      <c r="G114" s="484"/>
      <c r="H114" s="484"/>
      <c r="I114" s="484"/>
      <c r="J114" s="484"/>
      <c r="K114" s="484"/>
      <c r="L114" s="327" t="s">
        <v>119</v>
      </c>
      <c r="M114" s="327" t="s">
        <v>99</v>
      </c>
      <c r="N114" s="328" t="s">
        <v>102</v>
      </c>
      <c r="O114" s="328" t="s">
        <v>1137</v>
      </c>
      <c r="P114" s="751"/>
      <c r="Q114" s="751">
        <v>2</v>
      </c>
      <c r="R114" s="751">
        <v>4</v>
      </c>
      <c r="S114" s="751" t="s">
        <v>2648</v>
      </c>
      <c r="T114" s="751">
        <f t="shared" si="30"/>
        <v>0</v>
      </c>
      <c r="U114" s="751">
        <v>113</v>
      </c>
      <c r="V114" s="764">
        <v>24</v>
      </c>
      <c r="W114" s="753"/>
      <c r="X114" s="753"/>
      <c r="Y114" s="754">
        <f t="shared" si="31"/>
        <v>2</v>
      </c>
      <c r="Z114" s="755"/>
      <c r="AA114" s="719">
        <f t="shared" si="32"/>
        <v>0</v>
      </c>
      <c r="AB114" s="756">
        <f t="shared" si="54"/>
        <v>0</v>
      </c>
      <c r="AC114" s="756">
        <f t="shared" si="34"/>
        <v>0</v>
      </c>
      <c r="AD114" s="732">
        <f t="shared" si="35"/>
        <v>0</v>
      </c>
      <c r="AE114" s="757">
        <f t="shared" si="36"/>
        <v>1.2041199826559248</v>
      </c>
      <c r="AF114" s="757">
        <f t="shared" si="37"/>
        <v>1.2041299826559249</v>
      </c>
      <c r="AG114" s="758">
        <v>15</v>
      </c>
      <c r="AH114" s="751" t="str">
        <f t="shared" si="29"/>
        <v>0</v>
      </c>
      <c r="AI114" s="725">
        <f t="shared" si="38"/>
        <v>0</v>
      </c>
      <c r="AJ114" s="759">
        <f t="shared" si="39"/>
        <v>0</v>
      </c>
      <c r="AK114" s="759">
        <f t="shared" si="40"/>
        <v>0</v>
      </c>
      <c r="AL114" s="759">
        <f t="shared" si="41"/>
        <v>0</v>
      </c>
      <c r="AM114" s="759">
        <f t="shared" si="42"/>
        <v>0</v>
      </c>
      <c r="AN114" s="759">
        <f t="shared" si="43"/>
        <v>0</v>
      </c>
      <c r="AO114" s="751">
        <f t="shared" si="44"/>
        <v>0</v>
      </c>
      <c r="AP114" s="751">
        <f t="shared" si="45"/>
        <v>0</v>
      </c>
      <c r="AQ114" s="751">
        <f t="shared" si="46"/>
        <v>0</v>
      </c>
      <c r="AR114" s="751">
        <f t="shared" si="47"/>
        <v>0</v>
      </c>
      <c r="AS114" s="751">
        <f t="shared" si="48"/>
        <v>0</v>
      </c>
      <c r="AT114" s="759">
        <f t="shared" si="49"/>
        <v>0</v>
      </c>
      <c r="AU114" s="759">
        <f t="shared" si="50"/>
        <v>0</v>
      </c>
      <c r="AV114" s="725">
        <f t="shared" si="51"/>
        <v>0</v>
      </c>
      <c r="AW114" s="757">
        <f t="shared" si="52"/>
        <v>0</v>
      </c>
      <c r="AX114" s="33">
        <f>'Eingabe 1 PN'!J113</f>
        <v>0</v>
      </c>
      <c r="AY114" s="726" t="s">
        <v>119</v>
      </c>
      <c r="AZ114" s="760" t="s">
        <v>2746</v>
      </c>
      <c r="BA114" s="760" t="s">
        <v>413</v>
      </c>
      <c r="BB114" s="761">
        <v>3</v>
      </c>
      <c r="BC114" s="763"/>
      <c r="CO114" s="36"/>
      <c r="CP114" s="36"/>
    </row>
    <row r="115" spans="1:94" ht="15" customHeight="1" x14ac:dyDescent="0.2">
      <c r="A115" s="489">
        <v>80</v>
      </c>
      <c r="B115" s="525" t="s">
        <v>54</v>
      </c>
      <c r="C115" s="528"/>
      <c r="D115" s="528"/>
      <c r="E115" s="528"/>
      <c r="F115" s="528"/>
      <c r="G115" s="528"/>
      <c r="H115" s="528"/>
      <c r="I115" s="528"/>
      <c r="J115" s="528"/>
      <c r="K115" s="528"/>
      <c r="L115" s="327" t="s">
        <v>691</v>
      </c>
      <c r="M115" s="327" t="s">
        <v>99</v>
      </c>
      <c r="N115" s="328" t="s">
        <v>102</v>
      </c>
      <c r="O115" s="328" t="s">
        <v>1137</v>
      </c>
      <c r="P115" s="751"/>
      <c r="Q115" s="751">
        <v>2</v>
      </c>
      <c r="R115" s="751">
        <v>4</v>
      </c>
      <c r="S115" s="751">
        <v>0</v>
      </c>
      <c r="T115" s="751">
        <f t="shared" si="30"/>
        <v>0</v>
      </c>
      <c r="U115" s="751">
        <v>114</v>
      </c>
      <c r="V115" s="729">
        <v>870</v>
      </c>
      <c r="W115" s="753"/>
      <c r="X115" s="753"/>
      <c r="Y115" s="754">
        <f t="shared" si="31"/>
        <v>2</v>
      </c>
      <c r="Z115" s="755"/>
      <c r="AA115" s="719">
        <f>AB115-AT115</f>
        <v>0</v>
      </c>
      <c r="AB115" s="756">
        <f>(Y115*Z115)*AC115</f>
        <v>0</v>
      </c>
      <c r="AC115" s="756">
        <f>COUNTIF(Z115,"&gt;0")</f>
        <v>0</v>
      </c>
      <c r="AD115" s="732">
        <f>AB115*AE115</f>
        <v>0</v>
      </c>
      <c r="AE115" s="757">
        <f>LOG(AG115+1)</f>
        <v>0.6020599913279624</v>
      </c>
      <c r="AF115" s="757">
        <f>AE115+0.00001</f>
        <v>0.60206999132796235</v>
      </c>
      <c r="AG115" s="758">
        <v>3</v>
      </c>
      <c r="AH115" s="751" t="str">
        <f t="shared" si="29"/>
        <v>0</v>
      </c>
      <c r="AI115" s="725">
        <f xml:space="preserve"> Y115*AV115</f>
        <v>0</v>
      </c>
      <c r="AJ115" s="759">
        <f>IF(AW115&gt;(AF115*0.8),1,0)</f>
        <v>0</v>
      </c>
      <c r="AK115" s="759">
        <f>IF(AW115&gt;(AF115*0.6),0.8,0)</f>
        <v>0</v>
      </c>
      <c r="AL115" s="759">
        <f>IF(AW115&gt;(AF115*0.4),0.6,0)</f>
        <v>0</v>
      </c>
      <c r="AM115" s="759">
        <f>IF(AW115&gt;(AF115*0.2),0.4,0)</f>
        <v>0</v>
      </c>
      <c r="AN115" s="759">
        <f>IF(AW115&gt;(AF115*0.001),0.2,0)</f>
        <v>0</v>
      </c>
      <c r="AO115" s="751">
        <f>IF(AI115=1,AT115,0)</f>
        <v>0</v>
      </c>
      <c r="AP115" s="751">
        <f>IF(AI115=2,AT115,0)</f>
        <v>0</v>
      </c>
      <c r="AQ115" s="751">
        <f>IF(AI115=4,AT115,0)</f>
        <v>0</v>
      </c>
      <c r="AR115" s="751">
        <f>IF(AI115=8,AT115,0)</f>
        <v>0</v>
      </c>
      <c r="AS115" s="751">
        <f>IF(AI115=16,AT115,0)</f>
        <v>0</v>
      </c>
      <c r="AT115" s="759">
        <f t="shared" si="49"/>
        <v>0</v>
      </c>
      <c r="AU115" s="759">
        <f>IF(AV115&gt;0,Y115,0)</f>
        <v>0</v>
      </c>
      <c r="AV115" s="725">
        <f>COUNTIF(AX115,"&gt;0")</f>
        <v>0</v>
      </c>
      <c r="AW115" s="757">
        <f>LOG(AX115+1)</f>
        <v>0</v>
      </c>
      <c r="AX115" s="33">
        <f>'Eingabe 1 PN'!J114</f>
        <v>0</v>
      </c>
      <c r="AY115" s="726" t="s">
        <v>691</v>
      </c>
      <c r="AZ115" s="760" t="s">
        <v>418</v>
      </c>
      <c r="BA115" s="760" t="s">
        <v>413</v>
      </c>
      <c r="BB115" s="761">
        <v>3</v>
      </c>
      <c r="BC115" s="763"/>
      <c r="CO115" s="36"/>
      <c r="CP115" s="36"/>
    </row>
    <row r="116" spans="1:94" x14ac:dyDescent="0.2">
      <c r="A116" s="489">
        <v>100</v>
      </c>
      <c r="B116" s="525" t="s">
        <v>1087</v>
      </c>
      <c r="C116" s="528"/>
      <c r="D116" s="528"/>
      <c r="E116" s="528"/>
      <c r="F116" s="528"/>
      <c r="G116" s="528"/>
      <c r="H116" s="528"/>
      <c r="I116" s="528"/>
      <c r="J116" s="528"/>
      <c r="K116" s="528"/>
      <c r="L116" s="327" t="s">
        <v>684</v>
      </c>
      <c r="M116" s="327" t="s">
        <v>99</v>
      </c>
      <c r="N116" s="328" t="s">
        <v>102</v>
      </c>
      <c r="O116" s="328" t="s">
        <v>1137</v>
      </c>
      <c r="P116" s="751"/>
      <c r="Q116" s="751">
        <v>2</v>
      </c>
      <c r="R116" s="751">
        <v>4</v>
      </c>
      <c r="S116" s="751" t="s">
        <v>2648</v>
      </c>
      <c r="T116" s="751">
        <f t="shared" si="30"/>
        <v>0</v>
      </c>
      <c r="U116" s="751">
        <v>115</v>
      </c>
      <c r="V116" s="764">
        <v>20146</v>
      </c>
      <c r="W116" s="753"/>
      <c r="X116" s="753"/>
      <c r="Y116" s="754">
        <f t="shared" si="31"/>
        <v>2</v>
      </c>
      <c r="Z116" s="755"/>
      <c r="AA116" s="719">
        <f t="shared" si="32"/>
        <v>0</v>
      </c>
      <c r="AB116" s="756">
        <f t="shared" si="54"/>
        <v>0</v>
      </c>
      <c r="AC116" s="756">
        <f t="shared" si="34"/>
        <v>0</v>
      </c>
      <c r="AD116" s="732">
        <f t="shared" si="35"/>
        <v>0</v>
      </c>
      <c r="AE116" s="757">
        <f t="shared" si="36"/>
        <v>1.0413926851582251</v>
      </c>
      <c r="AF116" s="757">
        <f t="shared" si="37"/>
        <v>1.0414026851582252</v>
      </c>
      <c r="AG116" s="758">
        <v>10</v>
      </c>
      <c r="AH116" s="751" t="str">
        <f t="shared" si="29"/>
        <v>0</v>
      </c>
      <c r="AI116" s="725">
        <f t="shared" si="38"/>
        <v>0</v>
      </c>
      <c r="AJ116" s="759">
        <f t="shared" si="39"/>
        <v>0</v>
      </c>
      <c r="AK116" s="759">
        <f t="shared" si="40"/>
        <v>0</v>
      </c>
      <c r="AL116" s="759">
        <f t="shared" si="41"/>
        <v>0</v>
      </c>
      <c r="AM116" s="759">
        <f t="shared" si="42"/>
        <v>0</v>
      </c>
      <c r="AN116" s="759">
        <f t="shared" si="43"/>
        <v>0</v>
      </c>
      <c r="AO116" s="751">
        <f t="shared" si="44"/>
        <v>0</v>
      </c>
      <c r="AP116" s="751">
        <f t="shared" si="45"/>
        <v>0</v>
      </c>
      <c r="AQ116" s="751">
        <f t="shared" si="46"/>
        <v>0</v>
      </c>
      <c r="AR116" s="751">
        <f t="shared" si="47"/>
        <v>0</v>
      </c>
      <c r="AS116" s="751">
        <f t="shared" si="48"/>
        <v>0</v>
      </c>
      <c r="AT116" s="759">
        <f t="shared" si="49"/>
        <v>0</v>
      </c>
      <c r="AU116" s="759">
        <f t="shared" si="50"/>
        <v>0</v>
      </c>
      <c r="AV116" s="725">
        <f t="shared" si="51"/>
        <v>0</v>
      </c>
      <c r="AW116" s="757">
        <f t="shared" si="52"/>
        <v>0</v>
      </c>
      <c r="AX116" s="33">
        <f>'Eingabe 1 PN'!J115</f>
        <v>0</v>
      </c>
      <c r="AY116" s="726" t="s">
        <v>684</v>
      </c>
      <c r="AZ116" s="760" t="s">
        <v>2747</v>
      </c>
      <c r="BA116" s="760" t="s">
        <v>413</v>
      </c>
      <c r="BB116" s="761">
        <v>2</v>
      </c>
      <c r="BC116" s="763"/>
      <c r="CO116" s="36"/>
      <c r="CP116" s="36"/>
    </row>
    <row r="117" spans="1:94" x14ac:dyDescent="0.2">
      <c r="A117" s="489">
        <v>100</v>
      </c>
      <c r="B117" s="525" t="s">
        <v>1092</v>
      </c>
      <c r="C117" s="528"/>
      <c r="D117" s="528"/>
      <c r="E117" s="528"/>
      <c r="F117" s="528"/>
      <c r="G117" s="528"/>
      <c r="H117" s="528"/>
      <c r="I117" s="528"/>
      <c r="J117" s="528"/>
      <c r="K117" s="528"/>
      <c r="L117" s="327" t="s">
        <v>685</v>
      </c>
      <c r="M117" s="327" t="s">
        <v>99</v>
      </c>
      <c r="N117" s="328" t="s">
        <v>102</v>
      </c>
      <c r="O117" s="328" t="s">
        <v>1137</v>
      </c>
      <c r="P117" s="751"/>
      <c r="Q117" s="751">
        <v>2</v>
      </c>
      <c r="R117" s="751">
        <v>4</v>
      </c>
      <c r="S117" s="751" t="s">
        <v>2648</v>
      </c>
      <c r="T117" s="751">
        <f t="shared" si="30"/>
        <v>0</v>
      </c>
      <c r="U117" s="751">
        <v>116</v>
      </c>
      <c r="V117" s="729">
        <v>10096</v>
      </c>
      <c r="W117" s="753"/>
      <c r="X117" s="753"/>
      <c r="Y117" s="754">
        <f t="shared" si="31"/>
        <v>2</v>
      </c>
      <c r="Z117" s="766"/>
      <c r="AA117" s="719">
        <f t="shared" si="32"/>
        <v>0</v>
      </c>
      <c r="AB117" s="756">
        <f t="shared" si="54"/>
        <v>0</v>
      </c>
      <c r="AC117" s="756">
        <f t="shared" si="34"/>
        <v>0</v>
      </c>
      <c r="AD117" s="732">
        <f t="shared" si="35"/>
        <v>0</v>
      </c>
      <c r="AE117" s="757">
        <f t="shared" si="36"/>
        <v>1.0413926851582251</v>
      </c>
      <c r="AF117" s="757">
        <f t="shared" si="37"/>
        <v>1.0414026851582252</v>
      </c>
      <c r="AG117" s="758">
        <v>10</v>
      </c>
      <c r="AH117" s="751" t="str">
        <f t="shared" si="29"/>
        <v>0</v>
      </c>
      <c r="AI117" s="725">
        <f t="shared" si="38"/>
        <v>0</v>
      </c>
      <c r="AJ117" s="759">
        <f t="shared" si="39"/>
        <v>0</v>
      </c>
      <c r="AK117" s="759">
        <f t="shared" si="40"/>
        <v>0</v>
      </c>
      <c r="AL117" s="759">
        <f t="shared" si="41"/>
        <v>0</v>
      </c>
      <c r="AM117" s="759">
        <f t="shared" si="42"/>
        <v>0</v>
      </c>
      <c r="AN117" s="759">
        <f t="shared" si="43"/>
        <v>0</v>
      </c>
      <c r="AO117" s="751">
        <f t="shared" si="44"/>
        <v>0</v>
      </c>
      <c r="AP117" s="751">
        <f t="shared" si="45"/>
        <v>0</v>
      </c>
      <c r="AQ117" s="751">
        <f t="shared" si="46"/>
        <v>0</v>
      </c>
      <c r="AR117" s="751">
        <f t="shared" si="47"/>
        <v>0</v>
      </c>
      <c r="AS117" s="751">
        <f t="shared" si="48"/>
        <v>0</v>
      </c>
      <c r="AT117" s="759">
        <f t="shared" si="49"/>
        <v>0</v>
      </c>
      <c r="AU117" s="759">
        <f t="shared" si="50"/>
        <v>0</v>
      </c>
      <c r="AV117" s="725">
        <f t="shared" si="51"/>
        <v>0</v>
      </c>
      <c r="AW117" s="757">
        <f t="shared" si="52"/>
        <v>0</v>
      </c>
      <c r="AX117" s="33">
        <f>'Eingabe 1 PN'!J116</f>
        <v>0</v>
      </c>
      <c r="AY117" s="726" t="s">
        <v>685</v>
      </c>
      <c r="AZ117" s="760" t="s">
        <v>982</v>
      </c>
      <c r="BA117" s="760" t="s">
        <v>413</v>
      </c>
      <c r="BB117" s="761">
        <v>2</v>
      </c>
      <c r="BC117" s="763"/>
      <c r="CO117" s="36"/>
      <c r="CP117" s="36"/>
    </row>
    <row r="118" spans="1:94" x14ac:dyDescent="0.2">
      <c r="A118" s="489"/>
      <c r="B118" s="526" t="s">
        <v>59</v>
      </c>
      <c r="C118" s="528"/>
      <c r="D118" s="528"/>
      <c r="E118" s="528"/>
      <c r="F118" s="528"/>
      <c r="G118" s="528"/>
      <c r="H118" s="528"/>
      <c r="I118" s="528"/>
      <c r="J118" s="528"/>
      <c r="K118" s="528"/>
      <c r="L118" s="327" t="s">
        <v>184</v>
      </c>
      <c r="M118" s="327" t="s">
        <v>99</v>
      </c>
      <c r="N118" s="328" t="s">
        <v>102</v>
      </c>
      <c r="O118" s="328" t="s">
        <v>1137</v>
      </c>
      <c r="P118" s="751"/>
      <c r="Q118" s="751">
        <v>2</v>
      </c>
      <c r="R118" s="751">
        <v>4</v>
      </c>
      <c r="S118" s="751">
        <v>0</v>
      </c>
      <c r="T118" s="751">
        <f t="shared" si="30"/>
        <v>0</v>
      </c>
      <c r="U118" s="751">
        <v>117</v>
      </c>
      <c r="V118" s="764">
        <v>140</v>
      </c>
      <c r="W118" s="753"/>
      <c r="X118" s="753"/>
      <c r="Y118" s="754">
        <f t="shared" si="31"/>
        <v>2</v>
      </c>
      <c r="Z118" s="755">
        <v>1</v>
      </c>
      <c r="AA118" s="719">
        <f t="shared" si="32"/>
        <v>2</v>
      </c>
      <c r="AB118" s="756">
        <f t="shared" si="54"/>
        <v>2</v>
      </c>
      <c r="AC118" s="756">
        <f t="shared" si="34"/>
        <v>1</v>
      </c>
      <c r="AD118" s="732">
        <f t="shared" si="35"/>
        <v>1.6901960800285136</v>
      </c>
      <c r="AE118" s="757">
        <f t="shared" si="36"/>
        <v>0.84509804001425681</v>
      </c>
      <c r="AF118" s="757">
        <f t="shared" si="37"/>
        <v>0.84510804001425677</v>
      </c>
      <c r="AG118" s="758">
        <v>6</v>
      </c>
      <c r="AH118" s="751" t="str">
        <f t="shared" si="29"/>
        <v>0</v>
      </c>
      <c r="AI118" s="725">
        <f t="shared" si="38"/>
        <v>0</v>
      </c>
      <c r="AJ118" s="759">
        <f t="shared" si="39"/>
        <v>0</v>
      </c>
      <c r="AK118" s="759">
        <f t="shared" si="40"/>
        <v>0</v>
      </c>
      <c r="AL118" s="759">
        <f t="shared" si="41"/>
        <v>0</v>
      </c>
      <c r="AM118" s="759">
        <f t="shared" si="42"/>
        <v>0</v>
      </c>
      <c r="AN118" s="759">
        <f t="shared" si="43"/>
        <v>0</v>
      </c>
      <c r="AO118" s="751">
        <f t="shared" si="44"/>
        <v>0</v>
      </c>
      <c r="AP118" s="751">
        <f t="shared" si="45"/>
        <v>0</v>
      </c>
      <c r="AQ118" s="751">
        <f t="shared" si="46"/>
        <v>0</v>
      </c>
      <c r="AR118" s="751">
        <f t="shared" si="47"/>
        <v>0</v>
      </c>
      <c r="AS118" s="751">
        <f t="shared" si="48"/>
        <v>0</v>
      </c>
      <c r="AT118" s="759">
        <f t="shared" si="49"/>
        <v>0</v>
      </c>
      <c r="AU118" s="759">
        <f t="shared" si="50"/>
        <v>0</v>
      </c>
      <c r="AV118" s="725">
        <f t="shared" si="51"/>
        <v>0</v>
      </c>
      <c r="AW118" s="757">
        <f t="shared" si="52"/>
        <v>0</v>
      </c>
      <c r="AX118" s="33">
        <f>'Eingabe 1 PN'!J117</f>
        <v>0</v>
      </c>
      <c r="AY118" s="726" t="s">
        <v>184</v>
      </c>
      <c r="AZ118" s="760" t="s">
        <v>2748</v>
      </c>
      <c r="BA118" s="760" t="s">
        <v>413</v>
      </c>
      <c r="BB118" s="761">
        <v>2</v>
      </c>
      <c r="BC118" s="763"/>
      <c r="CO118" s="36"/>
      <c r="CP118" s="36"/>
    </row>
    <row r="119" spans="1:94" x14ac:dyDescent="0.2">
      <c r="A119" s="489">
        <v>100</v>
      </c>
      <c r="B119" s="525" t="s">
        <v>61</v>
      </c>
      <c r="C119" s="528"/>
      <c r="D119" s="528"/>
      <c r="E119" s="528"/>
      <c r="F119" s="528"/>
      <c r="G119" s="528"/>
      <c r="H119" s="528"/>
      <c r="I119" s="528"/>
      <c r="J119" s="528"/>
      <c r="K119" s="528"/>
      <c r="L119" s="327" t="s">
        <v>686</v>
      </c>
      <c r="M119" s="327" t="s">
        <v>99</v>
      </c>
      <c r="N119" s="328" t="s">
        <v>102</v>
      </c>
      <c r="O119" s="328" t="s">
        <v>1137</v>
      </c>
      <c r="P119" s="751"/>
      <c r="Q119" s="751">
        <v>3</v>
      </c>
      <c r="R119" s="751">
        <v>4</v>
      </c>
      <c r="S119" s="751">
        <v>0</v>
      </c>
      <c r="T119" s="751">
        <f t="shared" si="30"/>
        <v>0</v>
      </c>
      <c r="U119" s="751">
        <v>118</v>
      </c>
      <c r="V119" s="729">
        <v>641</v>
      </c>
      <c r="W119" s="753"/>
      <c r="X119" s="753"/>
      <c r="Y119" s="754">
        <f t="shared" si="31"/>
        <v>4</v>
      </c>
      <c r="Z119" s="755"/>
      <c r="AA119" s="719">
        <f t="shared" si="32"/>
        <v>0</v>
      </c>
      <c r="AB119" s="756">
        <f t="shared" si="54"/>
        <v>0</v>
      </c>
      <c r="AC119" s="756">
        <f t="shared" si="34"/>
        <v>0</v>
      </c>
      <c r="AD119" s="732">
        <f t="shared" si="35"/>
        <v>0</v>
      </c>
      <c r="AE119" s="757">
        <f t="shared" si="36"/>
        <v>0.6020599913279624</v>
      </c>
      <c r="AF119" s="757">
        <f t="shared" si="37"/>
        <v>0.60206999132796235</v>
      </c>
      <c r="AG119" s="758">
        <v>3</v>
      </c>
      <c r="AH119" s="751" t="str">
        <f t="shared" si="29"/>
        <v>0</v>
      </c>
      <c r="AI119" s="725">
        <f t="shared" si="38"/>
        <v>0</v>
      </c>
      <c r="AJ119" s="759">
        <f t="shared" si="39"/>
        <v>0</v>
      </c>
      <c r="AK119" s="759">
        <f t="shared" si="40"/>
        <v>0</v>
      </c>
      <c r="AL119" s="759">
        <f t="shared" si="41"/>
        <v>0</v>
      </c>
      <c r="AM119" s="759">
        <f t="shared" si="42"/>
        <v>0</v>
      </c>
      <c r="AN119" s="759">
        <f t="shared" si="43"/>
        <v>0</v>
      </c>
      <c r="AO119" s="751">
        <f t="shared" si="44"/>
        <v>0</v>
      </c>
      <c r="AP119" s="751">
        <f t="shared" si="45"/>
        <v>0</v>
      </c>
      <c r="AQ119" s="751">
        <f t="shared" si="46"/>
        <v>0</v>
      </c>
      <c r="AR119" s="751">
        <f t="shared" si="47"/>
        <v>0</v>
      </c>
      <c r="AS119" s="751">
        <f t="shared" si="48"/>
        <v>0</v>
      </c>
      <c r="AT119" s="759">
        <f t="shared" si="49"/>
        <v>0</v>
      </c>
      <c r="AU119" s="759">
        <f t="shared" si="50"/>
        <v>0</v>
      </c>
      <c r="AV119" s="725">
        <f t="shared" si="51"/>
        <v>0</v>
      </c>
      <c r="AW119" s="757">
        <f t="shared" si="52"/>
        <v>0</v>
      </c>
      <c r="AX119" s="33">
        <f>'Eingabe 1 PN'!J118</f>
        <v>0</v>
      </c>
      <c r="AY119" s="726" t="s">
        <v>686</v>
      </c>
      <c r="AZ119" s="771" t="s">
        <v>1227</v>
      </c>
      <c r="BA119" s="771" t="s">
        <v>427</v>
      </c>
      <c r="BB119" s="772"/>
      <c r="BC119" s="763"/>
      <c r="CO119" s="36"/>
      <c r="CP119" s="36"/>
    </row>
    <row r="120" spans="1:94" x14ac:dyDescent="0.2">
      <c r="A120" s="489"/>
      <c r="B120" s="525" t="s">
        <v>63</v>
      </c>
      <c r="C120" s="528"/>
      <c r="D120" s="528"/>
      <c r="E120" s="528"/>
      <c r="F120" s="528"/>
      <c r="G120" s="528"/>
      <c r="H120" s="528"/>
      <c r="I120" s="528"/>
      <c r="J120" s="528"/>
      <c r="K120" s="528"/>
      <c r="L120" s="327" t="s">
        <v>185</v>
      </c>
      <c r="M120" s="327" t="s">
        <v>99</v>
      </c>
      <c r="N120" s="328" t="s">
        <v>102</v>
      </c>
      <c r="O120" s="328" t="s">
        <v>1137</v>
      </c>
      <c r="P120" s="751"/>
      <c r="Q120" s="751">
        <v>2</v>
      </c>
      <c r="R120" s="751">
        <v>4</v>
      </c>
      <c r="S120" s="751">
        <v>0</v>
      </c>
      <c r="T120" s="751">
        <f t="shared" si="30"/>
        <v>0</v>
      </c>
      <c r="U120" s="751">
        <v>119</v>
      </c>
      <c r="V120" s="764">
        <v>694</v>
      </c>
      <c r="W120" s="753"/>
      <c r="X120" s="753"/>
      <c r="Y120" s="754">
        <f t="shared" si="31"/>
        <v>2</v>
      </c>
      <c r="Z120" s="755"/>
      <c r="AA120" s="719">
        <f t="shared" si="32"/>
        <v>0</v>
      </c>
      <c r="AB120" s="756">
        <f t="shared" si="54"/>
        <v>0</v>
      </c>
      <c r="AC120" s="756">
        <f t="shared" si="34"/>
        <v>0</v>
      </c>
      <c r="AD120" s="732">
        <f t="shared" si="35"/>
        <v>0</v>
      </c>
      <c r="AE120" s="757">
        <f t="shared" si="36"/>
        <v>1.0413926851582251</v>
      </c>
      <c r="AF120" s="757">
        <f t="shared" si="37"/>
        <v>1.0414026851582252</v>
      </c>
      <c r="AG120" s="758">
        <v>10</v>
      </c>
      <c r="AH120" s="751" t="str">
        <f t="shared" si="29"/>
        <v>0</v>
      </c>
      <c r="AI120" s="725">
        <f t="shared" si="38"/>
        <v>0</v>
      </c>
      <c r="AJ120" s="759">
        <f t="shared" si="39"/>
        <v>0</v>
      </c>
      <c r="AK120" s="759">
        <f t="shared" si="40"/>
        <v>0</v>
      </c>
      <c r="AL120" s="759">
        <f t="shared" si="41"/>
        <v>0</v>
      </c>
      <c r="AM120" s="759">
        <f t="shared" si="42"/>
        <v>0</v>
      </c>
      <c r="AN120" s="759">
        <f t="shared" si="43"/>
        <v>0</v>
      </c>
      <c r="AO120" s="751">
        <f t="shared" si="44"/>
        <v>0</v>
      </c>
      <c r="AP120" s="751">
        <f t="shared" si="45"/>
        <v>0</v>
      </c>
      <c r="AQ120" s="751">
        <f t="shared" si="46"/>
        <v>0</v>
      </c>
      <c r="AR120" s="751">
        <f t="shared" si="47"/>
        <v>0</v>
      </c>
      <c r="AS120" s="751">
        <f t="shared" si="48"/>
        <v>0</v>
      </c>
      <c r="AT120" s="759">
        <f t="shared" si="49"/>
        <v>0</v>
      </c>
      <c r="AU120" s="759">
        <f t="shared" si="50"/>
        <v>0</v>
      </c>
      <c r="AV120" s="725">
        <f t="shared" si="51"/>
        <v>0</v>
      </c>
      <c r="AW120" s="757">
        <f t="shared" si="52"/>
        <v>0</v>
      </c>
      <c r="AX120" s="33">
        <f>'Eingabe 1 PN'!J119</f>
        <v>0</v>
      </c>
      <c r="AY120" s="726" t="s">
        <v>185</v>
      </c>
      <c r="AZ120" s="773" t="s">
        <v>2722</v>
      </c>
      <c r="BA120" s="773" t="s">
        <v>427</v>
      </c>
      <c r="BB120" s="772">
        <v>1506.05</v>
      </c>
      <c r="BC120" s="763"/>
      <c r="CO120" s="36"/>
      <c r="CP120" s="36"/>
    </row>
    <row r="121" spans="1:94" x14ac:dyDescent="0.2">
      <c r="A121" s="489">
        <v>100</v>
      </c>
      <c r="B121" s="526" t="s">
        <v>65</v>
      </c>
      <c r="C121" s="528"/>
      <c r="D121" s="528"/>
      <c r="E121" s="528"/>
      <c r="F121" s="528"/>
      <c r="G121" s="528"/>
      <c r="H121" s="528"/>
      <c r="I121" s="528"/>
      <c r="J121" s="528"/>
      <c r="K121" s="528"/>
      <c r="L121" s="327" t="s">
        <v>687</v>
      </c>
      <c r="M121" s="327" t="s">
        <v>99</v>
      </c>
      <c r="N121" s="328" t="s">
        <v>102</v>
      </c>
      <c r="O121" s="328" t="s">
        <v>1137</v>
      </c>
      <c r="P121" s="751"/>
      <c r="Q121" s="751">
        <v>2</v>
      </c>
      <c r="R121" s="751">
        <v>4</v>
      </c>
      <c r="S121" s="751">
        <v>0</v>
      </c>
      <c r="T121" s="751">
        <f t="shared" si="30"/>
        <v>0</v>
      </c>
      <c r="U121" s="751">
        <v>120</v>
      </c>
      <c r="V121" s="729">
        <v>694</v>
      </c>
      <c r="W121" s="753"/>
      <c r="X121" s="753"/>
      <c r="Y121" s="754">
        <f t="shared" si="31"/>
        <v>2</v>
      </c>
      <c r="Z121" s="766"/>
      <c r="AA121" s="719">
        <f t="shared" si="32"/>
        <v>0</v>
      </c>
      <c r="AB121" s="756">
        <f t="shared" si="54"/>
        <v>0</v>
      </c>
      <c r="AC121" s="756">
        <f t="shared" si="34"/>
        <v>0</v>
      </c>
      <c r="AD121" s="732">
        <f t="shared" si="35"/>
        <v>0</v>
      </c>
      <c r="AE121" s="757">
        <f t="shared" si="36"/>
        <v>0.6020599913279624</v>
      </c>
      <c r="AF121" s="757">
        <f t="shared" si="37"/>
        <v>0.60206999132796235</v>
      </c>
      <c r="AG121" s="758">
        <v>3</v>
      </c>
      <c r="AH121" s="751" t="str">
        <f t="shared" si="29"/>
        <v>0</v>
      </c>
      <c r="AI121" s="725">
        <f t="shared" si="38"/>
        <v>0</v>
      </c>
      <c r="AJ121" s="759">
        <f t="shared" si="39"/>
        <v>0</v>
      </c>
      <c r="AK121" s="759">
        <f t="shared" si="40"/>
        <v>0</v>
      </c>
      <c r="AL121" s="759">
        <f t="shared" si="41"/>
        <v>0</v>
      </c>
      <c r="AM121" s="759">
        <f t="shared" si="42"/>
        <v>0</v>
      </c>
      <c r="AN121" s="759">
        <f t="shared" si="43"/>
        <v>0</v>
      </c>
      <c r="AO121" s="751">
        <f t="shared" si="44"/>
        <v>0</v>
      </c>
      <c r="AP121" s="751">
        <f t="shared" si="45"/>
        <v>0</v>
      </c>
      <c r="AQ121" s="751">
        <f t="shared" si="46"/>
        <v>0</v>
      </c>
      <c r="AR121" s="751">
        <f t="shared" si="47"/>
        <v>0</v>
      </c>
      <c r="AS121" s="751">
        <f t="shared" si="48"/>
        <v>0</v>
      </c>
      <c r="AT121" s="759">
        <f t="shared" si="49"/>
        <v>0</v>
      </c>
      <c r="AU121" s="759">
        <f t="shared" si="50"/>
        <v>0</v>
      </c>
      <c r="AV121" s="725">
        <f t="shared" si="51"/>
        <v>0</v>
      </c>
      <c r="AW121" s="757">
        <f t="shared" si="52"/>
        <v>0</v>
      </c>
      <c r="AX121" s="33">
        <f>'Eingabe 1 PN'!J120</f>
        <v>0</v>
      </c>
      <c r="AY121" s="726" t="s">
        <v>687</v>
      </c>
      <c r="AZ121" s="773" t="s">
        <v>442</v>
      </c>
      <c r="BA121" s="773" t="s">
        <v>427</v>
      </c>
      <c r="BB121" s="772">
        <v>2790.55</v>
      </c>
      <c r="BC121" s="763"/>
      <c r="CO121" s="36"/>
      <c r="CP121" s="36"/>
    </row>
    <row r="122" spans="1:94" x14ac:dyDescent="0.2">
      <c r="A122" s="489">
        <v>72</v>
      </c>
      <c r="B122" s="525" t="s">
        <v>67</v>
      </c>
      <c r="C122" s="528"/>
      <c r="D122" s="528"/>
      <c r="E122" s="528"/>
      <c r="F122" s="528"/>
      <c r="G122" s="528"/>
      <c r="H122" s="528"/>
      <c r="I122" s="528"/>
      <c r="J122" s="528"/>
      <c r="K122" s="528"/>
      <c r="L122" s="327" t="s">
        <v>186</v>
      </c>
      <c r="M122" s="327" t="s">
        <v>99</v>
      </c>
      <c r="N122" s="328" t="s">
        <v>102</v>
      </c>
      <c r="O122" s="328" t="s">
        <v>1137</v>
      </c>
      <c r="P122" s="751"/>
      <c r="Q122" s="751">
        <v>2</v>
      </c>
      <c r="R122" s="751">
        <v>4</v>
      </c>
      <c r="S122" s="751">
        <v>0</v>
      </c>
      <c r="T122" s="751">
        <f t="shared" si="30"/>
        <v>0</v>
      </c>
      <c r="U122" s="751">
        <v>121</v>
      </c>
      <c r="V122" s="729">
        <v>201</v>
      </c>
      <c r="W122" s="753"/>
      <c r="X122" s="753"/>
      <c r="Y122" s="754">
        <f t="shared" si="31"/>
        <v>2</v>
      </c>
      <c r="Z122" s="755">
        <v>1</v>
      </c>
      <c r="AA122" s="719">
        <f t="shared" si="32"/>
        <v>2</v>
      </c>
      <c r="AB122" s="756">
        <f t="shared" si="54"/>
        <v>2</v>
      </c>
      <c r="AC122" s="756">
        <f t="shared" si="34"/>
        <v>1</v>
      </c>
      <c r="AD122" s="732">
        <f t="shared" si="35"/>
        <v>2.6444385894678386</v>
      </c>
      <c r="AE122" s="757">
        <f t="shared" si="36"/>
        <v>1.3222192947339193</v>
      </c>
      <c r="AF122" s="757">
        <f t="shared" si="37"/>
        <v>1.3222292947339194</v>
      </c>
      <c r="AG122" s="758">
        <v>20</v>
      </c>
      <c r="AH122" s="751" t="str">
        <f t="shared" si="29"/>
        <v>0</v>
      </c>
      <c r="AI122" s="725">
        <f t="shared" si="38"/>
        <v>0</v>
      </c>
      <c r="AJ122" s="759">
        <f t="shared" si="39"/>
        <v>0</v>
      </c>
      <c r="AK122" s="759">
        <f t="shared" si="40"/>
        <v>0</v>
      </c>
      <c r="AL122" s="759">
        <f t="shared" si="41"/>
        <v>0</v>
      </c>
      <c r="AM122" s="759">
        <f t="shared" si="42"/>
        <v>0</v>
      </c>
      <c r="AN122" s="759">
        <f t="shared" si="43"/>
        <v>0</v>
      </c>
      <c r="AO122" s="751">
        <f t="shared" si="44"/>
        <v>0</v>
      </c>
      <c r="AP122" s="751">
        <f t="shared" si="45"/>
        <v>0</v>
      </c>
      <c r="AQ122" s="751">
        <f t="shared" si="46"/>
        <v>0</v>
      </c>
      <c r="AR122" s="751">
        <f t="shared" si="47"/>
        <v>0</v>
      </c>
      <c r="AS122" s="751">
        <f t="shared" si="48"/>
        <v>0</v>
      </c>
      <c r="AT122" s="759">
        <f t="shared" si="49"/>
        <v>0</v>
      </c>
      <c r="AU122" s="759">
        <f t="shared" si="50"/>
        <v>0</v>
      </c>
      <c r="AV122" s="725">
        <f t="shared" si="51"/>
        <v>0</v>
      </c>
      <c r="AW122" s="757">
        <f t="shared" si="52"/>
        <v>0</v>
      </c>
      <c r="AX122" s="33">
        <f>'Eingabe 1 PN'!J121</f>
        <v>0</v>
      </c>
      <c r="AY122" s="726" t="s">
        <v>186</v>
      </c>
      <c r="AZ122" s="773" t="s">
        <v>443</v>
      </c>
      <c r="BA122" s="773" t="s">
        <v>427</v>
      </c>
      <c r="BB122" s="772">
        <v>20</v>
      </c>
      <c r="BC122" s="763"/>
      <c r="CO122" s="36"/>
      <c r="CP122" s="36"/>
    </row>
    <row r="123" spans="1:94" x14ac:dyDescent="0.2">
      <c r="A123" s="489">
        <v>100</v>
      </c>
      <c r="B123" s="525" t="s">
        <v>69</v>
      </c>
      <c r="C123" s="528"/>
      <c r="D123" s="528"/>
      <c r="E123" s="528"/>
      <c r="F123" s="528"/>
      <c r="G123" s="528"/>
      <c r="H123" s="528"/>
      <c r="I123" s="528"/>
      <c r="J123" s="528"/>
      <c r="K123" s="528"/>
      <c r="L123" s="327" t="s">
        <v>120</v>
      </c>
      <c r="M123" s="327" t="s">
        <v>99</v>
      </c>
      <c r="N123" s="328" t="s">
        <v>102</v>
      </c>
      <c r="O123" s="328" t="s">
        <v>1137</v>
      </c>
      <c r="P123" s="751"/>
      <c r="Q123" s="751">
        <v>2</v>
      </c>
      <c r="R123" s="751">
        <v>4</v>
      </c>
      <c r="S123" s="751" t="s">
        <v>2648</v>
      </c>
      <c r="T123" s="751">
        <f t="shared" si="30"/>
        <v>0</v>
      </c>
      <c r="U123" s="751">
        <v>122</v>
      </c>
      <c r="V123" s="764">
        <v>343</v>
      </c>
      <c r="W123" s="753"/>
      <c r="X123" s="753"/>
      <c r="Y123" s="754">
        <f t="shared" si="31"/>
        <v>2</v>
      </c>
      <c r="Z123" s="755">
        <v>1</v>
      </c>
      <c r="AA123" s="719">
        <f t="shared" si="32"/>
        <v>2</v>
      </c>
      <c r="AB123" s="756">
        <f t="shared" si="54"/>
        <v>2</v>
      </c>
      <c r="AC123" s="756">
        <f t="shared" si="34"/>
        <v>1</v>
      </c>
      <c r="AD123" s="732">
        <f t="shared" si="35"/>
        <v>1.6901960800285136</v>
      </c>
      <c r="AE123" s="757">
        <f t="shared" si="36"/>
        <v>0.84509804001425681</v>
      </c>
      <c r="AF123" s="757">
        <f t="shared" si="37"/>
        <v>0.84510804001425677</v>
      </c>
      <c r="AG123" s="758">
        <v>6</v>
      </c>
      <c r="AH123" s="751" t="str">
        <f t="shared" si="29"/>
        <v>0</v>
      </c>
      <c r="AI123" s="725">
        <f t="shared" si="38"/>
        <v>0</v>
      </c>
      <c r="AJ123" s="759">
        <f t="shared" si="39"/>
        <v>0</v>
      </c>
      <c r="AK123" s="759">
        <f t="shared" si="40"/>
        <v>0</v>
      </c>
      <c r="AL123" s="759">
        <f t="shared" si="41"/>
        <v>0</v>
      </c>
      <c r="AM123" s="759">
        <f t="shared" si="42"/>
        <v>0</v>
      </c>
      <c r="AN123" s="759">
        <f t="shared" si="43"/>
        <v>0</v>
      </c>
      <c r="AO123" s="751">
        <f t="shared" si="44"/>
        <v>0</v>
      </c>
      <c r="AP123" s="751">
        <f t="shared" si="45"/>
        <v>0</v>
      </c>
      <c r="AQ123" s="751">
        <f t="shared" si="46"/>
        <v>0</v>
      </c>
      <c r="AR123" s="751">
        <f t="shared" si="47"/>
        <v>0</v>
      </c>
      <c r="AS123" s="751">
        <f t="shared" si="48"/>
        <v>0</v>
      </c>
      <c r="AT123" s="759">
        <f t="shared" si="49"/>
        <v>0</v>
      </c>
      <c r="AU123" s="759">
        <f t="shared" si="50"/>
        <v>0</v>
      </c>
      <c r="AV123" s="725">
        <f t="shared" si="51"/>
        <v>0</v>
      </c>
      <c r="AW123" s="757">
        <f t="shared" si="52"/>
        <v>0</v>
      </c>
      <c r="AX123" s="33">
        <f>'Eingabe 1 PN'!J122</f>
        <v>0</v>
      </c>
      <c r="AY123" s="726" t="s">
        <v>120</v>
      </c>
      <c r="AZ123" s="773" t="s">
        <v>2723</v>
      </c>
      <c r="BA123" s="773" t="s">
        <v>427</v>
      </c>
      <c r="BB123" s="772">
        <v>4243.75</v>
      </c>
      <c r="BC123" s="763"/>
      <c r="CO123" s="36"/>
      <c r="CP123" s="36"/>
    </row>
    <row r="124" spans="1:94" x14ac:dyDescent="0.2">
      <c r="A124" s="489"/>
      <c r="B124" s="529"/>
      <c r="C124" s="528"/>
      <c r="D124" s="528"/>
      <c r="E124" s="528"/>
      <c r="F124" s="528"/>
      <c r="G124" s="528"/>
      <c r="H124" s="528"/>
      <c r="I124" s="528"/>
      <c r="J124" s="528"/>
      <c r="K124" s="528"/>
      <c r="L124" s="327" t="s">
        <v>122</v>
      </c>
      <c r="M124" s="327" t="s">
        <v>99</v>
      </c>
      <c r="N124" s="328" t="s">
        <v>102</v>
      </c>
      <c r="O124" s="328" t="s">
        <v>1137</v>
      </c>
      <c r="P124" s="751"/>
      <c r="Q124" s="751">
        <v>3</v>
      </c>
      <c r="R124" s="751">
        <v>4</v>
      </c>
      <c r="S124" s="751" t="s">
        <v>2648</v>
      </c>
      <c r="T124" s="751">
        <f t="shared" si="30"/>
        <v>0</v>
      </c>
      <c r="U124" s="751">
        <v>123</v>
      </c>
      <c r="V124" s="764">
        <v>204</v>
      </c>
      <c r="W124" s="753"/>
      <c r="X124" s="753"/>
      <c r="Y124" s="754">
        <f t="shared" si="31"/>
        <v>4</v>
      </c>
      <c r="Z124" s="755">
        <v>1</v>
      </c>
      <c r="AA124" s="719">
        <f t="shared" si="32"/>
        <v>4</v>
      </c>
      <c r="AB124" s="756">
        <f t="shared" si="54"/>
        <v>4</v>
      </c>
      <c r="AC124" s="756">
        <f t="shared" si="34"/>
        <v>1</v>
      </c>
      <c r="AD124" s="732">
        <f t="shared" si="35"/>
        <v>7.2781757421674751</v>
      </c>
      <c r="AE124" s="757">
        <f t="shared" si="36"/>
        <v>1.8195439355418688</v>
      </c>
      <c r="AF124" s="757">
        <f t="shared" si="37"/>
        <v>1.8195539355418688</v>
      </c>
      <c r="AG124" s="758">
        <v>65</v>
      </c>
      <c r="AH124" s="751" t="str">
        <f t="shared" si="29"/>
        <v>0</v>
      </c>
      <c r="AI124" s="725">
        <f t="shared" si="38"/>
        <v>0</v>
      </c>
      <c r="AJ124" s="759">
        <f t="shared" si="39"/>
        <v>0</v>
      </c>
      <c r="AK124" s="759">
        <f t="shared" si="40"/>
        <v>0</v>
      </c>
      <c r="AL124" s="759">
        <f t="shared" si="41"/>
        <v>0</v>
      </c>
      <c r="AM124" s="759">
        <f t="shared" si="42"/>
        <v>0</v>
      </c>
      <c r="AN124" s="759">
        <f t="shared" si="43"/>
        <v>0</v>
      </c>
      <c r="AO124" s="751">
        <f t="shared" si="44"/>
        <v>0</v>
      </c>
      <c r="AP124" s="751">
        <f t="shared" si="45"/>
        <v>0</v>
      </c>
      <c r="AQ124" s="751">
        <f t="shared" si="46"/>
        <v>0</v>
      </c>
      <c r="AR124" s="751">
        <f t="shared" si="47"/>
        <v>0</v>
      </c>
      <c r="AS124" s="751">
        <f t="shared" si="48"/>
        <v>0</v>
      </c>
      <c r="AT124" s="759">
        <f t="shared" si="49"/>
        <v>0</v>
      </c>
      <c r="AU124" s="759">
        <f t="shared" si="50"/>
        <v>0</v>
      </c>
      <c r="AV124" s="725">
        <f t="shared" si="51"/>
        <v>0</v>
      </c>
      <c r="AW124" s="757">
        <f t="shared" si="52"/>
        <v>0</v>
      </c>
      <c r="AX124" s="33">
        <f>'Eingabe 1 PN'!J123</f>
        <v>0</v>
      </c>
      <c r="AY124" s="726" t="s">
        <v>122</v>
      </c>
      <c r="AZ124" s="773" t="s">
        <v>2724</v>
      </c>
      <c r="BA124" s="773" t="s">
        <v>427</v>
      </c>
      <c r="BB124" s="772">
        <v>360.26666666666671</v>
      </c>
      <c r="BC124" s="763"/>
      <c r="CO124" s="36"/>
      <c r="CP124" s="36"/>
    </row>
    <row r="125" spans="1:94" x14ac:dyDescent="0.2">
      <c r="A125" s="489"/>
      <c r="B125" s="530"/>
      <c r="C125" s="528"/>
      <c r="D125" s="528"/>
      <c r="E125" s="528"/>
      <c r="F125" s="528"/>
      <c r="G125" s="528"/>
      <c r="H125" s="528"/>
      <c r="I125" s="528"/>
      <c r="J125" s="528"/>
      <c r="K125" s="528"/>
      <c r="L125" s="327" t="s">
        <v>125</v>
      </c>
      <c r="M125" s="327" t="s">
        <v>99</v>
      </c>
      <c r="N125" s="328" t="s">
        <v>102</v>
      </c>
      <c r="O125" s="328" t="s">
        <v>1137</v>
      </c>
      <c r="P125" s="751"/>
      <c r="Q125" s="751">
        <v>2</v>
      </c>
      <c r="R125" s="751">
        <v>4</v>
      </c>
      <c r="S125" s="751" t="s">
        <v>2648</v>
      </c>
      <c r="T125" s="751">
        <f t="shared" si="30"/>
        <v>0</v>
      </c>
      <c r="U125" s="751">
        <v>124</v>
      </c>
      <c r="V125" s="764">
        <v>205</v>
      </c>
      <c r="W125" s="753"/>
      <c r="X125" s="753"/>
      <c r="Y125" s="754">
        <f t="shared" si="31"/>
        <v>2</v>
      </c>
      <c r="Z125" s="755">
        <v>1</v>
      </c>
      <c r="AA125" s="719">
        <f t="shared" si="32"/>
        <v>2</v>
      </c>
      <c r="AB125" s="756">
        <f t="shared" si="54"/>
        <v>2</v>
      </c>
      <c r="AC125" s="756">
        <f t="shared" si="34"/>
        <v>1</v>
      </c>
      <c r="AD125" s="732">
        <f t="shared" si="35"/>
        <v>2.6444385894678386</v>
      </c>
      <c r="AE125" s="757">
        <f t="shared" si="36"/>
        <v>1.3222192947339193</v>
      </c>
      <c r="AF125" s="757">
        <f t="shared" si="37"/>
        <v>1.3222292947339194</v>
      </c>
      <c r="AG125" s="758">
        <v>20</v>
      </c>
      <c r="AH125" s="751" t="str">
        <f t="shared" si="29"/>
        <v>0</v>
      </c>
      <c r="AI125" s="725">
        <f t="shared" si="38"/>
        <v>0</v>
      </c>
      <c r="AJ125" s="759">
        <f t="shared" si="39"/>
        <v>0</v>
      </c>
      <c r="AK125" s="759">
        <f t="shared" si="40"/>
        <v>0</v>
      </c>
      <c r="AL125" s="759">
        <f t="shared" si="41"/>
        <v>0</v>
      </c>
      <c r="AM125" s="759">
        <f t="shared" si="42"/>
        <v>0</v>
      </c>
      <c r="AN125" s="759">
        <f t="shared" si="43"/>
        <v>0</v>
      </c>
      <c r="AO125" s="751">
        <f t="shared" si="44"/>
        <v>0</v>
      </c>
      <c r="AP125" s="751">
        <f t="shared" si="45"/>
        <v>0</v>
      </c>
      <c r="AQ125" s="751">
        <f t="shared" si="46"/>
        <v>0</v>
      </c>
      <c r="AR125" s="751">
        <f t="shared" si="47"/>
        <v>0</v>
      </c>
      <c r="AS125" s="751">
        <f t="shared" si="48"/>
        <v>0</v>
      </c>
      <c r="AT125" s="759">
        <f t="shared" si="49"/>
        <v>0</v>
      </c>
      <c r="AU125" s="759">
        <f t="shared" si="50"/>
        <v>0</v>
      </c>
      <c r="AV125" s="725">
        <f t="shared" si="51"/>
        <v>0</v>
      </c>
      <c r="AW125" s="757">
        <f t="shared" si="52"/>
        <v>0</v>
      </c>
      <c r="AX125" s="33">
        <f>'Eingabe 1 PN'!J124</f>
        <v>0</v>
      </c>
      <c r="AY125" s="726" t="s">
        <v>125</v>
      </c>
      <c r="AZ125" s="773" t="s">
        <v>2725</v>
      </c>
      <c r="BA125" s="773" t="s">
        <v>427</v>
      </c>
      <c r="BB125" s="772">
        <v>1155</v>
      </c>
      <c r="BC125" s="763"/>
      <c r="CO125" s="36"/>
      <c r="CP125" s="36"/>
    </row>
    <row r="126" spans="1:94" x14ac:dyDescent="0.2">
      <c r="A126" s="489"/>
      <c r="B126" s="530"/>
      <c r="C126" s="528"/>
      <c r="D126" s="528"/>
      <c r="E126" s="528"/>
      <c r="F126" s="528"/>
      <c r="G126" s="528"/>
      <c r="H126" s="528"/>
      <c r="I126" s="528"/>
      <c r="J126" s="528"/>
      <c r="K126" s="528"/>
      <c r="L126" s="347" t="s">
        <v>688</v>
      </c>
      <c r="M126" s="327" t="s">
        <v>99</v>
      </c>
      <c r="N126" s="328" t="s">
        <v>102</v>
      </c>
      <c r="O126" s="328" t="s">
        <v>1137</v>
      </c>
      <c r="P126" s="751"/>
      <c r="Q126" s="751">
        <v>2</v>
      </c>
      <c r="R126" s="751">
        <v>4</v>
      </c>
      <c r="S126" s="751">
        <v>0</v>
      </c>
      <c r="T126" s="751">
        <f t="shared" si="30"/>
        <v>0</v>
      </c>
      <c r="U126" s="751">
        <v>125</v>
      </c>
      <c r="V126" s="729" t="s">
        <v>1136</v>
      </c>
      <c r="W126" s="753"/>
      <c r="X126" s="753"/>
      <c r="Y126" s="754">
        <f t="shared" si="31"/>
        <v>2</v>
      </c>
      <c r="Z126" s="755"/>
      <c r="AA126" s="719">
        <f t="shared" si="32"/>
        <v>0</v>
      </c>
      <c r="AB126" s="756">
        <f t="shared" si="54"/>
        <v>0</v>
      </c>
      <c r="AC126" s="756">
        <f t="shared" si="34"/>
        <v>0</v>
      </c>
      <c r="AD126" s="732">
        <f t="shared" si="35"/>
        <v>0</v>
      </c>
      <c r="AE126" s="757">
        <f t="shared" si="36"/>
        <v>0.6020599913279624</v>
      </c>
      <c r="AF126" s="757">
        <f t="shared" si="37"/>
        <v>0.60206999132796235</v>
      </c>
      <c r="AG126" s="758">
        <v>3</v>
      </c>
      <c r="AH126" s="751" t="str">
        <f t="shared" si="29"/>
        <v>0</v>
      </c>
      <c r="AI126" s="725">
        <f t="shared" si="38"/>
        <v>0</v>
      </c>
      <c r="AJ126" s="759">
        <f t="shared" si="39"/>
        <v>0</v>
      </c>
      <c r="AK126" s="759">
        <f t="shared" si="40"/>
        <v>0</v>
      </c>
      <c r="AL126" s="759">
        <f t="shared" si="41"/>
        <v>0</v>
      </c>
      <c r="AM126" s="759">
        <f t="shared" si="42"/>
        <v>0</v>
      </c>
      <c r="AN126" s="759">
        <f t="shared" si="43"/>
        <v>0</v>
      </c>
      <c r="AO126" s="751">
        <f t="shared" si="44"/>
        <v>0</v>
      </c>
      <c r="AP126" s="751">
        <f t="shared" si="45"/>
        <v>0</v>
      </c>
      <c r="AQ126" s="751">
        <f t="shared" si="46"/>
        <v>0</v>
      </c>
      <c r="AR126" s="751">
        <f t="shared" si="47"/>
        <v>0</v>
      </c>
      <c r="AS126" s="751">
        <f t="shared" si="48"/>
        <v>0</v>
      </c>
      <c r="AT126" s="759">
        <f t="shared" si="49"/>
        <v>0</v>
      </c>
      <c r="AU126" s="759">
        <f t="shared" si="50"/>
        <v>0</v>
      </c>
      <c r="AV126" s="725">
        <f t="shared" si="51"/>
        <v>0</v>
      </c>
      <c r="AW126" s="757">
        <f t="shared" si="52"/>
        <v>0</v>
      </c>
      <c r="AX126" s="33">
        <f>'Eingabe 1 PN'!J125</f>
        <v>0</v>
      </c>
      <c r="AY126" s="747" t="s">
        <v>688</v>
      </c>
      <c r="AZ126" s="773" t="s">
        <v>446</v>
      </c>
      <c r="BA126" s="773" t="s">
        <v>427</v>
      </c>
      <c r="BB126" s="772">
        <v>20</v>
      </c>
      <c r="BC126" s="763"/>
      <c r="CO126" s="36"/>
      <c r="CP126" s="36"/>
    </row>
    <row r="127" spans="1:94" x14ac:dyDescent="0.2">
      <c r="A127" s="489"/>
      <c r="B127" s="530"/>
      <c r="C127" s="528"/>
      <c r="D127" s="528"/>
      <c r="E127" s="528"/>
      <c r="F127" s="528"/>
      <c r="G127" s="528"/>
      <c r="H127" s="528"/>
      <c r="I127" s="528"/>
      <c r="J127" s="528"/>
      <c r="K127" s="528"/>
      <c r="L127" s="327" t="s">
        <v>693</v>
      </c>
      <c r="M127" s="327" t="s">
        <v>99</v>
      </c>
      <c r="N127" s="328" t="s">
        <v>102</v>
      </c>
      <c r="O127" s="328" t="s">
        <v>1152</v>
      </c>
      <c r="P127" s="751"/>
      <c r="Q127" s="751">
        <v>2</v>
      </c>
      <c r="R127" s="751">
        <v>1</v>
      </c>
      <c r="S127" s="751">
        <v>0</v>
      </c>
      <c r="T127" s="751">
        <f t="shared" si="30"/>
        <v>0</v>
      </c>
      <c r="U127" s="751">
        <v>126</v>
      </c>
      <c r="V127" s="729">
        <v>20153</v>
      </c>
      <c r="W127" s="753"/>
      <c r="X127" s="753"/>
      <c r="Y127" s="754">
        <f t="shared" si="31"/>
        <v>2</v>
      </c>
      <c r="Z127" s="755"/>
      <c r="AA127" s="719">
        <f t="shared" si="32"/>
        <v>0</v>
      </c>
      <c r="AB127" s="756">
        <f t="shared" si="54"/>
        <v>0</v>
      </c>
      <c r="AC127" s="756">
        <f t="shared" si="34"/>
        <v>0</v>
      </c>
      <c r="AD127" s="732">
        <f t="shared" si="35"/>
        <v>0</v>
      </c>
      <c r="AE127" s="757">
        <f t="shared" si="36"/>
        <v>1.0413926851582251</v>
      </c>
      <c r="AF127" s="757">
        <f t="shared" si="37"/>
        <v>1.0414026851582252</v>
      </c>
      <c r="AG127" s="758">
        <v>10</v>
      </c>
      <c r="AH127" s="751" t="str">
        <f t="shared" si="29"/>
        <v>0</v>
      </c>
      <c r="AI127" s="725">
        <f t="shared" si="38"/>
        <v>0</v>
      </c>
      <c r="AJ127" s="759">
        <f t="shared" si="39"/>
        <v>0</v>
      </c>
      <c r="AK127" s="759">
        <f t="shared" si="40"/>
        <v>0</v>
      </c>
      <c r="AL127" s="759">
        <f t="shared" si="41"/>
        <v>0</v>
      </c>
      <c r="AM127" s="759">
        <f t="shared" si="42"/>
        <v>0</v>
      </c>
      <c r="AN127" s="759">
        <f t="shared" si="43"/>
        <v>0</v>
      </c>
      <c r="AO127" s="751">
        <f t="shared" si="44"/>
        <v>0</v>
      </c>
      <c r="AP127" s="751">
        <f t="shared" si="45"/>
        <v>0</v>
      </c>
      <c r="AQ127" s="751">
        <f t="shared" si="46"/>
        <v>0</v>
      </c>
      <c r="AR127" s="751">
        <f t="shared" si="47"/>
        <v>0</v>
      </c>
      <c r="AS127" s="751">
        <f t="shared" si="48"/>
        <v>0</v>
      </c>
      <c r="AT127" s="759">
        <f t="shared" si="49"/>
        <v>0</v>
      </c>
      <c r="AU127" s="759">
        <f t="shared" si="50"/>
        <v>0</v>
      </c>
      <c r="AV127" s="725">
        <f t="shared" si="51"/>
        <v>0</v>
      </c>
      <c r="AW127" s="757">
        <f t="shared" si="52"/>
        <v>0</v>
      </c>
      <c r="AX127" s="33">
        <f>'Eingabe 1 PN'!J126</f>
        <v>0</v>
      </c>
      <c r="AY127" s="726" t="s">
        <v>693</v>
      </c>
      <c r="AZ127" s="773" t="s">
        <v>447</v>
      </c>
      <c r="BA127" s="773" t="s">
        <v>427</v>
      </c>
      <c r="BB127" s="772">
        <v>20</v>
      </c>
      <c r="BC127" s="763"/>
      <c r="CO127" s="36"/>
      <c r="CP127" s="36"/>
    </row>
    <row r="128" spans="1:94" x14ac:dyDescent="0.2">
      <c r="A128" s="489"/>
      <c r="B128" s="530"/>
      <c r="C128" s="528"/>
      <c r="D128" s="528"/>
      <c r="E128" s="528"/>
      <c r="F128" s="528"/>
      <c r="G128" s="528"/>
      <c r="H128" s="528"/>
      <c r="I128" s="528"/>
      <c r="J128" s="528"/>
      <c r="K128" s="528"/>
      <c r="L128" s="327" t="s">
        <v>128</v>
      </c>
      <c r="M128" s="327" t="s">
        <v>99</v>
      </c>
      <c r="N128" s="328" t="s">
        <v>102</v>
      </c>
      <c r="O128" s="328" t="s">
        <v>1152</v>
      </c>
      <c r="P128" s="751"/>
      <c r="Q128" s="751">
        <v>2</v>
      </c>
      <c r="R128" s="751">
        <v>1</v>
      </c>
      <c r="S128" s="751">
        <v>0</v>
      </c>
      <c r="T128" s="751">
        <f t="shared" si="30"/>
        <v>0</v>
      </c>
      <c r="U128" s="751">
        <v>127</v>
      </c>
      <c r="V128" s="764">
        <v>20155</v>
      </c>
      <c r="W128" s="753"/>
      <c r="X128" s="753"/>
      <c r="Y128" s="754">
        <f t="shared" si="31"/>
        <v>2</v>
      </c>
      <c r="Z128" s="755"/>
      <c r="AA128" s="719">
        <f t="shared" si="32"/>
        <v>0</v>
      </c>
      <c r="AB128" s="756">
        <f t="shared" si="54"/>
        <v>0</v>
      </c>
      <c r="AC128" s="756">
        <f t="shared" si="34"/>
        <v>0</v>
      </c>
      <c r="AD128" s="732">
        <f t="shared" si="35"/>
        <v>0</v>
      </c>
      <c r="AE128" s="757">
        <f t="shared" si="36"/>
        <v>1.0413926851582251</v>
      </c>
      <c r="AF128" s="757">
        <f t="shared" si="37"/>
        <v>1.0414026851582252</v>
      </c>
      <c r="AG128" s="758">
        <v>10</v>
      </c>
      <c r="AH128" s="751" t="str">
        <f t="shared" si="29"/>
        <v>0</v>
      </c>
      <c r="AI128" s="725">
        <f t="shared" si="38"/>
        <v>0</v>
      </c>
      <c r="AJ128" s="759">
        <f t="shared" si="39"/>
        <v>0</v>
      </c>
      <c r="AK128" s="759">
        <f t="shared" si="40"/>
        <v>0</v>
      </c>
      <c r="AL128" s="759">
        <f t="shared" si="41"/>
        <v>0</v>
      </c>
      <c r="AM128" s="759">
        <f t="shared" si="42"/>
        <v>0</v>
      </c>
      <c r="AN128" s="759">
        <f t="shared" si="43"/>
        <v>0</v>
      </c>
      <c r="AO128" s="751">
        <f t="shared" si="44"/>
        <v>0</v>
      </c>
      <c r="AP128" s="751">
        <f t="shared" si="45"/>
        <v>0</v>
      </c>
      <c r="AQ128" s="751">
        <f t="shared" si="46"/>
        <v>0</v>
      </c>
      <c r="AR128" s="751">
        <f t="shared" si="47"/>
        <v>0</v>
      </c>
      <c r="AS128" s="751">
        <f t="shared" si="48"/>
        <v>0</v>
      </c>
      <c r="AT128" s="759">
        <f t="shared" si="49"/>
        <v>0</v>
      </c>
      <c r="AU128" s="759">
        <f t="shared" si="50"/>
        <v>0</v>
      </c>
      <c r="AV128" s="725">
        <f t="shared" si="51"/>
        <v>0</v>
      </c>
      <c r="AW128" s="757">
        <f t="shared" si="52"/>
        <v>0</v>
      </c>
      <c r="AX128" s="33">
        <f>'Eingabe 1 PN'!J127</f>
        <v>0</v>
      </c>
      <c r="AY128" s="726" t="s">
        <v>128</v>
      </c>
      <c r="AZ128" s="773" t="s">
        <v>448</v>
      </c>
      <c r="BA128" s="773" t="s">
        <v>427</v>
      </c>
      <c r="BB128" s="772">
        <v>500</v>
      </c>
      <c r="BC128" s="763"/>
      <c r="CO128" s="36"/>
      <c r="CP128" s="36"/>
    </row>
    <row r="129" spans="1:95" ht="15" customHeight="1" x14ac:dyDescent="0.2">
      <c r="A129" s="489"/>
      <c r="B129" s="530"/>
      <c r="C129" s="528"/>
      <c r="D129" s="528"/>
      <c r="E129" s="528"/>
      <c r="F129" s="528"/>
      <c r="G129" s="528"/>
      <c r="H129" s="528"/>
      <c r="I129" s="528"/>
      <c r="J129" s="528"/>
      <c r="K129" s="528"/>
      <c r="L129" s="327" t="s">
        <v>694</v>
      </c>
      <c r="M129" s="327" t="s">
        <v>99</v>
      </c>
      <c r="N129" s="328" t="s">
        <v>102</v>
      </c>
      <c r="O129" s="328" t="s">
        <v>1137</v>
      </c>
      <c r="P129" s="751"/>
      <c r="Q129" s="751">
        <v>2</v>
      </c>
      <c r="R129" s="751">
        <v>4</v>
      </c>
      <c r="S129" s="751" t="s">
        <v>2648</v>
      </c>
      <c r="T129" s="751">
        <f t="shared" si="30"/>
        <v>0</v>
      </c>
      <c r="U129" s="751">
        <v>128</v>
      </c>
      <c r="V129" s="764">
        <v>10013</v>
      </c>
      <c r="W129" s="753"/>
      <c r="X129" s="753"/>
      <c r="Y129" s="754">
        <f t="shared" si="31"/>
        <v>2</v>
      </c>
      <c r="Z129" s="766">
        <v>1</v>
      </c>
      <c r="AA129" s="719">
        <f t="shared" si="32"/>
        <v>2</v>
      </c>
      <c r="AB129" s="756">
        <f t="shared" si="54"/>
        <v>2</v>
      </c>
      <c r="AC129" s="756">
        <f t="shared" si="34"/>
        <v>1</v>
      </c>
      <c r="AD129" s="732">
        <f t="shared" si="35"/>
        <v>2.0827853703164503</v>
      </c>
      <c r="AE129" s="757">
        <f t="shared" si="36"/>
        <v>1.0413926851582251</v>
      </c>
      <c r="AF129" s="757">
        <f t="shared" si="37"/>
        <v>1.0414026851582252</v>
      </c>
      <c r="AG129" s="758">
        <v>10</v>
      </c>
      <c r="AH129" s="751" t="str">
        <f t="shared" si="29"/>
        <v>0</v>
      </c>
      <c r="AI129" s="725">
        <f t="shared" si="38"/>
        <v>0</v>
      </c>
      <c r="AJ129" s="759">
        <f t="shared" si="39"/>
        <v>0</v>
      </c>
      <c r="AK129" s="759">
        <f t="shared" si="40"/>
        <v>0</v>
      </c>
      <c r="AL129" s="759">
        <f t="shared" si="41"/>
        <v>0</v>
      </c>
      <c r="AM129" s="759">
        <f t="shared" si="42"/>
        <v>0</v>
      </c>
      <c r="AN129" s="759">
        <f t="shared" si="43"/>
        <v>0</v>
      </c>
      <c r="AO129" s="751">
        <f t="shared" si="44"/>
        <v>0</v>
      </c>
      <c r="AP129" s="751">
        <f t="shared" si="45"/>
        <v>0</v>
      </c>
      <c r="AQ129" s="751">
        <f t="shared" si="46"/>
        <v>0</v>
      </c>
      <c r="AR129" s="751">
        <f t="shared" si="47"/>
        <v>0</v>
      </c>
      <c r="AS129" s="751">
        <f t="shared" si="48"/>
        <v>0</v>
      </c>
      <c r="AT129" s="759">
        <f t="shared" si="49"/>
        <v>0</v>
      </c>
      <c r="AU129" s="759">
        <f t="shared" si="50"/>
        <v>0</v>
      </c>
      <c r="AV129" s="725">
        <f t="shared" si="51"/>
        <v>0</v>
      </c>
      <c r="AW129" s="757">
        <f t="shared" si="52"/>
        <v>0</v>
      </c>
      <c r="AX129" s="33">
        <f>'Eingabe 1 PN'!J128</f>
        <v>0</v>
      </c>
      <c r="AY129" s="726" t="s">
        <v>694</v>
      </c>
      <c r="AZ129" s="773" t="s">
        <v>2727</v>
      </c>
      <c r="BA129" s="773" t="s">
        <v>427</v>
      </c>
      <c r="BB129" s="772">
        <v>20</v>
      </c>
      <c r="BC129" s="763"/>
      <c r="CO129" s="36"/>
      <c r="CP129" s="36"/>
    </row>
    <row r="130" spans="1:95" x14ac:dyDescent="0.2">
      <c r="A130" s="489"/>
      <c r="B130" s="530"/>
      <c r="C130" s="528"/>
      <c r="D130" s="528"/>
      <c r="E130" s="528"/>
      <c r="F130" s="528"/>
      <c r="G130" s="528"/>
      <c r="H130" s="528"/>
      <c r="I130" s="528"/>
      <c r="J130" s="528"/>
      <c r="K130" s="528"/>
      <c r="L130" s="327" t="s">
        <v>695</v>
      </c>
      <c r="M130" s="327" t="s">
        <v>99</v>
      </c>
      <c r="N130" s="328" t="s">
        <v>102</v>
      </c>
      <c r="O130" s="328" t="s">
        <v>1137</v>
      </c>
      <c r="P130" s="751"/>
      <c r="Q130" s="751">
        <v>2</v>
      </c>
      <c r="R130" s="751">
        <v>4</v>
      </c>
      <c r="S130" s="751" t="s">
        <v>2648</v>
      </c>
      <c r="T130" s="751">
        <f t="shared" si="30"/>
        <v>0</v>
      </c>
      <c r="U130" s="751">
        <v>129</v>
      </c>
      <c r="V130" s="729">
        <v>845</v>
      </c>
      <c r="W130" s="753"/>
      <c r="X130" s="753"/>
      <c r="Y130" s="754">
        <f t="shared" si="31"/>
        <v>2</v>
      </c>
      <c r="Z130" s="755"/>
      <c r="AA130" s="719">
        <f t="shared" si="32"/>
        <v>0</v>
      </c>
      <c r="AB130" s="756">
        <f t="shared" si="54"/>
        <v>0</v>
      </c>
      <c r="AC130" s="756">
        <f t="shared" si="34"/>
        <v>0</v>
      </c>
      <c r="AD130" s="732">
        <f t="shared" si="35"/>
        <v>0</v>
      </c>
      <c r="AE130" s="757">
        <f t="shared" si="36"/>
        <v>1.2041199826559248</v>
      </c>
      <c r="AF130" s="757">
        <f t="shared" si="37"/>
        <v>1.2041299826559249</v>
      </c>
      <c r="AG130" s="758">
        <v>15</v>
      </c>
      <c r="AH130" s="751" t="str">
        <f t="shared" si="29"/>
        <v>0</v>
      </c>
      <c r="AI130" s="725">
        <f t="shared" si="38"/>
        <v>0</v>
      </c>
      <c r="AJ130" s="759">
        <f t="shared" si="39"/>
        <v>0</v>
      </c>
      <c r="AK130" s="759">
        <f t="shared" si="40"/>
        <v>0</v>
      </c>
      <c r="AL130" s="759">
        <f t="shared" si="41"/>
        <v>0</v>
      </c>
      <c r="AM130" s="759">
        <f t="shared" si="42"/>
        <v>0</v>
      </c>
      <c r="AN130" s="759">
        <f t="shared" si="43"/>
        <v>0</v>
      </c>
      <c r="AO130" s="751">
        <f t="shared" si="44"/>
        <v>0</v>
      </c>
      <c r="AP130" s="751">
        <f t="shared" si="45"/>
        <v>0</v>
      </c>
      <c r="AQ130" s="751">
        <f t="shared" si="46"/>
        <v>0</v>
      </c>
      <c r="AR130" s="751">
        <f t="shared" si="47"/>
        <v>0</v>
      </c>
      <c r="AS130" s="751">
        <f t="shared" si="48"/>
        <v>0</v>
      </c>
      <c r="AT130" s="759">
        <f t="shared" si="49"/>
        <v>0</v>
      </c>
      <c r="AU130" s="759">
        <f t="shared" si="50"/>
        <v>0</v>
      </c>
      <c r="AV130" s="725">
        <f t="shared" si="51"/>
        <v>0</v>
      </c>
      <c r="AW130" s="757">
        <f t="shared" si="52"/>
        <v>0</v>
      </c>
      <c r="AX130" s="33">
        <f>'Eingabe 1 PN'!J129</f>
        <v>0</v>
      </c>
      <c r="AY130" s="726" t="s">
        <v>695</v>
      </c>
      <c r="AZ130" s="773" t="s">
        <v>451</v>
      </c>
      <c r="BA130" s="773" t="s">
        <v>427</v>
      </c>
      <c r="BB130" s="772">
        <v>30</v>
      </c>
      <c r="BC130" s="763"/>
      <c r="CO130" s="36"/>
      <c r="CP130" s="36"/>
    </row>
    <row r="131" spans="1:95" x14ac:dyDescent="0.2">
      <c r="A131" s="489"/>
      <c r="B131" s="530"/>
      <c r="C131" s="528"/>
      <c r="D131" s="528"/>
      <c r="E131" s="528"/>
      <c r="F131" s="528"/>
      <c r="G131" s="528"/>
      <c r="H131" s="528"/>
      <c r="I131" s="528"/>
      <c r="J131" s="528"/>
      <c r="K131" s="528"/>
      <c r="L131" s="327" t="s">
        <v>131</v>
      </c>
      <c r="M131" s="327" t="s">
        <v>99</v>
      </c>
      <c r="N131" s="328" t="s">
        <v>102</v>
      </c>
      <c r="O131" s="328" t="s">
        <v>1137</v>
      </c>
      <c r="P131" s="751"/>
      <c r="Q131" s="751">
        <v>2</v>
      </c>
      <c r="R131" s="751">
        <v>4</v>
      </c>
      <c r="S131" s="751" t="s">
        <v>2648</v>
      </c>
      <c r="T131" s="751">
        <f t="shared" si="30"/>
        <v>0</v>
      </c>
      <c r="U131" s="751">
        <v>130</v>
      </c>
      <c r="V131" s="764">
        <v>504</v>
      </c>
      <c r="W131" s="753"/>
      <c r="X131" s="753"/>
      <c r="Y131" s="754">
        <f t="shared" si="31"/>
        <v>2</v>
      </c>
      <c r="Z131" s="755"/>
      <c r="AA131" s="719">
        <f t="shared" si="32"/>
        <v>0</v>
      </c>
      <c r="AB131" s="756">
        <f t="shared" si="54"/>
        <v>0</v>
      </c>
      <c r="AC131" s="756">
        <f t="shared" si="34"/>
        <v>0</v>
      </c>
      <c r="AD131" s="732">
        <f t="shared" si="35"/>
        <v>0</v>
      </c>
      <c r="AE131" s="757">
        <f t="shared" si="36"/>
        <v>1.3222192947339193</v>
      </c>
      <c r="AF131" s="757">
        <f t="shared" si="37"/>
        <v>1.3222292947339194</v>
      </c>
      <c r="AG131" s="758">
        <v>20</v>
      </c>
      <c r="AH131" s="751" t="str">
        <f t="shared" si="29"/>
        <v>0</v>
      </c>
      <c r="AI131" s="725">
        <f t="shared" si="38"/>
        <v>0</v>
      </c>
      <c r="AJ131" s="759">
        <f t="shared" si="39"/>
        <v>0</v>
      </c>
      <c r="AK131" s="759">
        <f t="shared" si="40"/>
        <v>0</v>
      </c>
      <c r="AL131" s="759">
        <f t="shared" si="41"/>
        <v>0</v>
      </c>
      <c r="AM131" s="759">
        <f t="shared" si="42"/>
        <v>0</v>
      </c>
      <c r="AN131" s="759">
        <f t="shared" si="43"/>
        <v>0</v>
      </c>
      <c r="AO131" s="751">
        <f t="shared" si="44"/>
        <v>0</v>
      </c>
      <c r="AP131" s="751">
        <f t="shared" si="45"/>
        <v>0</v>
      </c>
      <c r="AQ131" s="751">
        <f t="shared" si="46"/>
        <v>0</v>
      </c>
      <c r="AR131" s="751">
        <f t="shared" si="47"/>
        <v>0</v>
      </c>
      <c r="AS131" s="751">
        <f t="shared" si="48"/>
        <v>0</v>
      </c>
      <c r="AT131" s="759">
        <f t="shared" si="49"/>
        <v>0</v>
      </c>
      <c r="AU131" s="759">
        <f t="shared" si="50"/>
        <v>0</v>
      </c>
      <c r="AV131" s="725">
        <f t="shared" si="51"/>
        <v>0</v>
      </c>
      <c r="AW131" s="757">
        <f t="shared" si="52"/>
        <v>0</v>
      </c>
      <c r="AX131" s="33">
        <f>'Eingabe 1 PN'!J130</f>
        <v>0</v>
      </c>
      <c r="AY131" s="726" t="s">
        <v>131</v>
      </c>
      <c r="AZ131" s="773" t="s">
        <v>453</v>
      </c>
      <c r="BA131" s="773" t="s">
        <v>427</v>
      </c>
      <c r="BB131" s="772">
        <v>95</v>
      </c>
      <c r="BC131" s="763"/>
      <c r="CO131" s="36"/>
      <c r="CP131" s="36"/>
    </row>
    <row r="132" spans="1:95" ht="16.5" customHeight="1" x14ac:dyDescent="0.2">
      <c r="A132" s="489"/>
      <c r="B132" s="530"/>
      <c r="C132" s="528"/>
      <c r="D132" s="528"/>
      <c r="E132" s="528"/>
      <c r="F132" s="528"/>
      <c r="G132" s="528"/>
      <c r="H132" s="528"/>
      <c r="I132" s="528"/>
      <c r="J132" s="528"/>
      <c r="K132" s="528"/>
      <c r="L132" s="327" t="s">
        <v>137</v>
      </c>
      <c r="M132" s="327" t="s">
        <v>99</v>
      </c>
      <c r="N132" s="328" t="s">
        <v>102</v>
      </c>
      <c r="O132" s="328" t="s">
        <v>1152</v>
      </c>
      <c r="P132" s="751"/>
      <c r="Q132" s="751">
        <v>3</v>
      </c>
      <c r="R132" s="751">
        <v>1</v>
      </c>
      <c r="S132" s="751" t="s">
        <v>2648</v>
      </c>
      <c r="T132" s="751">
        <f t="shared" si="30"/>
        <v>0</v>
      </c>
      <c r="U132" s="751">
        <v>131</v>
      </c>
      <c r="V132" s="729">
        <v>21</v>
      </c>
      <c r="W132" s="753"/>
      <c r="X132" s="753"/>
      <c r="Y132" s="754">
        <f t="shared" si="31"/>
        <v>4</v>
      </c>
      <c r="Z132" s="755"/>
      <c r="AA132" s="719">
        <f t="shared" si="32"/>
        <v>0</v>
      </c>
      <c r="AB132" s="756">
        <f t="shared" si="54"/>
        <v>0</v>
      </c>
      <c r="AC132" s="756">
        <f t="shared" si="34"/>
        <v>0</v>
      </c>
      <c r="AD132" s="732">
        <f t="shared" si="35"/>
        <v>0</v>
      </c>
      <c r="AE132" s="757">
        <f t="shared" si="36"/>
        <v>1.2041199826559248</v>
      </c>
      <c r="AF132" s="757">
        <f t="shared" si="37"/>
        <v>1.2041299826559249</v>
      </c>
      <c r="AG132" s="758">
        <v>15</v>
      </c>
      <c r="AH132" s="751" t="str">
        <f t="shared" si="29"/>
        <v>0</v>
      </c>
      <c r="AI132" s="725">
        <f t="shared" si="38"/>
        <v>0</v>
      </c>
      <c r="AJ132" s="759">
        <f t="shared" si="39"/>
        <v>0</v>
      </c>
      <c r="AK132" s="759">
        <f t="shared" si="40"/>
        <v>0</v>
      </c>
      <c r="AL132" s="759">
        <f t="shared" si="41"/>
        <v>0</v>
      </c>
      <c r="AM132" s="759">
        <f t="shared" si="42"/>
        <v>0</v>
      </c>
      <c r="AN132" s="759">
        <f t="shared" si="43"/>
        <v>0</v>
      </c>
      <c r="AO132" s="751">
        <f t="shared" si="44"/>
        <v>0</v>
      </c>
      <c r="AP132" s="751">
        <f t="shared" si="45"/>
        <v>0</v>
      </c>
      <c r="AQ132" s="751">
        <f t="shared" si="46"/>
        <v>0</v>
      </c>
      <c r="AR132" s="751">
        <f t="shared" si="47"/>
        <v>0</v>
      </c>
      <c r="AS132" s="751">
        <f t="shared" si="48"/>
        <v>0</v>
      </c>
      <c r="AT132" s="759">
        <f t="shared" si="49"/>
        <v>0</v>
      </c>
      <c r="AU132" s="759">
        <f t="shared" si="50"/>
        <v>0</v>
      </c>
      <c r="AV132" s="725">
        <f t="shared" si="51"/>
        <v>0</v>
      </c>
      <c r="AW132" s="757">
        <f t="shared" si="52"/>
        <v>0</v>
      </c>
      <c r="AX132" s="33">
        <f>'Eingabe 1 PN'!J131</f>
        <v>0</v>
      </c>
      <c r="AY132" s="726" t="s">
        <v>137</v>
      </c>
      <c r="AZ132" s="773" t="s">
        <v>2728</v>
      </c>
      <c r="BA132" s="773" t="s">
        <v>427</v>
      </c>
      <c r="BB132" s="768">
        <v>2269.2249999999999</v>
      </c>
      <c r="BC132" s="763"/>
      <c r="CO132" s="36"/>
      <c r="CP132" s="36"/>
    </row>
    <row r="133" spans="1:95" x14ac:dyDescent="0.2">
      <c r="A133" s="489"/>
      <c r="B133" s="530"/>
      <c r="C133" s="528"/>
      <c r="D133" s="528"/>
      <c r="E133" s="528"/>
      <c r="F133" s="528"/>
      <c r="G133" s="528"/>
      <c r="H133" s="528"/>
      <c r="I133" s="528"/>
      <c r="J133" s="528"/>
      <c r="K133" s="528"/>
      <c r="L133" s="327" t="s">
        <v>701</v>
      </c>
      <c r="M133" s="327" t="s">
        <v>99</v>
      </c>
      <c r="N133" s="328" t="s">
        <v>102</v>
      </c>
      <c r="O133" s="328" t="s">
        <v>1137</v>
      </c>
      <c r="P133" s="751"/>
      <c r="Q133" s="751">
        <v>2</v>
      </c>
      <c r="R133" s="751">
        <v>4</v>
      </c>
      <c r="S133" s="751" t="s">
        <v>2648</v>
      </c>
      <c r="T133" s="751">
        <f t="shared" si="30"/>
        <v>0</v>
      </c>
      <c r="U133" s="751">
        <v>132</v>
      </c>
      <c r="V133" s="764">
        <v>648</v>
      </c>
      <c r="W133" s="753"/>
      <c r="X133" s="753"/>
      <c r="Y133" s="754">
        <f t="shared" si="31"/>
        <v>2</v>
      </c>
      <c r="Z133" s="755"/>
      <c r="AA133" s="719">
        <f t="shared" si="32"/>
        <v>0</v>
      </c>
      <c r="AB133" s="756">
        <f t="shared" si="54"/>
        <v>0</v>
      </c>
      <c r="AC133" s="756">
        <f t="shared" si="34"/>
        <v>0</v>
      </c>
      <c r="AD133" s="732">
        <f t="shared" si="35"/>
        <v>0</v>
      </c>
      <c r="AE133" s="757">
        <f t="shared" si="36"/>
        <v>0.84509804001425681</v>
      </c>
      <c r="AF133" s="757">
        <f t="shared" si="37"/>
        <v>0.84510804001425677</v>
      </c>
      <c r="AG133" s="758">
        <v>6</v>
      </c>
      <c r="AH133" s="751" t="str">
        <f t="shared" ref="AH133:AH196" si="55">IF(AI133&gt;0,R133,"0")</f>
        <v>0</v>
      </c>
      <c r="AI133" s="725">
        <f t="shared" si="38"/>
        <v>0</v>
      </c>
      <c r="AJ133" s="759">
        <f t="shared" si="39"/>
        <v>0</v>
      </c>
      <c r="AK133" s="759">
        <f t="shared" si="40"/>
        <v>0</v>
      </c>
      <c r="AL133" s="759">
        <f t="shared" si="41"/>
        <v>0</v>
      </c>
      <c r="AM133" s="759">
        <f t="shared" si="42"/>
        <v>0</v>
      </c>
      <c r="AN133" s="759">
        <f t="shared" si="43"/>
        <v>0</v>
      </c>
      <c r="AO133" s="751">
        <f t="shared" si="44"/>
        <v>0</v>
      </c>
      <c r="AP133" s="751">
        <f t="shared" si="45"/>
        <v>0</v>
      </c>
      <c r="AQ133" s="751">
        <f t="shared" si="46"/>
        <v>0</v>
      </c>
      <c r="AR133" s="751">
        <f t="shared" si="47"/>
        <v>0</v>
      </c>
      <c r="AS133" s="751">
        <f t="shared" si="48"/>
        <v>0</v>
      </c>
      <c r="AT133" s="759">
        <f t="shared" si="49"/>
        <v>0</v>
      </c>
      <c r="AU133" s="759">
        <f t="shared" si="50"/>
        <v>0</v>
      </c>
      <c r="AV133" s="725">
        <f t="shared" si="51"/>
        <v>0</v>
      </c>
      <c r="AW133" s="757">
        <f t="shared" si="52"/>
        <v>0</v>
      </c>
      <c r="AX133" s="33">
        <f>'Eingabe 1 PN'!J132</f>
        <v>0</v>
      </c>
      <c r="AY133" s="726" t="s">
        <v>701</v>
      </c>
      <c r="AZ133" s="760" t="s">
        <v>1114</v>
      </c>
      <c r="BA133" s="760" t="s">
        <v>460</v>
      </c>
      <c r="BB133" s="761"/>
      <c r="BC133" s="763"/>
      <c r="CO133" s="36"/>
      <c r="CP133" s="36"/>
    </row>
    <row r="134" spans="1:95" ht="15" customHeight="1" x14ac:dyDescent="0.2">
      <c r="A134" s="489"/>
      <c r="B134" s="530"/>
      <c r="C134" s="528"/>
      <c r="D134" s="528"/>
      <c r="E134" s="528"/>
      <c r="F134" s="528"/>
      <c r="G134" s="528"/>
      <c r="H134" s="528"/>
      <c r="I134" s="528"/>
      <c r="J134" s="528"/>
      <c r="K134" s="528"/>
      <c r="L134" s="327" t="s">
        <v>702</v>
      </c>
      <c r="M134" s="327" t="s">
        <v>99</v>
      </c>
      <c r="N134" s="328" t="s">
        <v>102</v>
      </c>
      <c r="O134" s="328">
        <v>0</v>
      </c>
      <c r="P134" s="751"/>
      <c r="Q134" s="751">
        <v>3</v>
      </c>
      <c r="R134" s="751">
        <v>0</v>
      </c>
      <c r="S134" s="751">
        <v>0</v>
      </c>
      <c r="T134" s="751">
        <f t="shared" ref="T134:T197" si="56">IF(AI134&gt;0,S134,0)</f>
        <v>0</v>
      </c>
      <c r="U134" s="751">
        <v>133</v>
      </c>
      <c r="V134" s="764">
        <v>833</v>
      </c>
      <c r="W134" s="753"/>
      <c r="X134" s="753"/>
      <c r="Y134" s="754">
        <f t="shared" ref="Y134:Y197" si="57">POWER(2,(5-(6-Q134)))</f>
        <v>4</v>
      </c>
      <c r="Z134" s="755"/>
      <c r="AA134" s="719">
        <f t="shared" si="32"/>
        <v>0</v>
      </c>
      <c r="AB134" s="756">
        <f t="shared" si="54"/>
        <v>0</v>
      </c>
      <c r="AC134" s="756">
        <f t="shared" si="34"/>
        <v>0</v>
      </c>
      <c r="AD134" s="732">
        <f t="shared" si="35"/>
        <v>0</v>
      </c>
      <c r="AE134" s="757">
        <f t="shared" si="36"/>
        <v>0.6020599913279624</v>
      </c>
      <c r="AF134" s="757">
        <f t="shared" si="37"/>
        <v>0.60206999132796235</v>
      </c>
      <c r="AG134" s="758">
        <v>3</v>
      </c>
      <c r="AH134" s="751" t="str">
        <f t="shared" si="55"/>
        <v>0</v>
      </c>
      <c r="AI134" s="725">
        <f t="shared" si="38"/>
        <v>0</v>
      </c>
      <c r="AJ134" s="759">
        <f t="shared" si="39"/>
        <v>0</v>
      </c>
      <c r="AK134" s="759">
        <f t="shared" si="40"/>
        <v>0</v>
      </c>
      <c r="AL134" s="759">
        <f t="shared" si="41"/>
        <v>0</v>
      </c>
      <c r="AM134" s="759">
        <f t="shared" si="42"/>
        <v>0</v>
      </c>
      <c r="AN134" s="759">
        <f t="shared" si="43"/>
        <v>0</v>
      </c>
      <c r="AO134" s="751">
        <f t="shared" si="44"/>
        <v>0</v>
      </c>
      <c r="AP134" s="751">
        <f t="shared" si="45"/>
        <v>0</v>
      </c>
      <c r="AQ134" s="751">
        <f t="shared" si="46"/>
        <v>0</v>
      </c>
      <c r="AR134" s="751">
        <f t="shared" si="47"/>
        <v>0</v>
      </c>
      <c r="AS134" s="751">
        <f t="shared" si="48"/>
        <v>0</v>
      </c>
      <c r="AT134" s="759">
        <f t="shared" ref="AT134:AT197" si="58">(AI134*(MAX(AJ134:AN134)))</f>
        <v>0</v>
      </c>
      <c r="AU134" s="759">
        <f t="shared" si="50"/>
        <v>0</v>
      </c>
      <c r="AV134" s="725">
        <f t="shared" si="51"/>
        <v>0</v>
      </c>
      <c r="AW134" s="757">
        <f t="shared" si="52"/>
        <v>0</v>
      </c>
      <c r="AX134" s="33">
        <f>'Eingabe 1 PN'!J133</f>
        <v>0</v>
      </c>
      <c r="AY134" s="726" t="s">
        <v>702</v>
      </c>
      <c r="AZ134" s="760" t="s">
        <v>2793</v>
      </c>
      <c r="BA134" s="760" t="s">
        <v>460</v>
      </c>
      <c r="BB134" s="358"/>
      <c r="BC134" s="763"/>
      <c r="CO134" s="36"/>
      <c r="CP134" s="36"/>
    </row>
    <row r="135" spans="1:95" ht="15.75" x14ac:dyDescent="0.25">
      <c r="L135" s="327" t="s">
        <v>703</v>
      </c>
      <c r="M135" s="327" t="s">
        <v>99</v>
      </c>
      <c r="N135" s="328" t="s">
        <v>102</v>
      </c>
      <c r="O135" s="328" t="s">
        <v>1137</v>
      </c>
      <c r="P135" s="751"/>
      <c r="Q135" s="751">
        <v>3</v>
      </c>
      <c r="R135" s="751">
        <v>4</v>
      </c>
      <c r="S135" s="751" t="s">
        <v>2648</v>
      </c>
      <c r="T135" s="751">
        <f t="shared" si="56"/>
        <v>0</v>
      </c>
      <c r="U135" s="751">
        <v>134</v>
      </c>
      <c r="V135" s="729">
        <v>354</v>
      </c>
      <c r="W135" s="753"/>
      <c r="X135" s="753"/>
      <c r="Y135" s="754">
        <f t="shared" si="57"/>
        <v>4</v>
      </c>
      <c r="Z135" s="755">
        <v>1</v>
      </c>
      <c r="AA135" s="719">
        <f t="shared" ref="AA135:AA196" si="59">AB135-AT135</f>
        <v>4</v>
      </c>
      <c r="AB135" s="756">
        <f t="shared" ref="AB135:AB165" si="60">(Y135*Z135)*AC135</f>
        <v>4</v>
      </c>
      <c r="AC135" s="756">
        <f t="shared" ref="AC135:AC196" si="61">COUNTIF(Z135,"&gt;0")</f>
        <v>1</v>
      </c>
      <c r="AD135" s="732">
        <f t="shared" ref="AD135:AD196" si="62">AB135*AE135</f>
        <v>2.4082399653118496</v>
      </c>
      <c r="AE135" s="757">
        <f t="shared" ref="AE135:AE196" si="63">LOG(AG135+1)</f>
        <v>0.6020599913279624</v>
      </c>
      <c r="AF135" s="757">
        <f t="shared" ref="AF135:AF196" si="64">AE135+0.00001</f>
        <v>0.60206999132796235</v>
      </c>
      <c r="AG135" s="765">
        <v>3</v>
      </c>
      <c r="AH135" s="751" t="str">
        <f t="shared" si="55"/>
        <v>0</v>
      </c>
      <c r="AI135" s="725">
        <f t="shared" ref="AI135:AI196" si="65" xml:space="preserve"> Y135*AV135</f>
        <v>0</v>
      </c>
      <c r="AJ135" s="759">
        <f t="shared" ref="AJ135:AJ196" si="66">IF(AW135&gt;(AF135*0.8),1,0)</f>
        <v>0</v>
      </c>
      <c r="AK135" s="759">
        <f t="shared" ref="AK135:AK196" si="67">IF(AW135&gt;(AF135*0.6),0.8,0)</f>
        <v>0</v>
      </c>
      <c r="AL135" s="759">
        <f t="shared" ref="AL135:AL196" si="68">IF(AW135&gt;(AF135*0.4),0.6,0)</f>
        <v>0</v>
      </c>
      <c r="AM135" s="759">
        <f t="shared" ref="AM135:AM196" si="69">IF(AW135&gt;(AF135*0.2),0.4,0)</f>
        <v>0</v>
      </c>
      <c r="AN135" s="759">
        <f t="shared" ref="AN135:AN196" si="70">IF(AW135&gt;(AF135*0.001),0.2,0)</f>
        <v>0</v>
      </c>
      <c r="AO135" s="751">
        <f t="shared" ref="AO135:AO196" si="71">IF(AI135=1,AT135,0)</f>
        <v>0</v>
      </c>
      <c r="AP135" s="751">
        <f t="shared" ref="AP135:AP196" si="72">IF(AI135=2,AT135,0)</f>
        <v>0</v>
      </c>
      <c r="AQ135" s="751">
        <f t="shared" ref="AQ135:AQ196" si="73">IF(AI135=4,AT135,0)</f>
        <v>0</v>
      </c>
      <c r="AR135" s="751">
        <f t="shared" ref="AR135:AR196" si="74">IF(AI135=8,AT135,0)</f>
        <v>0</v>
      </c>
      <c r="AS135" s="751">
        <f t="shared" ref="AS135:AS196" si="75">IF(AI135=16,AT135,0)</f>
        <v>0</v>
      </c>
      <c r="AT135" s="759">
        <f t="shared" si="58"/>
        <v>0</v>
      </c>
      <c r="AU135" s="759">
        <f t="shared" ref="AU135:AU196" si="76">IF(AV135&gt;0,Y135,0)</f>
        <v>0</v>
      </c>
      <c r="AV135" s="725">
        <f t="shared" ref="AV135:AV196" si="77">COUNTIF(AX135,"&gt;0")</f>
        <v>0</v>
      </c>
      <c r="AW135" s="757">
        <f t="shared" ref="AW135:AW196" si="78">LOG(AX135+1)</f>
        <v>0</v>
      </c>
      <c r="AX135" s="33">
        <f>'Eingabe 1 PN'!J134</f>
        <v>0</v>
      </c>
      <c r="AY135" s="726" t="s">
        <v>703</v>
      </c>
      <c r="AZ135" s="760" t="s">
        <v>2789</v>
      </c>
      <c r="BA135" s="760" t="s">
        <v>464</v>
      </c>
      <c r="BB135" s="761">
        <v>2</v>
      </c>
      <c r="BC135" s="763"/>
      <c r="CO135" s="36"/>
      <c r="CP135" s="36"/>
    </row>
    <row r="136" spans="1:95" ht="18.75" customHeight="1" x14ac:dyDescent="0.2">
      <c r="L136" s="327" t="s">
        <v>704</v>
      </c>
      <c r="M136" s="327" t="s">
        <v>99</v>
      </c>
      <c r="N136" s="328" t="s">
        <v>102</v>
      </c>
      <c r="O136" s="328" t="s">
        <v>1137</v>
      </c>
      <c r="P136" s="751"/>
      <c r="Q136" s="751">
        <v>3</v>
      </c>
      <c r="R136" s="751">
        <v>4</v>
      </c>
      <c r="S136" s="751">
        <v>0</v>
      </c>
      <c r="T136" s="751">
        <f t="shared" si="56"/>
        <v>0</v>
      </c>
      <c r="U136" s="751">
        <v>135</v>
      </c>
      <c r="V136" s="729">
        <v>827</v>
      </c>
      <c r="W136" s="753"/>
      <c r="X136" s="753"/>
      <c r="Y136" s="754">
        <f t="shared" si="57"/>
        <v>4</v>
      </c>
      <c r="Z136" s="755"/>
      <c r="AA136" s="719">
        <f t="shared" si="59"/>
        <v>0</v>
      </c>
      <c r="AB136" s="756">
        <f t="shared" si="60"/>
        <v>0</v>
      </c>
      <c r="AC136" s="756">
        <f t="shared" si="61"/>
        <v>0</v>
      </c>
      <c r="AD136" s="732">
        <f t="shared" si="62"/>
        <v>0</v>
      </c>
      <c r="AE136" s="757">
        <f t="shared" si="63"/>
        <v>1.0413926851582251</v>
      </c>
      <c r="AF136" s="757">
        <f t="shared" si="64"/>
        <v>1.0414026851582252</v>
      </c>
      <c r="AG136" s="758">
        <v>10</v>
      </c>
      <c r="AH136" s="751" t="str">
        <f t="shared" si="55"/>
        <v>0</v>
      </c>
      <c r="AI136" s="725">
        <f t="shared" si="65"/>
        <v>0</v>
      </c>
      <c r="AJ136" s="759">
        <f t="shared" si="66"/>
        <v>0</v>
      </c>
      <c r="AK136" s="759">
        <f t="shared" si="67"/>
        <v>0</v>
      </c>
      <c r="AL136" s="759">
        <f t="shared" si="68"/>
        <v>0</v>
      </c>
      <c r="AM136" s="759">
        <f t="shared" si="69"/>
        <v>0</v>
      </c>
      <c r="AN136" s="759">
        <f t="shared" si="70"/>
        <v>0</v>
      </c>
      <c r="AO136" s="751">
        <f t="shared" si="71"/>
        <v>0</v>
      </c>
      <c r="AP136" s="751">
        <f t="shared" si="72"/>
        <v>0</v>
      </c>
      <c r="AQ136" s="751">
        <f t="shared" si="73"/>
        <v>0</v>
      </c>
      <c r="AR136" s="751">
        <f t="shared" si="74"/>
        <v>0</v>
      </c>
      <c r="AS136" s="751">
        <f t="shared" si="75"/>
        <v>0</v>
      </c>
      <c r="AT136" s="759">
        <f t="shared" si="58"/>
        <v>0</v>
      </c>
      <c r="AU136" s="759">
        <f t="shared" si="76"/>
        <v>0</v>
      </c>
      <c r="AV136" s="725">
        <f t="shared" si="77"/>
        <v>0</v>
      </c>
      <c r="AW136" s="757">
        <f t="shared" si="78"/>
        <v>0</v>
      </c>
      <c r="AX136" s="33">
        <f>'Eingabe 1 PN'!J135</f>
        <v>0</v>
      </c>
      <c r="AY136" s="726" t="s">
        <v>704</v>
      </c>
      <c r="AZ136" s="760" t="s">
        <v>2790</v>
      </c>
      <c r="BA136" s="760" t="s">
        <v>464</v>
      </c>
      <c r="BB136" s="761">
        <v>2</v>
      </c>
      <c r="BC136" s="763"/>
      <c r="CO136" s="36"/>
      <c r="CP136" s="36"/>
    </row>
    <row r="137" spans="1:95" x14ac:dyDescent="0.2">
      <c r="L137" s="327" t="s">
        <v>705</v>
      </c>
      <c r="M137" s="327" t="s">
        <v>99</v>
      </c>
      <c r="N137" s="328" t="s">
        <v>102</v>
      </c>
      <c r="O137" s="328" t="s">
        <v>1137</v>
      </c>
      <c r="P137" s="751"/>
      <c r="Q137" s="751">
        <v>3</v>
      </c>
      <c r="R137" s="751">
        <v>4</v>
      </c>
      <c r="S137" s="751">
        <v>0</v>
      </c>
      <c r="T137" s="751">
        <f t="shared" si="56"/>
        <v>0</v>
      </c>
      <c r="U137" s="751">
        <v>136</v>
      </c>
      <c r="V137" s="764">
        <v>20077</v>
      </c>
      <c r="W137" s="753"/>
      <c r="X137" s="753"/>
      <c r="Y137" s="754">
        <f t="shared" si="57"/>
        <v>4</v>
      </c>
      <c r="Z137" s="755"/>
      <c r="AA137" s="719">
        <f t="shared" si="59"/>
        <v>0</v>
      </c>
      <c r="AB137" s="756">
        <f t="shared" si="60"/>
        <v>0</v>
      </c>
      <c r="AC137" s="756">
        <f t="shared" si="61"/>
        <v>0</v>
      </c>
      <c r="AD137" s="732">
        <f t="shared" si="62"/>
        <v>0</v>
      </c>
      <c r="AE137" s="757">
        <f t="shared" si="63"/>
        <v>1.0413926851582251</v>
      </c>
      <c r="AF137" s="757">
        <f t="shared" si="64"/>
        <v>1.0414026851582252</v>
      </c>
      <c r="AG137" s="758">
        <v>10</v>
      </c>
      <c r="AH137" s="751" t="str">
        <f t="shared" si="55"/>
        <v>0</v>
      </c>
      <c r="AI137" s="725">
        <f t="shared" si="65"/>
        <v>0</v>
      </c>
      <c r="AJ137" s="759">
        <f t="shared" si="66"/>
        <v>0</v>
      </c>
      <c r="AK137" s="759">
        <f t="shared" si="67"/>
        <v>0</v>
      </c>
      <c r="AL137" s="759">
        <f t="shared" si="68"/>
        <v>0</v>
      </c>
      <c r="AM137" s="759">
        <f t="shared" si="69"/>
        <v>0</v>
      </c>
      <c r="AN137" s="759">
        <f t="shared" si="70"/>
        <v>0</v>
      </c>
      <c r="AO137" s="751">
        <f t="shared" si="71"/>
        <v>0</v>
      </c>
      <c r="AP137" s="751">
        <f t="shared" si="72"/>
        <v>0</v>
      </c>
      <c r="AQ137" s="751">
        <f t="shared" si="73"/>
        <v>0</v>
      </c>
      <c r="AR137" s="751">
        <f t="shared" si="74"/>
        <v>0</v>
      </c>
      <c r="AS137" s="751">
        <f t="shared" si="75"/>
        <v>0</v>
      </c>
      <c r="AT137" s="759">
        <f t="shared" si="58"/>
        <v>0</v>
      </c>
      <c r="AU137" s="759">
        <f t="shared" si="76"/>
        <v>0</v>
      </c>
      <c r="AV137" s="725">
        <f t="shared" si="77"/>
        <v>0</v>
      </c>
      <c r="AW137" s="757">
        <f t="shared" si="78"/>
        <v>0</v>
      </c>
      <c r="AX137" s="33">
        <f>'Eingabe 1 PN'!J136</f>
        <v>0</v>
      </c>
      <c r="AY137" s="726" t="s">
        <v>705</v>
      </c>
      <c r="AZ137" s="760" t="s">
        <v>2791</v>
      </c>
      <c r="BA137" s="760" t="s">
        <v>464</v>
      </c>
      <c r="BB137" s="761">
        <v>2</v>
      </c>
      <c r="BC137" s="763"/>
      <c r="CO137" s="36"/>
      <c r="CP137" s="36"/>
    </row>
    <row r="138" spans="1:95" x14ac:dyDescent="0.2">
      <c r="L138" s="327" t="s">
        <v>706</v>
      </c>
      <c r="M138" s="327" t="s">
        <v>99</v>
      </c>
      <c r="N138" s="328" t="s">
        <v>102</v>
      </c>
      <c r="O138" s="328" t="s">
        <v>1137</v>
      </c>
      <c r="P138" s="751"/>
      <c r="Q138" s="751">
        <v>2</v>
      </c>
      <c r="R138" s="751">
        <v>4</v>
      </c>
      <c r="S138" s="751" t="s">
        <v>2648</v>
      </c>
      <c r="T138" s="751">
        <f t="shared" si="56"/>
        <v>0</v>
      </c>
      <c r="U138" s="751">
        <v>137</v>
      </c>
      <c r="V138" s="764">
        <v>20148</v>
      </c>
      <c r="W138" s="753"/>
      <c r="X138" s="753"/>
      <c r="Y138" s="754">
        <f t="shared" si="57"/>
        <v>2</v>
      </c>
      <c r="Z138" s="755"/>
      <c r="AA138" s="719">
        <f t="shared" si="59"/>
        <v>0</v>
      </c>
      <c r="AB138" s="756">
        <f t="shared" si="60"/>
        <v>0</v>
      </c>
      <c r="AC138" s="756">
        <f t="shared" si="61"/>
        <v>0</v>
      </c>
      <c r="AD138" s="732">
        <f t="shared" si="62"/>
        <v>0</v>
      </c>
      <c r="AE138" s="757">
        <f t="shared" si="63"/>
        <v>0.6020599913279624</v>
      </c>
      <c r="AF138" s="757">
        <f t="shared" si="64"/>
        <v>0.60206999132796235</v>
      </c>
      <c r="AG138" s="758">
        <v>3</v>
      </c>
      <c r="AH138" s="751" t="str">
        <f t="shared" si="55"/>
        <v>0</v>
      </c>
      <c r="AI138" s="725">
        <f t="shared" si="65"/>
        <v>0</v>
      </c>
      <c r="AJ138" s="759">
        <f t="shared" si="66"/>
        <v>0</v>
      </c>
      <c r="AK138" s="759">
        <f t="shared" si="67"/>
        <v>0</v>
      </c>
      <c r="AL138" s="759">
        <f t="shared" si="68"/>
        <v>0</v>
      </c>
      <c r="AM138" s="759">
        <f t="shared" si="69"/>
        <v>0</v>
      </c>
      <c r="AN138" s="759">
        <f t="shared" si="70"/>
        <v>0</v>
      </c>
      <c r="AO138" s="751">
        <f t="shared" si="71"/>
        <v>0</v>
      </c>
      <c r="AP138" s="751">
        <f t="shared" si="72"/>
        <v>0</v>
      </c>
      <c r="AQ138" s="751">
        <f t="shared" si="73"/>
        <v>0</v>
      </c>
      <c r="AR138" s="751">
        <f t="shared" si="74"/>
        <v>0</v>
      </c>
      <c r="AS138" s="751">
        <f t="shared" si="75"/>
        <v>0</v>
      </c>
      <c r="AT138" s="759">
        <f t="shared" si="58"/>
        <v>0</v>
      </c>
      <c r="AU138" s="759">
        <f t="shared" si="76"/>
        <v>0</v>
      </c>
      <c r="AV138" s="725">
        <f t="shared" si="77"/>
        <v>0</v>
      </c>
      <c r="AW138" s="757">
        <f t="shared" si="78"/>
        <v>0</v>
      </c>
      <c r="AX138" s="33">
        <f>'Eingabe 1 PN'!J137</f>
        <v>0</v>
      </c>
      <c r="AY138" s="726" t="s">
        <v>706</v>
      </c>
      <c r="AZ138" s="760" t="s">
        <v>2792</v>
      </c>
      <c r="BA138" s="760" t="s">
        <v>464</v>
      </c>
      <c r="BB138" s="761">
        <v>2</v>
      </c>
      <c r="BC138" s="763"/>
      <c r="CO138" s="36"/>
      <c r="CP138" s="36"/>
    </row>
    <row r="139" spans="1:95" ht="15.75" x14ac:dyDescent="0.25">
      <c r="L139" s="327" t="s">
        <v>707</v>
      </c>
      <c r="M139" s="327" t="s">
        <v>99</v>
      </c>
      <c r="N139" s="328" t="s">
        <v>102</v>
      </c>
      <c r="O139" s="328" t="s">
        <v>1137</v>
      </c>
      <c r="P139" s="751"/>
      <c r="Q139" s="751">
        <v>3</v>
      </c>
      <c r="R139" s="751">
        <v>4</v>
      </c>
      <c r="S139" s="751">
        <v>0</v>
      </c>
      <c r="T139" s="751">
        <f t="shared" si="56"/>
        <v>0</v>
      </c>
      <c r="U139" s="751">
        <v>138</v>
      </c>
      <c r="V139" s="729">
        <v>644</v>
      </c>
      <c r="W139" s="753"/>
      <c r="X139" s="753"/>
      <c r="Y139" s="754">
        <f t="shared" si="57"/>
        <v>4</v>
      </c>
      <c r="Z139" s="755"/>
      <c r="AA139" s="719">
        <f t="shared" si="59"/>
        <v>0</v>
      </c>
      <c r="AB139" s="756">
        <f t="shared" si="60"/>
        <v>0</v>
      </c>
      <c r="AC139" s="756">
        <f t="shared" si="61"/>
        <v>0</v>
      </c>
      <c r="AD139" s="732">
        <f t="shared" si="62"/>
        <v>0</v>
      </c>
      <c r="AE139" s="757">
        <f t="shared" si="63"/>
        <v>1.0413926851582251</v>
      </c>
      <c r="AF139" s="757">
        <f t="shared" si="64"/>
        <v>1.0414026851582252</v>
      </c>
      <c r="AG139" s="765">
        <v>10</v>
      </c>
      <c r="AH139" s="751" t="str">
        <f t="shared" si="55"/>
        <v>0</v>
      </c>
      <c r="AI139" s="725">
        <f t="shared" si="65"/>
        <v>0</v>
      </c>
      <c r="AJ139" s="759">
        <f t="shared" si="66"/>
        <v>0</v>
      </c>
      <c r="AK139" s="759">
        <f t="shared" si="67"/>
        <v>0</v>
      </c>
      <c r="AL139" s="759">
        <f t="shared" si="68"/>
        <v>0</v>
      </c>
      <c r="AM139" s="759">
        <f t="shared" si="69"/>
        <v>0</v>
      </c>
      <c r="AN139" s="759">
        <f t="shared" si="70"/>
        <v>0</v>
      </c>
      <c r="AO139" s="751">
        <f t="shared" si="71"/>
        <v>0</v>
      </c>
      <c r="AP139" s="751">
        <f t="shared" si="72"/>
        <v>0</v>
      </c>
      <c r="AQ139" s="751">
        <f t="shared" si="73"/>
        <v>0</v>
      </c>
      <c r="AR139" s="751">
        <f t="shared" si="74"/>
        <v>0</v>
      </c>
      <c r="AS139" s="751">
        <f t="shared" si="75"/>
        <v>0</v>
      </c>
      <c r="AT139" s="759">
        <f t="shared" si="58"/>
        <v>0</v>
      </c>
      <c r="AU139" s="759">
        <f t="shared" si="76"/>
        <v>0</v>
      </c>
      <c r="AV139" s="725">
        <f t="shared" si="77"/>
        <v>0</v>
      </c>
      <c r="AW139" s="757">
        <f t="shared" si="78"/>
        <v>0</v>
      </c>
      <c r="AX139" s="33">
        <f>'Eingabe 1 PN'!J138</f>
        <v>0</v>
      </c>
      <c r="AY139" s="726" t="s">
        <v>707</v>
      </c>
      <c r="AZ139" s="760" t="s">
        <v>486</v>
      </c>
      <c r="BA139" s="760" t="s">
        <v>464</v>
      </c>
      <c r="BB139" s="761">
        <v>2</v>
      </c>
      <c r="BC139" s="763"/>
      <c r="CO139" s="36"/>
      <c r="CP139" s="36"/>
    </row>
    <row r="140" spans="1:95" x14ac:dyDescent="0.2">
      <c r="L140" s="327" t="s">
        <v>708</v>
      </c>
      <c r="M140" s="327" t="s">
        <v>99</v>
      </c>
      <c r="N140" s="328" t="s">
        <v>102</v>
      </c>
      <c r="O140" s="328" t="s">
        <v>1137</v>
      </c>
      <c r="P140" s="751"/>
      <c r="Q140" s="751">
        <v>3</v>
      </c>
      <c r="R140" s="751">
        <v>4</v>
      </c>
      <c r="S140" s="751">
        <v>0</v>
      </c>
      <c r="T140" s="751">
        <f t="shared" si="56"/>
        <v>0</v>
      </c>
      <c r="U140" s="751">
        <v>139</v>
      </c>
      <c r="V140" s="764" t="s">
        <v>1136</v>
      </c>
      <c r="W140" s="753"/>
      <c r="X140" s="753"/>
      <c r="Y140" s="754">
        <f t="shared" si="57"/>
        <v>4</v>
      </c>
      <c r="Z140" s="755"/>
      <c r="AA140" s="719">
        <f t="shared" si="59"/>
        <v>0</v>
      </c>
      <c r="AB140" s="756">
        <f t="shared" si="60"/>
        <v>0</v>
      </c>
      <c r="AC140" s="756">
        <f t="shared" si="61"/>
        <v>0</v>
      </c>
      <c r="AD140" s="732">
        <f t="shared" si="62"/>
        <v>0</v>
      </c>
      <c r="AE140" s="757">
        <f t="shared" si="63"/>
        <v>0.6020599913279624</v>
      </c>
      <c r="AF140" s="757">
        <f t="shared" si="64"/>
        <v>0.60206999132796235</v>
      </c>
      <c r="AG140" s="758">
        <v>3</v>
      </c>
      <c r="AH140" s="751" t="str">
        <f t="shared" si="55"/>
        <v>0</v>
      </c>
      <c r="AI140" s="725">
        <f t="shared" si="65"/>
        <v>0</v>
      </c>
      <c r="AJ140" s="759">
        <f t="shared" si="66"/>
        <v>0</v>
      </c>
      <c r="AK140" s="759">
        <f t="shared" si="67"/>
        <v>0</v>
      </c>
      <c r="AL140" s="759">
        <f t="shared" si="68"/>
        <v>0</v>
      </c>
      <c r="AM140" s="759">
        <f t="shared" si="69"/>
        <v>0</v>
      </c>
      <c r="AN140" s="759">
        <f t="shared" si="70"/>
        <v>0</v>
      </c>
      <c r="AO140" s="751">
        <f t="shared" si="71"/>
        <v>0</v>
      </c>
      <c r="AP140" s="751">
        <f t="shared" si="72"/>
        <v>0</v>
      </c>
      <c r="AQ140" s="751">
        <f t="shared" si="73"/>
        <v>0</v>
      </c>
      <c r="AR140" s="751">
        <f t="shared" si="74"/>
        <v>0</v>
      </c>
      <c r="AS140" s="751">
        <f t="shared" si="75"/>
        <v>0</v>
      </c>
      <c r="AT140" s="759">
        <f t="shared" si="58"/>
        <v>0</v>
      </c>
      <c r="AU140" s="759">
        <f t="shared" si="76"/>
        <v>0</v>
      </c>
      <c r="AV140" s="725">
        <f t="shared" si="77"/>
        <v>0</v>
      </c>
      <c r="AW140" s="757">
        <f t="shared" si="78"/>
        <v>0</v>
      </c>
      <c r="AX140" s="33">
        <f>'Eingabe 1 PN'!J139</f>
        <v>0</v>
      </c>
      <c r="AY140" s="726" t="s">
        <v>708</v>
      </c>
      <c r="AZ140" s="760" t="s">
        <v>487</v>
      </c>
      <c r="BA140" s="760" t="s">
        <v>464</v>
      </c>
      <c r="BB140" s="774">
        <v>2</v>
      </c>
      <c r="BC140" s="763"/>
      <c r="CO140" s="36"/>
      <c r="CP140" s="36"/>
    </row>
    <row r="141" spans="1:95" x14ac:dyDescent="0.2">
      <c r="L141" s="327" t="s">
        <v>709</v>
      </c>
      <c r="M141" s="327" t="s">
        <v>99</v>
      </c>
      <c r="N141" s="328" t="s">
        <v>102</v>
      </c>
      <c r="O141" s="328" t="s">
        <v>1137</v>
      </c>
      <c r="P141" s="751"/>
      <c r="Q141" s="751">
        <v>3</v>
      </c>
      <c r="R141" s="751">
        <v>4</v>
      </c>
      <c r="S141" s="751">
        <v>0</v>
      </c>
      <c r="T141" s="751">
        <f t="shared" si="56"/>
        <v>0</v>
      </c>
      <c r="U141" s="751">
        <v>140</v>
      </c>
      <c r="V141" s="729">
        <v>10073</v>
      </c>
      <c r="W141" s="753"/>
      <c r="X141" s="753"/>
      <c r="Y141" s="754">
        <f t="shared" si="57"/>
        <v>4</v>
      </c>
      <c r="Z141" s="755"/>
      <c r="AA141" s="719">
        <f t="shared" si="59"/>
        <v>0</v>
      </c>
      <c r="AB141" s="756">
        <f t="shared" si="60"/>
        <v>0</v>
      </c>
      <c r="AC141" s="756">
        <f t="shared" si="61"/>
        <v>0</v>
      </c>
      <c r="AD141" s="732">
        <f t="shared" si="62"/>
        <v>0</v>
      </c>
      <c r="AE141" s="757">
        <f t="shared" si="63"/>
        <v>1.0413926851582251</v>
      </c>
      <c r="AF141" s="757">
        <f t="shared" si="64"/>
        <v>1.0414026851582252</v>
      </c>
      <c r="AG141" s="758">
        <v>10</v>
      </c>
      <c r="AH141" s="751" t="str">
        <f t="shared" si="55"/>
        <v>0</v>
      </c>
      <c r="AI141" s="725">
        <f t="shared" si="65"/>
        <v>0</v>
      </c>
      <c r="AJ141" s="759">
        <f t="shared" si="66"/>
        <v>0</v>
      </c>
      <c r="AK141" s="759">
        <f t="shared" si="67"/>
        <v>0</v>
      </c>
      <c r="AL141" s="759">
        <f t="shared" si="68"/>
        <v>0</v>
      </c>
      <c r="AM141" s="759">
        <f t="shared" si="69"/>
        <v>0</v>
      </c>
      <c r="AN141" s="759">
        <f t="shared" si="70"/>
        <v>0</v>
      </c>
      <c r="AO141" s="751">
        <f t="shared" si="71"/>
        <v>0</v>
      </c>
      <c r="AP141" s="751">
        <f t="shared" si="72"/>
        <v>0</v>
      </c>
      <c r="AQ141" s="751">
        <f t="shared" si="73"/>
        <v>0</v>
      </c>
      <c r="AR141" s="751">
        <f t="shared" si="74"/>
        <v>0</v>
      </c>
      <c r="AS141" s="751">
        <f t="shared" si="75"/>
        <v>0</v>
      </c>
      <c r="AT141" s="759">
        <f t="shared" si="58"/>
        <v>0</v>
      </c>
      <c r="AU141" s="759">
        <f t="shared" si="76"/>
        <v>0</v>
      </c>
      <c r="AV141" s="725">
        <f t="shared" si="77"/>
        <v>0</v>
      </c>
      <c r="AW141" s="757">
        <f t="shared" si="78"/>
        <v>0</v>
      </c>
      <c r="AX141" s="33">
        <f>'Eingabe 1 PN'!J140</f>
        <v>0</v>
      </c>
      <c r="AY141" s="726" t="s">
        <v>709</v>
      </c>
      <c r="CQ141" s="35"/>
    </row>
    <row r="142" spans="1:95" ht="15.75" customHeight="1" x14ac:dyDescent="0.2">
      <c r="L142" s="327" t="s">
        <v>710</v>
      </c>
      <c r="M142" s="327" t="s">
        <v>99</v>
      </c>
      <c r="N142" s="328" t="s">
        <v>102</v>
      </c>
      <c r="O142" s="328" t="s">
        <v>1137</v>
      </c>
      <c r="P142" s="751"/>
      <c r="Q142" s="751">
        <v>3</v>
      </c>
      <c r="R142" s="751">
        <v>4</v>
      </c>
      <c r="S142" s="751">
        <v>0</v>
      </c>
      <c r="T142" s="751">
        <f t="shared" si="56"/>
        <v>0</v>
      </c>
      <c r="U142" s="751">
        <v>141</v>
      </c>
      <c r="V142" s="764">
        <v>181</v>
      </c>
      <c r="W142" s="753"/>
      <c r="X142" s="753"/>
      <c r="Y142" s="754">
        <f t="shared" si="57"/>
        <v>4</v>
      </c>
      <c r="Z142" s="755"/>
      <c r="AA142" s="719">
        <f t="shared" si="59"/>
        <v>0</v>
      </c>
      <c r="AB142" s="756">
        <f t="shared" si="60"/>
        <v>0</v>
      </c>
      <c r="AC142" s="756">
        <f t="shared" si="61"/>
        <v>0</v>
      </c>
      <c r="AD142" s="732">
        <f t="shared" si="62"/>
        <v>0</v>
      </c>
      <c r="AE142" s="757">
        <f t="shared" si="63"/>
        <v>0.6020599913279624</v>
      </c>
      <c r="AF142" s="757">
        <f t="shared" si="64"/>
        <v>0.60206999132796235</v>
      </c>
      <c r="AG142" s="758">
        <v>3</v>
      </c>
      <c r="AH142" s="751" t="str">
        <f t="shared" si="55"/>
        <v>0</v>
      </c>
      <c r="AI142" s="725">
        <f t="shared" si="65"/>
        <v>0</v>
      </c>
      <c r="AJ142" s="759">
        <f t="shared" si="66"/>
        <v>0</v>
      </c>
      <c r="AK142" s="759">
        <f t="shared" si="67"/>
        <v>0</v>
      </c>
      <c r="AL142" s="759">
        <f t="shared" si="68"/>
        <v>0</v>
      </c>
      <c r="AM142" s="759">
        <f t="shared" si="69"/>
        <v>0</v>
      </c>
      <c r="AN142" s="759">
        <f t="shared" si="70"/>
        <v>0</v>
      </c>
      <c r="AO142" s="751">
        <f t="shared" si="71"/>
        <v>0</v>
      </c>
      <c r="AP142" s="751">
        <f t="shared" si="72"/>
        <v>0</v>
      </c>
      <c r="AQ142" s="751">
        <f t="shared" si="73"/>
        <v>0</v>
      </c>
      <c r="AR142" s="751">
        <f t="shared" si="74"/>
        <v>0</v>
      </c>
      <c r="AS142" s="751">
        <f t="shared" si="75"/>
        <v>0</v>
      </c>
      <c r="AT142" s="759">
        <f t="shared" si="58"/>
        <v>0</v>
      </c>
      <c r="AU142" s="759">
        <f t="shared" si="76"/>
        <v>0</v>
      </c>
      <c r="AV142" s="725">
        <f t="shared" si="77"/>
        <v>0</v>
      </c>
      <c r="AW142" s="757">
        <f t="shared" si="78"/>
        <v>0</v>
      </c>
      <c r="AX142" s="33">
        <f>'Eingabe 1 PN'!J141</f>
        <v>0</v>
      </c>
      <c r="AY142" s="726" t="s">
        <v>710</v>
      </c>
      <c r="CQ142" s="35"/>
    </row>
    <row r="143" spans="1:95" x14ac:dyDescent="0.2">
      <c r="L143" s="327" t="s">
        <v>134</v>
      </c>
      <c r="M143" s="327" t="s">
        <v>99</v>
      </c>
      <c r="N143" s="328" t="s">
        <v>102</v>
      </c>
      <c r="O143" s="328" t="s">
        <v>1152</v>
      </c>
      <c r="P143" s="751"/>
      <c r="Q143" s="751">
        <v>2</v>
      </c>
      <c r="R143" s="751">
        <v>1</v>
      </c>
      <c r="S143" s="751" t="s">
        <v>2648</v>
      </c>
      <c r="T143" s="751">
        <f t="shared" si="56"/>
        <v>0</v>
      </c>
      <c r="U143" s="751">
        <v>142</v>
      </c>
      <c r="V143" s="729">
        <v>40</v>
      </c>
      <c r="W143" s="753"/>
      <c r="X143" s="753"/>
      <c r="Y143" s="754">
        <f t="shared" si="57"/>
        <v>2</v>
      </c>
      <c r="Z143" s="755"/>
      <c r="AA143" s="719">
        <f t="shared" si="59"/>
        <v>0</v>
      </c>
      <c r="AB143" s="756">
        <f t="shared" si="60"/>
        <v>0</v>
      </c>
      <c r="AC143" s="756">
        <f t="shared" si="61"/>
        <v>0</v>
      </c>
      <c r="AD143" s="732">
        <f t="shared" si="62"/>
        <v>0</v>
      </c>
      <c r="AE143" s="757">
        <f t="shared" si="63"/>
        <v>1.0413926851582251</v>
      </c>
      <c r="AF143" s="757">
        <f t="shared" si="64"/>
        <v>1.0414026851582252</v>
      </c>
      <c r="AG143" s="758">
        <v>10</v>
      </c>
      <c r="AH143" s="751" t="str">
        <f t="shared" si="55"/>
        <v>0</v>
      </c>
      <c r="AI143" s="725">
        <f t="shared" si="65"/>
        <v>0</v>
      </c>
      <c r="AJ143" s="759">
        <f t="shared" si="66"/>
        <v>0</v>
      </c>
      <c r="AK143" s="759">
        <f t="shared" si="67"/>
        <v>0</v>
      </c>
      <c r="AL143" s="759">
        <f t="shared" si="68"/>
        <v>0</v>
      </c>
      <c r="AM143" s="759">
        <f t="shared" si="69"/>
        <v>0</v>
      </c>
      <c r="AN143" s="759">
        <f t="shared" si="70"/>
        <v>0</v>
      </c>
      <c r="AO143" s="751">
        <f t="shared" si="71"/>
        <v>0</v>
      </c>
      <c r="AP143" s="751">
        <f t="shared" si="72"/>
        <v>0</v>
      </c>
      <c r="AQ143" s="751">
        <f t="shared" si="73"/>
        <v>0</v>
      </c>
      <c r="AR143" s="751">
        <f t="shared" si="74"/>
        <v>0</v>
      </c>
      <c r="AS143" s="751">
        <f t="shared" si="75"/>
        <v>0</v>
      </c>
      <c r="AT143" s="759">
        <f t="shared" si="58"/>
        <v>0</v>
      </c>
      <c r="AU143" s="759">
        <f t="shared" si="76"/>
        <v>0</v>
      </c>
      <c r="AV143" s="725">
        <f t="shared" si="77"/>
        <v>0</v>
      </c>
      <c r="AW143" s="757">
        <f t="shared" si="78"/>
        <v>0</v>
      </c>
      <c r="AX143" s="33">
        <f>'Eingabe 1 PN'!J142</f>
        <v>0</v>
      </c>
      <c r="AY143" s="726" t="s">
        <v>134</v>
      </c>
      <c r="CQ143" s="35"/>
    </row>
    <row r="144" spans="1:95" x14ac:dyDescent="0.2">
      <c r="L144" s="327" t="s">
        <v>714</v>
      </c>
      <c r="M144" s="327" t="s">
        <v>99</v>
      </c>
      <c r="N144" s="328" t="s">
        <v>102</v>
      </c>
      <c r="O144" s="328" t="s">
        <v>1132</v>
      </c>
      <c r="P144" s="751"/>
      <c r="Q144" s="751">
        <v>2</v>
      </c>
      <c r="R144" s="751">
        <v>3</v>
      </c>
      <c r="S144" s="751" t="s">
        <v>2648</v>
      </c>
      <c r="T144" s="751">
        <f t="shared" si="56"/>
        <v>0</v>
      </c>
      <c r="U144" s="751">
        <v>143</v>
      </c>
      <c r="V144" s="729">
        <v>10067</v>
      </c>
      <c r="W144" s="725">
        <f>COUNTIF(AB52:AB144,"&gt;0")</f>
        <v>14</v>
      </c>
      <c r="X144" s="725">
        <f>COUNTIF(AT52:AT144,"&gt;0")</f>
        <v>0</v>
      </c>
      <c r="Y144" s="754">
        <f t="shared" si="57"/>
        <v>2</v>
      </c>
      <c r="Z144" s="755"/>
      <c r="AA144" s="719">
        <f t="shared" si="59"/>
        <v>0</v>
      </c>
      <c r="AB144" s="756">
        <f t="shared" si="60"/>
        <v>0</v>
      </c>
      <c r="AC144" s="756">
        <f t="shared" si="61"/>
        <v>0</v>
      </c>
      <c r="AD144" s="732">
        <f t="shared" si="62"/>
        <v>0</v>
      </c>
      <c r="AE144" s="757">
        <f t="shared" si="63"/>
        <v>0.6020599913279624</v>
      </c>
      <c r="AF144" s="757">
        <f t="shared" si="64"/>
        <v>0.60206999132796235</v>
      </c>
      <c r="AG144" s="758">
        <v>3</v>
      </c>
      <c r="AH144" s="751" t="str">
        <f t="shared" si="55"/>
        <v>0</v>
      </c>
      <c r="AI144" s="725">
        <f t="shared" si="65"/>
        <v>0</v>
      </c>
      <c r="AJ144" s="759">
        <f t="shared" si="66"/>
        <v>0</v>
      </c>
      <c r="AK144" s="759">
        <f t="shared" si="67"/>
        <v>0</v>
      </c>
      <c r="AL144" s="759">
        <f t="shared" si="68"/>
        <v>0</v>
      </c>
      <c r="AM144" s="759">
        <f t="shared" si="69"/>
        <v>0</v>
      </c>
      <c r="AN144" s="759">
        <f t="shared" si="70"/>
        <v>0</v>
      </c>
      <c r="AO144" s="751">
        <f t="shared" si="71"/>
        <v>0</v>
      </c>
      <c r="AP144" s="751">
        <f t="shared" si="72"/>
        <v>0</v>
      </c>
      <c r="AQ144" s="751">
        <f t="shared" si="73"/>
        <v>0</v>
      </c>
      <c r="AR144" s="751">
        <f t="shared" si="74"/>
        <v>0</v>
      </c>
      <c r="AS144" s="751">
        <f t="shared" si="75"/>
        <v>0</v>
      </c>
      <c r="AT144" s="759">
        <f t="shared" si="58"/>
        <v>0</v>
      </c>
      <c r="AU144" s="759">
        <f t="shared" si="76"/>
        <v>0</v>
      </c>
      <c r="AV144" s="725">
        <f t="shared" si="77"/>
        <v>0</v>
      </c>
      <c r="AW144" s="757">
        <f t="shared" si="78"/>
        <v>0</v>
      </c>
      <c r="AX144" s="33">
        <f>'Eingabe 1 PN'!J143</f>
        <v>0</v>
      </c>
      <c r="AY144" s="726" t="s">
        <v>714</v>
      </c>
      <c r="CQ144" s="35"/>
    </row>
    <row r="145" spans="12:95" ht="15.75" x14ac:dyDescent="0.25">
      <c r="L145" s="327" t="s">
        <v>600</v>
      </c>
      <c r="M145" s="327" t="s">
        <v>99</v>
      </c>
      <c r="N145" s="328" t="s">
        <v>139</v>
      </c>
      <c r="O145" s="328" t="s">
        <v>1152</v>
      </c>
      <c r="P145" s="751"/>
      <c r="Q145" s="751">
        <v>4</v>
      </c>
      <c r="R145" s="751">
        <v>1</v>
      </c>
      <c r="S145" s="751">
        <v>0</v>
      </c>
      <c r="T145" s="751">
        <f t="shared" si="56"/>
        <v>0</v>
      </c>
      <c r="U145" s="751">
        <v>144</v>
      </c>
      <c r="V145" s="764">
        <v>112</v>
      </c>
      <c r="W145" s="753"/>
      <c r="X145" s="753"/>
      <c r="Y145" s="754">
        <f t="shared" si="57"/>
        <v>8</v>
      </c>
      <c r="Z145" s="755"/>
      <c r="AA145" s="719">
        <f t="shared" si="59"/>
        <v>0</v>
      </c>
      <c r="AB145" s="756">
        <f t="shared" si="60"/>
        <v>0</v>
      </c>
      <c r="AC145" s="756">
        <f t="shared" si="61"/>
        <v>0</v>
      </c>
      <c r="AD145" s="732">
        <f t="shared" si="62"/>
        <v>0</v>
      </c>
      <c r="AE145" s="757">
        <f t="shared" si="63"/>
        <v>1.0413926851582251</v>
      </c>
      <c r="AF145" s="757">
        <f t="shared" si="64"/>
        <v>1.0414026851582252</v>
      </c>
      <c r="AG145" s="765">
        <v>10</v>
      </c>
      <c r="AH145" s="751" t="str">
        <f t="shared" si="55"/>
        <v>0</v>
      </c>
      <c r="AI145" s="725">
        <f t="shared" si="65"/>
        <v>0</v>
      </c>
      <c r="AJ145" s="759">
        <f t="shared" si="66"/>
        <v>0</v>
      </c>
      <c r="AK145" s="759">
        <f t="shared" si="67"/>
        <v>0</v>
      </c>
      <c r="AL145" s="759">
        <f t="shared" si="68"/>
        <v>0</v>
      </c>
      <c r="AM145" s="759">
        <f t="shared" si="69"/>
        <v>0</v>
      </c>
      <c r="AN145" s="759">
        <f t="shared" si="70"/>
        <v>0</v>
      </c>
      <c r="AO145" s="751">
        <f t="shared" si="71"/>
        <v>0</v>
      </c>
      <c r="AP145" s="751">
        <f t="shared" si="72"/>
        <v>0</v>
      </c>
      <c r="AQ145" s="751">
        <f t="shared" si="73"/>
        <v>0</v>
      </c>
      <c r="AR145" s="751">
        <f t="shared" si="74"/>
        <v>0</v>
      </c>
      <c r="AS145" s="751">
        <f t="shared" si="75"/>
        <v>0</v>
      </c>
      <c r="AT145" s="759">
        <f t="shared" si="58"/>
        <v>0</v>
      </c>
      <c r="AU145" s="759">
        <f t="shared" si="76"/>
        <v>0</v>
      </c>
      <c r="AV145" s="725">
        <f t="shared" si="77"/>
        <v>0</v>
      </c>
      <c r="AW145" s="757">
        <f t="shared" si="78"/>
        <v>0</v>
      </c>
      <c r="AX145" s="33">
        <f>'Eingabe 1 PN'!J144</f>
        <v>0</v>
      </c>
      <c r="AY145" s="726" t="s">
        <v>600</v>
      </c>
      <c r="CQ145" s="35"/>
    </row>
    <row r="146" spans="12:95" x14ac:dyDescent="0.2">
      <c r="L146" s="327" t="s">
        <v>601</v>
      </c>
      <c r="M146" s="327" t="s">
        <v>99</v>
      </c>
      <c r="N146" s="328" t="s">
        <v>139</v>
      </c>
      <c r="O146" s="328" t="s">
        <v>1152</v>
      </c>
      <c r="P146" s="751"/>
      <c r="Q146" s="751">
        <v>4</v>
      </c>
      <c r="R146" s="751">
        <v>1</v>
      </c>
      <c r="S146" s="751">
        <v>0</v>
      </c>
      <c r="T146" s="751">
        <f t="shared" si="56"/>
        <v>0</v>
      </c>
      <c r="U146" s="751">
        <v>145</v>
      </c>
      <c r="V146" s="764">
        <v>576</v>
      </c>
      <c r="W146" s="753"/>
      <c r="X146" s="753"/>
      <c r="Y146" s="754">
        <f t="shared" si="57"/>
        <v>8</v>
      </c>
      <c r="Z146" s="755"/>
      <c r="AA146" s="719">
        <f t="shared" si="59"/>
        <v>0</v>
      </c>
      <c r="AB146" s="756">
        <f t="shared" si="60"/>
        <v>0</v>
      </c>
      <c r="AC146" s="756">
        <f t="shared" si="61"/>
        <v>0</v>
      </c>
      <c r="AD146" s="732">
        <f t="shared" si="62"/>
        <v>0</v>
      </c>
      <c r="AE146" s="757">
        <f t="shared" si="63"/>
        <v>0.6020599913279624</v>
      </c>
      <c r="AF146" s="757">
        <f t="shared" si="64"/>
        <v>0.60206999132796235</v>
      </c>
      <c r="AG146" s="758">
        <v>3</v>
      </c>
      <c r="AH146" s="751" t="str">
        <f t="shared" si="55"/>
        <v>0</v>
      </c>
      <c r="AI146" s="725">
        <f t="shared" si="65"/>
        <v>0</v>
      </c>
      <c r="AJ146" s="759">
        <f t="shared" si="66"/>
        <v>0</v>
      </c>
      <c r="AK146" s="759">
        <f t="shared" si="67"/>
        <v>0</v>
      </c>
      <c r="AL146" s="759">
        <f t="shared" si="68"/>
        <v>0</v>
      </c>
      <c r="AM146" s="759">
        <f t="shared" si="69"/>
        <v>0</v>
      </c>
      <c r="AN146" s="759">
        <f t="shared" si="70"/>
        <v>0</v>
      </c>
      <c r="AO146" s="751">
        <f t="shared" si="71"/>
        <v>0</v>
      </c>
      <c r="AP146" s="751">
        <f t="shared" si="72"/>
        <v>0</v>
      </c>
      <c r="AQ146" s="751">
        <f t="shared" si="73"/>
        <v>0</v>
      </c>
      <c r="AR146" s="751">
        <f t="shared" si="74"/>
        <v>0</v>
      </c>
      <c r="AS146" s="751">
        <f t="shared" si="75"/>
        <v>0</v>
      </c>
      <c r="AT146" s="759">
        <f t="shared" si="58"/>
        <v>0</v>
      </c>
      <c r="AU146" s="759">
        <f t="shared" si="76"/>
        <v>0</v>
      </c>
      <c r="AV146" s="725">
        <f t="shared" si="77"/>
        <v>0</v>
      </c>
      <c r="AW146" s="757">
        <f t="shared" si="78"/>
        <v>0</v>
      </c>
      <c r="AX146" s="33">
        <f>'Eingabe 1 PN'!J145</f>
        <v>0</v>
      </c>
      <c r="AY146" s="726" t="s">
        <v>601</v>
      </c>
      <c r="CQ146" s="35"/>
    </row>
    <row r="147" spans="12:95" x14ac:dyDescent="0.2">
      <c r="L147" s="327" t="s">
        <v>140</v>
      </c>
      <c r="M147" s="327" t="s">
        <v>99</v>
      </c>
      <c r="N147" s="328" t="s">
        <v>139</v>
      </c>
      <c r="O147" s="328" t="s">
        <v>1152</v>
      </c>
      <c r="P147" s="751"/>
      <c r="Q147" s="751">
        <v>4</v>
      </c>
      <c r="R147" s="751">
        <v>1</v>
      </c>
      <c r="S147" s="751" t="s">
        <v>2646</v>
      </c>
      <c r="T147" s="751">
        <f t="shared" si="56"/>
        <v>0</v>
      </c>
      <c r="U147" s="751">
        <v>146</v>
      </c>
      <c r="V147" s="764">
        <v>28</v>
      </c>
      <c r="W147" s="753"/>
      <c r="X147" s="753"/>
      <c r="Y147" s="754">
        <f t="shared" si="57"/>
        <v>8</v>
      </c>
      <c r="Z147" s="755"/>
      <c r="AA147" s="719">
        <f t="shared" si="59"/>
        <v>0</v>
      </c>
      <c r="AB147" s="756">
        <f t="shared" si="60"/>
        <v>0</v>
      </c>
      <c r="AC147" s="756">
        <f t="shared" si="61"/>
        <v>0</v>
      </c>
      <c r="AD147" s="732">
        <f t="shared" si="62"/>
        <v>0</v>
      </c>
      <c r="AE147" s="757">
        <f t="shared" si="63"/>
        <v>0.6020599913279624</v>
      </c>
      <c r="AF147" s="757">
        <f t="shared" si="64"/>
        <v>0.60206999132796235</v>
      </c>
      <c r="AG147" s="758">
        <v>3</v>
      </c>
      <c r="AH147" s="751" t="str">
        <f t="shared" si="55"/>
        <v>0</v>
      </c>
      <c r="AI147" s="725">
        <f t="shared" si="65"/>
        <v>0</v>
      </c>
      <c r="AJ147" s="759">
        <f t="shared" si="66"/>
        <v>0</v>
      </c>
      <c r="AK147" s="759">
        <f t="shared" si="67"/>
        <v>0</v>
      </c>
      <c r="AL147" s="759">
        <f t="shared" si="68"/>
        <v>0</v>
      </c>
      <c r="AM147" s="759">
        <f t="shared" si="69"/>
        <v>0</v>
      </c>
      <c r="AN147" s="759">
        <f t="shared" si="70"/>
        <v>0</v>
      </c>
      <c r="AO147" s="751">
        <f t="shared" si="71"/>
        <v>0</v>
      </c>
      <c r="AP147" s="751">
        <f t="shared" si="72"/>
        <v>0</v>
      </c>
      <c r="AQ147" s="751">
        <f t="shared" si="73"/>
        <v>0</v>
      </c>
      <c r="AR147" s="751">
        <f t="shared" si="74"/>
        <v>0</v>
      </c>
      <c r="AS147" s="751">
        <f t="shared" si="75"/>
        <v>0</v>
      </c>
      <c r="AT147" s="759">
        <f t="shared" si="58"/>
        <v>0</v>
      </c>
      <c r="AU147" s="759">
        <f t="shared" si="76"/>
        <v>0</v>
      </c>
      <c r="AV147" s="725">
        <f t="shared" si="77"/>
        <v>0</v>
      </c>
      <c r="AW147" s="757">
        <f t="shared" si="78"/>
        <v>0</v>
      </c>
      <c r="AX147" s="33">
        <f>'Eingabe 1 PN'!J146</f>
        <v>0</v>
      </c>
      <c r="AY147" s="726" t="s">
        <v>140</v>
      </c>
      <c r="CQ147" s="35"/>
    </row>
    <row r="148" spans="12:95" x14ac:dyDescent="0.2">
      <c r="L148" s="327" t="s">
        <v>141</v>
      </c>
      <c r="M148" s="327" t="s">
        <v>99</v>
      </c>
      <c r="N148" s="328" t="s">
        <v>139</v>
      </c>
      <c r="O148" s="328" t="s">
        <v>1152</v>
      </c>
      <c r="P148" s="751"/>
      <c r="Q148" s="751">
        <v>4</v>
      </c>
      <c r="R148" s="751">
        <v>1</v>
      </c>
      <c r="S148" s="751" t="s">
        <v>2646</v>
      </c>
      <c r="T148" s="751">
        <f t="shared" si="56"/>
        <v>0</v>
      </c>
      <c r="U148" s="751">
        <v>147</v>
      </c>
      <c r="V148" s="729">
        <v>17</v>
      </c>
      <c r="W148" s="725">
        <f>COUNTIF(AB145:AB148,"&gt;0")</f>
        <v>0</v>
      </c>
      <c r="X148" s="725">
        <f>COUNTIF(AT145:AT148,"&gt;0")</f>
        <v>0</v>
      </c>
      <c r="Y148" s="754">
        <f t="shared" si="57"/>
        <v>8</v>
      </c>
      <c r="Z148" s="755"/>
      <c r="AA148" s="719">
        <f t="shared" si="59"/>
        <v>0</v>
      </c>
      <c r="AB148" s="756">
        <f t="shared" si="60"/>
        <v>0</v>
      </c>
      <c r="AC148" s="756">
        <f t="shared" si="61"/>
        <v>0</v>
      </c>
      <c r="AD148" s="732">
        <f t="shared" si="62"/>
        <v>0</v>
      </c>
      <c r="AE148" s="757">
        <f t="shared" si="63"/>
        <v>0.6020599913279624</v>
      </c>
      <c r="AF148" s="757">
        <f t="shared" si="64"/>
        <v>0.60206999132796235</v>
      </c>
      <c r="AG148" s="758">
        <v>3</v>
      </c>
      <c r="AH148" s="751" t="str">
        <f t="shared" si="55"/>
        <v>0</v>
      </c>
      <c r="AI148" s="725">
        <f t="shared" si="65"/>
        <v>0</v>
      </c>
      <c r="AJ148" s="759">
        <f t="shared" si="66"/>
        <v>0</v>
      </c>
      <c r="AK148" s="759">
        <f t="shared" si="67"/>
        <v>0</v>
      </c>
      <c r="AL148" s="759">
        <f t="shared" si="68"/>
        <v>0</v>
      </c>
      <c r="AM148" s="759">
        <f t="shared" si="69"/>
        <v>0</v>
      </c>
      <c r="AN148" s="759">
        <f t="shared" si="70"/>
        <v>0</v>
      </c>
      <c r="AO148" s="751">
        <f t="shared" si="71"/>
        <v>0</v>
      </c>
      <c r="AP148" s="751">
        <f t="shared" si="72"/>
        <v>0</v>
      </c>
      <c r="AQ148" s="751">
        <f t="shared" si="73"/>
        <v>0</v>
      </c>
      <c r="AR148" s="751">
        <f t="shared" si="74"/>
        <v>0</v>
      </c>
      <c r="AS148" s="751">
        <f t="shared" si="75"/>
        <v>0</v>
      </c>
      <c r="AT148" s="759">
        <f t="shared" si="58"/>
        <v>0</v>
      </c>
      <c r="AU148" s="759">
        <f t="shared" si="76"/>
        <v>0</v>
      </c>
      <c r="AV148" s="725">
        <f t="shared" si="77"/>
        <v>0</v>
      </c>
      <c r="AW148" s="757">
        <f t="shared" si="78"/>
        <v>0</v>
      </c>
      <c r="AX148" s="33">
        <f>'Eingabe 1 PN'!J147</f>
        <v>0</v>
      </c>
      <c r="AY148" s="726" t="s">
        <v>141</v>
      </c>
      <c r="CQ148" s="35"/>
    </row>
    <row r="149" spans="12:95" ht="15" customHeight="1" x14ac:dyDescent="0.2">
      <c r="L149" s="327" t="s">
        <v>616</v>
      </c>
      <c r="M149" s="327" t="s">
        <v>99</v>
      </c>
      <c r="N149" s="328" t="s">
        <v>142</v>
      </c>
      <c r="O149" s="328">
        <v>0</v>
      </c>
      <c r="P149" s="751"/>
      <c r="Q149" s="751">
        <v>2</v>
      </c>
      <c r="R149" s="751">
        <v>0</v>
      </c>
      <c r="S149" s="751" t="s">
        <v>2648</v>
      </c>
      <c r="T149" s="751">
        <f t="shared" si="56"/>
        <v>0</v>
      </c>
      <c r="U149" s="751">
        <v>148</v>
      </c>
      <c r="V149" s="764">
        <v>914</v>
      </c>
      <c r="W149" s="753"/>
      <c r="X149" s="753"/>
      <c r="Y149" s="754">
        <f t="shared" si="57"/>
        <v>2</v>
      </c>
      <c r="Z149" s="755">
        <v>1</v>
      </c>
      <c r="AA149" s="719">
        <f t="shared" si="59"/>
        <v>2</v>
      </c>
      <c r="AB149" s="756">
        <f t="shared" si="60"/>
        <v>2</v>
      </c>
      <c r="AC149" s="756">
        <f t="shared" si="61"/>
        <v>1</v>
      </c>
      <c r="AD149" s="732">
        <f t="shared" si="62"/>
        <v>2.0827853703164503</v>
      </c>
      <c r="AE149" s="757">
        <f t="shared" si="63"/>
        <v>1.0413926851582251</v>
      </c>
      <c r="AF149" s="757">
        <f t="shared" si="64"/>
        <v>1.0414026851582252</v>
      </c>
      <c r="AG149" s="758">
        <v>10</v>
      </c>
      <c r="AH149" s="751" t="str">
        <f t="shared" si="55"/>
        <v>0</v>
      </c>
      <c r="AI149" s="725">
        <f t="shared" si="65"/>
        <v>0</v>
      </c>
      <c r="AJ149" s="759">
        <f t="shared" si="66"/>
        <v>0</v>
      </c>
      <c r="AK149" s="759">
        <f t="shared" si="67"/>
        <v>0</v>
      </c>
      <c r="AL149" s="759">
        <f t="shared" si="68"/>
        <v>0</v>
      </c>
      <c r="AM149" s="759">
        <f t="shared" si="69"/>
        <v>0</v>
      </c>
      <c r="AN149" s="759">
        <f t="shared" si="70"/>
        <v>0</v>
      </c>
      <c r="AO149" s="751">
        <f t="shared" si="71"/>
        <v>0</v>
      </c>
      <c r="AP149" s="751">
        <f t="shared" si="72"/>
        <v>0</v>
      </c>
      <c r="AQ149" s="751">
        <f t="shared" si="73"/>
        <v>0</v>
      </c>
      <c r="AR149" s="751">
        <f t="shared" si="74"/>
        <v>0</v>
      </c>
      <c r="AS149" s="751">
        <f t="shared" si="75"/>
        <v>0</v>
      </c>
      <c r="AT149" s="759">
        <f t="shared" si="58"/>
        <v>0</v>
      </c>
      <c r="AU149" s="759">
        <f t="shared" si="76"/>
        <v>0</v>
      </c>
      <c r="AV149" s="725">
        <f t="shared" si="77"/>
        <v>0</v>
      </c>
      <c r="AW149" s="757">
        <f t="shared" si="78"/>
        <v>0</v>
      </c>
      <c r="AX149" s="33">
        <f>'Eingabe 1 PN'!J148</f>
        <v>0</v>
      </c>
      <c r="AY149" s="726" t="s">
        <v>616</v>
      </c>
      <c r="CQ149" s="35"/>
    </row>
    <row r="150" spans="12:95" ht="15.75" customHeight="1" x14ac:dyDescent="0.2">
      <c r="L150" s="327" t="s">
        <v>617</v>
      </c>
      <c r="M150" s="327" t="s">
        <v>99</v>
      </c>
      <c r="N150" s="328" t="s">
        <v>142</v>
      </c>
      <c r="O150" s="328" t="s">
        <v>1137</v>
      </c>
      <c r="P150" s="751"/>
      <c r="Q150" s="751">
        <v>3</v>
      </c>
      <c r="R150" s="751">
        <v>4</v>
      </c>
      <c r="S150" s="751">
        <v>0</v>
      </c>
      <c r="T150" s="751">
        <f t="shared" si="56"/>
        <v>0</v>
      </c>
      <c r="U150" s="751">
        <v>149</v>
      </c>
      <c r="V150" s="764">
        <v>913</v>
      </c>
      <c r="W150" s="753"/>
      <c r="X150" s="753"/>
      <c r="Y150" s="754">
        <f t="shared" si="57"/>
        <v>4</v>
      </c>
      <c r="Z150" s="766"/>
      <c r="AA150" s="719">
        <f t="shared" si="59"/>
        <v>0</v>
      </c>
      <c r="AB150" s="756">
        <f t="shared" si="60"/>
        <v>0</v>
      </c>
      <c r="AC150" s="756">
        <f t="shared" si="61"/>
        <v>0</v>
      </c>
      <c r="AD150" s="732">
        <f t="shared" si="62"/>
        <v>0</v>
      </c>
      <c r="AE150" s="757">
        <f t="shared" si="63"/>
        <v>1.0413926851582251</v>
      </c>
      <c r="AF150" s="757">
        <f t="shared" si="64"/>
        <v>1.0414026851582252</v>
      </c>
      <c r="AG150" s="758">
        <v>10</v>
      </c>
      <c r="AH150" s="751" t="str">
        <f t="shared" si="55"/>
        <v>0</v>
      </c>
      <c r="AI150" s="725">
        <f t="shared" si="65"/>
        <v>0</v>
      </c>
      <c r="AJ150" s="759">
        <f t="shared" si="66"/>
        <v>0</v>
      </c>
      <c r="AK150" s="759">
        <f t="shared" si="67"/>
        <v>0</v>
      </c>
      <c r="AL150" s="759">
        <f t="shared" si="68"/>
        <v>0</v>
      </c>
      <c r="AM150" s="759">
        <f t="shared" si="69"/>
        <v>0</v>
      </c>
      <c r="AN150" s="759">
        <f t="shared" si="70"/>
        <v>0</v>
      </c>
      <c r="AO150" s="751">
        <f t="shared" si="71"/>
        <v>0</v>
      </c>
      <c r="AP150" s="751">
        <f t="shared" si="72"/>
        <v>0</v>
      </c>
      <c r="AQ150" s="751">
        <f t="shared" si="73"/>
        <v>0</v>
      </c>
      <c r="AR150" s="751">
        <f t="shared" si="74"/>
        <v>0</v>
      </c>
      <c r="AS150" s="751">
        <f t="shared" si="75"/>
        <v>0</v>
      </c>
      <c r="AT150" s="759">
        <f t="shared" si="58"/>
        <v>0</v>
      </c>
      <c r="AU150" s="759">
        <f t="shared" si="76"/>
        <v>0</v>
      </c>
      <c r="AV150" s="725">
        <f t="shared" si="77"/>
        <v>0</v>
      </c>
      <c r="AW150" s="757">
        <f t="shared" si="78"/>
        <v>0</v>
      </c>
      <c r="AX150" s="33">
        <f>'Eingabe 1 PN'!J149</f>
        <v>0</v>
      </c>
      <c r="AY150" s="726" t="s">
        <v>617</v>
      </c>
      <c r="CQ150" s="35"/>
    </row>
    <row r="151" spans="12:95" ht="15.75" customHeight="1" x14ac:dyDescent="0.2">
      <c r="L151" s="327" t="s">
        <v>618</v>
      </c>
      <c r="M151" s="327" t="s">
        <v>99</v>
      </c>
      <c r="N151" s="328" t="s">
        <v>142</v>
      </c>
      <c r="O151" s="328" t="s">
        <v>1132</v>
      </c>
      <c r="P151" s="751"/>
      <c r="Q151" s="751">
        <v>3</v>
      </c>
      <c r="R151" s="751">
        <v>3</v>
      </c>
      <c r="S151" s="751">
        <v>0</v>
      </c>
      <c r="T151" s="751">
        <f t="shared" si="56"/>
        <v>0</v>
      </c>
      <c r="U151" s="751">
        <v>150</v>
      </c>
      <c r="V151" s="764">
        <v>10271</v>
      </c>
      <c r="W151" s="753"/>
      <c r="X151" s="753"/>
      <c r="Y151" s="754">
        <f t="shared" si="57"/>
        <v>4</v>
      </c>
      <c r="Z151" s="755"/>
      <c r="AA151" s="719">
        <f t="shared" si="59"/>
        <v>0</v>
      </c>
      <c r="AB151" s="756">
        <f t="shared" si="60"/>
        <v>0</v>
      </c>
      <c r="AC151" s="756">
        <f t="shared" si="61"/>
        <v>0</v>
      </c>
      <c r="AD151" s="732">
        <f t="shared" si="62"/>
        <v>0</v>
      </c>
      <c r="AE151" s="757">
        <f t="shared" si="63"/>
        <v>1.0413926851582251</v>
      </c>
      <c r="AF151" s="757">
        <f t="shared" si="64"/>
        <v>1.0414026851582252</v>
      </c>
      <c r="AG151" s="758">
        <v>10</v>
      </c>
      <c r="AH151" s="751" t="str">
        <f t="shared" si="55"/>
        <v>0</v>
      </c>
      <c r="AI151" s="725">
        <f t="shared" si="65"/>
        <v>0</v>
      </c>
      <c r="AJ151" s="759">
        <f t="shared" si="66"/>
        <v>0</v>
      </c>
      <c r="AK151" s="759">
        <f t="shared" si="67"/>
        <v>0</v>
      </c>
      <c r="AL151" s="759">
        <f t="shared" si="68"/>
        <v>0</v>
      </c>
      <c r="AM151" s="759">
        <f t="shared" si="69"/>
        <v>0</v>
      </c>
      <c r="AN151" s="759">
        <f t="shared" si="70"/>
        <v>0</v>
      </c>
      <c r="AO151" s="751">
        <f t="shared" si="71"/>
        <v>0</v>
      </c>
      <c r="AP151" s="751">
        <f t="shared" si="72"/>
        <v>0</v>
      </c>
      <c r="AQ151" s="751">
        <f t="shared" si="73"/>
        <v>0</v>
      </c>
      <c r="AR151" s="751">
        <f t="shared" si="74"/>
        <v>0</v>
      </c>
      <c r="AS151" s="751">
        <f t="shared" si="75"/>
        <v>0</v>
      </c>
      <c r="AT151" s="759">
        <f t="shared" si="58"/>
        <v>0</v>
      </c>
      <c r="AU151" s="759">
        <f t="shared" si="76"/>
        <v>0</v>
      </c>
      <c r="AV151" s="725">
        <f t="shared" si="77"/>
        <v>0</v>
      </c>
      <c r="AW151" s="757">
        <f t="shared" si="78"/>
        <v>0</v>
      </c>
      <c r="AX151" s="33">
        <f>'Eingabe 1 PN'!J150</f>
        <v>0</v>
      </c>
      <c r="AY151" s="726" t="s">
        <v>618</v>
      </c>
      <c r="CQ151" s="35"/>
    </row>
    <row r="152" spans="12:95" ht="15.75" x14ac:dyDescent="0.25">
      <c r="L152" s="327" t="s">
        <v>619</v>
      </c>
      <c r="M152" s="327" t="s">
        <v>99</v>
      </c>
      <c r="N152" s="328" t="s">
        <v>142</v>
      </c>
      <c r="O152" s="328" t="s">
        <v>1137</v>
      </c>
      <c r="P152" s="751"/>
      <c r="Q152" s="751">
        <v>3</v>
      </c>
      <c r="R152" s="751">
        <v>4</v>
      </c>
      <c r="S152" s="751">
        <v>0</v>
      </c>
      <c r="T152" s="751">
        <f t="shared" si="56"/>
        <v>0</v>
      </c>
      <c r="U152" s="751">
        <v>151</v>
      </c>
      <c r="V152" s="764">
        <v>10105</v>
      </c>
      <c r="W152" s="753"/>
      <c r="X152" s="753"/>
      <c r="Y152" s="754">
        <f t="shared" si="57"/>
        <v>4</v>
      </c>
      <c r="Z152" s="766">
        <v>1</v>
      </c>
      <c r="AA152" s="719">
        <f t="shared" si="59"/>
        <v>4</v>
      </c>
      <c r="AB152" s="756">
        <f t="shared" si="60"/>
        <v>4</v>
      </c>
      <c r="AC152" s="756">
        <f t="shared" si="61"/>
        <v>1</v>
      </c>
      <c r="AD152" s="732">
        <f t="shared" si="62"/>
        <v>4.1655707406329006</v>
      </c>
      <c r="AE152" s="757">
        <f t="shared" si="63"/>
        <v>1.0413926851582251</v>
      </c>
      <c r="AF152" s="757">
        <f t="shared" si="64"/>
        <v>1.0414026851582252</v>
      </c>
      <c r="AG152" s="765">
        <v>10</v>
      </c>
      <c r="AH152" s="751" t="str">
        <f t="shared" si="55"/>
        <v>0</v>
      </c>
      <c r="AI152" s="725">
        <f t="shared" si="65"/>
        <v>0</v>
      </c>
      <c r="AJ152" s="759">
        <f t="shared" si="66"/>
        <v>0</v>
      </c>
      <c r="AK152" s="759">
        <f t="shared" si="67"/>
        <v>0</v>
      </c>
      <c r="AL152" s="759">
        <f t="shared" si="68"/>
        <v>0</v>
      </c>
      <c r="AM152" s="759">
        <f t="shared" si="69"/>
        <v>0</v>
      </c>
      <c r="AN152" s="759">
        <f t="shared" si="70"/>
        <v>0</v>
      </c>
      <c r="AO152" s="751">
        <f t="shared" si="71"/>
        <v>0</v>
      </c>
      <c r="AP152" s="751">
        <f t="shared" si="72"/>
        <v>0</v>
      </c>
      <c r="AQ152" s="751">
        <f t="shared" si="73"/>
        <v>0</v>
      </c>
      <c r="AR152" s="751">
        <f t="shared" si="74"/>
        <v>0</v>
      </c>
      <c r="AS152" s="751">
        <f t="shared" si="75"/>
        <v>0</v>
      </c>
      <c r="AT152" s="759">
        <f t="shared" si="58"/>
        <v>0</v>
      </c>
      <c r="AU152" s="759">
        <f t="shared" si="76"/>
        <v>0</v>
      </c>
      <c r="AV152" s="725">
        <f t="shared" si="77"/>
        <v>0</v>
      </c>
      <c r="AW152" s="757">
        <f t="shared" si="78"/>
        <v>0</v>
      </c>
      <c r="AX152" s="33">
        <f>'Eingabe 1 PN'!J151</f>
        <v>0</v>
      </c>
      <c r="AY152" s="726" t="s">
        <v>619</v>
      </c>
      <c r="CQ152" s="35"/>
    </row>
    <row r="153" spans="12:95" ht="15.75" x14ac:dyDescent="0.25">
      <c r="L153" s="327" t="s">
        <v>145</v>
      </c>
      <c r="M153" s="327" t="s">
        <v>99</v>
      </c>
      <c r="N153" s="328" t="s">
        <v>142</v>
      </c>
      <c r="O153" s="328" t="s">
        <v>1137</v>
      </c>
      <c r="P153" s="751"/>
      <c r="Q153" s="751">
        <v>2</v>
      </c>
      <c r="R153" s="751">
        <v>4</v>
      </c>
      <c r="S153" s="751">
        <v>0</v>
      </c>
      <c r="T153" s="751">
        <f t="shared" si="56"/>
        <v>0</v>
      </c>
      <c r="U153" s="751">
        <v>152</v>
      </c>
      <c r="V153" s="764">
        <v>78</v>
      </c>
      <c r="W153" s="725"/>
      <c r="Y153" s="754">
        <f t="shared" si="57"/>
        <v>2</v>
      </c>
      <c r="Z153" s="755"/>
      <c r="AA153" s="719">
        <f t="shared" si="59"/>
        <v>0</v>
      </c>
      <c r="AB153" s="756">
        <f t="shared" si="60"/>
        <v>0</v>
      </c>
      <c r="AC153" s="756">
        <f t="shared" si="61"/>
        <v>0</v>
      </c>
      <c r="AD153" s="732">
        <f t="shared" si="62"/>
        <v>0</v>
      </c>
      <c r="AE153" s="757">
        <f t="shared" si="63"/>
        <v>1.0413926851582251</v>
      </c>
      <c r="AF153" s="757">
        <f t="shared" si="64"/>
        <v>1.0414026851582252</v>
      </c>
      <c r="AG153" s="765">
        <v>10</v>
      </c>
      <c r="AH153" s="751" t="str">
        <f t="shared" si="55"/>
        <v>0</v>
      </c>
      <c r="AI153" s="725">
        <f t="shared" si="65"/>
        <v>0</v>
      </c>
      <c r="AJ153" s="759">
        <f t="shared" si="66"/>
        <v>0</v>
      </c>
      <c r="AK153" s="759">
        <f t="shared" si="67"/>
        <v>0</v>
      </c>
      <c r="AL153" s="759">
        <f t="shared" si="68"/>
        <v>0</v>
      </c>
      <c r="AM153" s="759">
        <f t="shared" si="69"/>
        <v>0</v>
      </c>
      <c r="AN153" s="759">
        <f t="shared" si="70"/>
        <v>0</v>
      </c>
      <c r="AO153" s="751">
        <f t="shared" si="71"/>
        <v>0</v>
      </c>
      <c r="AP153" s="751">
        <f t="shared" si="72"/>
        <v>0</v>
      </c>
      <c r="AQ153" s="751">
        <f t="shared" si="73"/>
        <v>0</v>
      </c>
      <c r="AR153" s="751">
        <f t="shared" si="74"/>
        <v>0</v>
      </c>
      <c r="AS153" s="751">
        <f t="shared" si="75"/>
        <v>0</v>
      </c>
      <c r="AT153" s="759">
        <f t="shared" si="58"/>
        <v>0</v>
      </c>
      <c r="AU153" s="759">
        <f t="shared" si="76"/>
        <v>0</v>
      </c>
      <c r="AV153" s="725">
        <f t="shared" si="77"/>
        <v>0</v>
      </c>
      <c r="AW153" s="757">
        <f t="shared" si="78"/>
        <v>0</v>
      </c>
      <c r="AX153" s="33">
        <f>'Eingabe 1 PN'!J152</f>
        <v>0</v>
      </c>
      <c r="AY153" s="726" t="s">
        <v>145</v>
      </c>
      <c r="CQ153" s="35"/>
    </row>
    <row r="154" spans="12:95" x14ac:dyDescent="0.2">
      <c r="L154" s="327" t="s">
        <v>146</v>
      </c>
      <c r="M154" s="327" t="s">
        <v>99</v>
      </c>
      <c r="N154" s="328" t="s">
        <v>142</v>
      </c>
      <c r="O154" s="328" t="s">
        <v>1152</v>
      </c>
      <c r="P154" s="751"/>
      <c r="Q154" s="751">
        <v>4</v>
      </c>
      <c r="R154" s="751">
        <v>1</v>
      </c>
      <c r="S154" s="751" t="s">
        <v>2648</v>
      </c>
      <c r="T154" s="751">
        <f t="shared" si="56"/>
        <v>0</v>
      </c>
      <c r="U154" s="751">
        <v>153</v>
      </c>
      <c r="V154" s="764">
        <v>26</v>
      </c>
      <c r="W154" s="725">
        <f>COUNTIF(AB149:AB154,"&gt;0")</f>
        <v>2</v>
      </c>
      <c r="X154" s="725">
        <f>COUNTIF(AT149:AT154,"&gt;0")</f>
        <v>0</v>
      </c>
      <c r="Y154" s="754">
        <f t="shared" si="57"/>
        <v>8</v>
      </c>
      <c r="Z154" s="755"/>
      <c r="AA154" s="719">
        <f t="shared" si="59"/>
        <v>0</v>
      </c>
      <c r="AB154" s="756">
        <f t="shared" si="60"/>
        <v>0</v>
      </c>
      <c r="AC154" s="756">
        <f t="shared" si="61"/>
        <v>0</v>
      </c>
      <c r="AD154" s="732">
        <f t="shared" si="62"/>
        <v>0</v>
      </c>
      <c r="AE154" s="757">
        <f t="shared" si="63"/>
        <v>0.6020599913279624</v>
      </c>
      <c r="AF154" s="757">
        <f t="shared" si="64"/>
        <v>0.60206999132796235</v>
      </c>
      <c r="AG154" s="758">
        <v>3</v>
      </c>
      <c r="AH154" s="751" t="str">
        <f t="shared" si="55"/>
        <v>0</v>
      </c>
      <c r="AI154" s="725">
        <f t="shared" si="65"/>
        <v>0</v>
      </c>
      <c r="AJ154" s="759">
        <f t="shared" si="66"/>
        <v>0</v>
      </c>
      <c r="AK154" s="759">
        <f t="shared" si="67"/>
        <v>0</v>
      </c>
      <c r="AL154" s="759">
        <f t="shared" si="68"/>
        <v>0</v>
      </c>
      <c r="AM154" s="759">
        <f t="shared" si="69"/>
        <v>0</v>
      </c>
      <c r="AN154" s="759">
        <f t="shared" si="70"/>
        <v>0</v>
      </c>
      <c r="AO154" s="751">
        <f t="shared" si="71"/>
        <v>0</v>
      </c>
      <c r="AP154" s="751">
        <f t="shared" si="72"/>
        <v>0</v>
      </c>
      <c r="AQ154" s="751">
        <f t="shared" si="73"/>
        <v>0</v>
      </c>
      <c r="AR154" s="751">
        <f t="shared" si="74"/>
        <v>0</v>
      </c>
      <c r="AS154" s="751">
        <f t="shared" si="75"/>
        <v>0</v>
      </c>
      <c r="AT154" s="759">
        <f t="shared" si="58"/>
        <v>0</v>
      </c>
      <c r="AU154" s="759">
        <f t="shared" si="76"/>
        <v>0</v>
      </c>
      <c r="AV154" s="725">
        <f t="shared" si="77"/>
        <v>0</v>
      </c>
      <c r="AW154" s="757">
        <f t="shared" si="78"/>
        <v>0</v>
      </c>
      <c r="AX154" s="33">
        <f>'Eingabe 1 PN'!J153</f>
        <v>0</v>
      </c>
      <c r="AY154" s="726" t="s">
        <v>146</v>
      </c>
      <c r="CQ154" s="35"/>
    </row>
    <row r="155" spans="12:95" x14ac:dyDescent="0.2">
      <c r="L155" s="327" t="s">
        <v>577</v>
      </c>
      <c r="M155" s="327" t="s">
        <v>99</v>
      </c>
      <c r="N155" s="328" t="s">
        <v>148</v>
      </c>
      <c r="O155" s="328" t="s">
        <v>1152</v>
      </c>
      <c r="P155" s="751"/>
      <c r="Q155" s="751">
        <v>3</v>
      </c>
      <c r="R155" s="751">
        <v>1</v>
      </c>
      <c r="S155" s="751" t="s">
        <v>2646</v>
      </c>
      <c r="T155" s="751">
        <f t="shared" si="56"/>
        <v>0</v>
      </c>
      <c r="U155" s="751">
        <v>154</v>
      </c>
      <c r="V155" s="764">
        <v>19</v>
      </c>
      <c r="W155" s="753"/>
      <c r="X155" s="753"/>
      <c r="Y155" s="754">
        <f t="shared" si="57"/>
        <v>4</v>
      </c>
      <c r="Z155" s="755"/>
      <c r="AA155" s="719">
        <f t="shared" si="59"/>
        <v>0</v>
      </c>
      <c r="AB155" s="756">
        <f t="shared" si="60"/>
        <v>0</v>
      </c>
      <c r="AC155" s="756">
        <f t="shared" si="61"/>
        <v>0</v>
      </c>
      <c r="AD155" s="732">
        <f t="shared" si="62"/>
        <v>0</v>
      </c>
      <c r="AE155" s="757">
        <f t="shared" si="63"/>
        <v>1.0413926851582251</v>
      </c>
      <c r="AF155" s="757">
        <f t="shared" si="64"/>
        <v>1.0414026851582252</v>
      </c>
      <c r="AG155" s="758">
        <v>10</v>
      </c>
      <c r="AH155" s="751" t="str">
        <f t="shared" si="55"/>
        <v>0</v>
      </c>
      <c r="AI155" s="725">
        <f t="shared" si="65"/>
        <v>0</v>
      </c>
      <c r="AJ155" s="759">
        <f t="shared" si="66"/>
        <v>0</v>
      </c>
      <c r="AK155" s="759">
        <f t="shared" si="67"/>
        <v>0</v>
      </c>
      <c r="AL155" s="759">
        <f t="shared" si="68"/>
        <v>0</v>
      </c>
      <c r="AM155" s="759">
        <f t="shared" si="69"/>
        <v>0</v>
      </c>
      <c r="AN155" s="759">
        <f t="shared" si="70"/>
        <v>0</v>
      </c>
      <c r="AO155" s="751">
        <f t="shared" si="71"/>
        <v>0</v>
      </c>
      <c r="AP155" s="751">
        <f t="shared" si="72"/>
        <v>0</v>
      </c>
      <c r="AQ155" s="751">
        <f t="shared" si="73"/>
        <v>0</v>
      </c>
      <c r="AR155" s="751">
        <f t="shared" si="74"/>
        <v>0</v>
      </c>
      <c r="AS155" s="751">
        <f t="shared" si="75"/>
        <v>0</v>
      </c>
      <c r="AT155" s="759">
        <f t="shared" si="58"/>
        <v>0</v>
      </c>
      <c r="AU155" s="759">
        <f t="shared" si="76"/>
        <v>0</v>
      </c>
      <c r="AV155" s="725">
        <f t="shared" si="77"/>
        <v>0</v>
      </c>
      <c r="AW155" s="757">
        <f t="shared" si="78"/>
        <v>0</v>
      </c>
      <c r="AX155" s="33">
        <f>'Eingabe 1 PN'!J154</f>
        <v>0</v>
      </c>
      <c r="AY155" s="726" t="s">
        <v>577</v>
      </c>
      <c r="CQ155" s="35"/>
    </row>
    <row r="156" spans="12:95" ht="15" customHeight="1" x14ac:dyDescent="0.2">
      <c r="L156" s="327" t="s">
        <v>620</v>
      </c>
      <c r="M156" s="327" t="s">
        <v>99</v>
      </c>
      <c r="N156" s="328" t="s">
        <v>148</v>
      </c>
      <c r="O156" s="328">
        <v>0</v>
      </c>
      <c r="P156" s="751"/>
      <c r="Q156" s="751">
        <v>2</v>
      </c>
      <c r="R156" s="751">
        <v>0</v>
      </c>
      <c r="S156" s="751">
        <v>0</v>
      </c>
      <c r="T156" s="751">
        <f t="shared" si="56"/>
        <v>0</v>
      </c>
      <c r="U156" s="751">
        <v>155</v>
      </c>
      <c r="V156" s="764">
        <v>366</v>
      </c>
      <c r="W156" s="725"/>
      <c r="Y156" s="754">
        <f t="shared" si="57"/>
        <v>2</v>
      </c>
      <c r="Z156" s="755"/>
      <c r="AA156" s="719">
        <f t="shared" si="59"/>
        <v>0</v>
      </c>
      <c r="AB156" s="756">
        <f t="shared" si="60"/>
        <v>0</v>
      </c>
      <c r="AC156" s="756">
        <f t="shared" si="61"/>
        <v>0</v>
      </c>
      <c r="AD156" s="732">
        <f t="shared" si="62"/>
        <v>0</v>
      </c>
      <c r="AE156" s="757">
        <f t="shared" si="63"/>
        <v>1.0413926851582251</v>
      </c>
      <c r="AF156" s="757">
        <f t="shared" si="64"/>
        <v>1.0414026851582252</v>
      </c>
      <c r="AG156" s="758">
        <v>10</v>
      </c>
      <c r="AH156" s="751" t="str">
        <f t="shared" si="55"/>
        <v>0</v>
      </c>
      <c r="AI156" s="725">
        <f t="shared" si="65"/>
        <v>0</v>
      </c>
      <c r="AJ156" s="759">
        <f t="shared" si="66"/>
        <v>0</v>
      </c>
      <c r="AK156" s="759">
        <f t="shared" si="67"/>
        <v>0</v>
      </c>
      <c r="AL156" s="759">
        <f t="shared" si="68"/>
        <v>0</v>
      </c>
      <c r="AM156" s="759">
        <f t="shared" si="69"/>
        <v>0</v>
      </c>
      <c r="AN156" s="759">
        <f t="shared" si="70"/>
        <v>0</v>
      </c>
      <c r="AO156" s="751">
        <f t="shared" si="71"/>
        <v>0</v>
      </c>
      <c r="AP156" s="751">
        <f t="shared" si="72"/>
        <v>0</v>
      </c>
      <c r="AQ156" s="751">
        <f t="shared" si="73"/>
        <v>0</v>
      </c>
      <c r="AR156" s="751">
        <f t="shared" si="74"/>
        <v>0</v>
      </c>
      <c r="AS156" s="751">
        <f t="shared" si="75"/>
        <v>0</v>
      </c>
      <c r="AT156" s="759">
        <f t="shared" si="58"/>
        <v>0</v>
      </c>
      <c r="AU156" s="759">
        <f t="shared" si="76"/>
        <v>0</v>
      </c>
      <c r="AV156" s="725">
        <f t="shared" si="77"/>
        <v>0</v>
      </c>
      <c r="AW156" s="757">
        <f t="shared" si="78"/>
        <v>0</v>
      </c>
      <c r="AX156" s="33">
        <f>'Eingabe 1 PN'!J155</f>
        <v>0</v>
      </c>
      <c r="AY156" s="726" t="s">
        <v>620</v>
      </c>
      <c r="CQ156" s="35"/>
    </row>
    <row r="157" spans="12:95" x14ac:dyDescent="0.2">
      <c r="L157" s="327" t="s">
        <v>147</v>
      </c>
      <c r="M157" s="327" t="s">
        <v>99</v>
      </c>
      <c r="N157" s="328" t="s">
        <v>148</v>
      </c>
      <c r="O157" s="328">
        <v>0</v>
      </c>
      <c r="P157" s="751"/>
      <c r="Q157" s="751">
        <v>2</v>
      </c>
      <c r="R157" s="751">
        <v>0</v>
      </c>
      <c r="S157" s="751">
        <v>0</v>
      </c>
      <c r="T157" s="751">
        <f t="shared" si="56"/>
        <v>0</v>
      </c>
      <c r="U157" s="751">
        <v>156</v>
      </c>
      <c r="V157" s="729">
        <v>102</v>
      </c>
      <c r="W157" s="753"/>
      <c r="X157" s="753"/>
      <c r="Y157" s="754">
        <f t="shared" si="57"/>
        <v>2</v>
      </c>
      <c r="Z157" s="755">
        <v>1</v>
      </c>
      <c r="AA157" s="719">
        <f t="shared" si="59"/>
        <v>2</v>
      </c>
      <c r="AB157" s="756">
        <f t="shared" si="60"/>
        <v>2</v>
      </c>
      <c r="AC157" s="756">
        <f t="shared" si="61"/>
        <v>1</v>
      </c>
      <c r="AD157" s="732">
        <f t="shared" si="62"/>
        <v>3.6390878710837375</v>
      </c>
      <c r="AE157" s="757">
        <f t="shared" si="63"/>
        <v>1.8195439355418688</v>
      </c>
      <c r="AF157" s="757">
        <f t="shared" si="64"/>
        <v>1.8195539355418688</v>
      </c>
      <c r="AG157" s="758">
        <v>65</v>
      </c>
      <c r="AH157" s="751" t="str">
        <f t="shared" si="55"/>
        <v>0</v>
      </c>
      <c r="AI157" s="725">
        <f t="shared" si="65"/>
        <v>0</v>
      </c>
      <c r="AJ157" s="759">
        <f t="shared" si="66"/>
        <v>0</v>
      </c>
      <c r="AK157" s="759">
        <f t="shared" si="67"/>
        <v>0</v>
      </c>
      <c r="AL157" s="759">
        <f t="shared" si="68"/>
        <v>0</v>
      </c>
      <c r="AM157" s="759">
        <f t="shared" si="69"/>
        <v>0</v>
      </c>
      <c r="AN157" s="759">
        <f t="shared" si="70"/>
        <v>0</v>
      </c>
      <c r="AO157" s="751">
        <f t="shared" si="71"/>
        <v>0</v>
      </c>
      <c r="AP157" s="751">
        <f t="shared" si="72"/>
        <v>0</v>
      </c>
      <c r="AQ157" s="751">
        <f t="shared" si="73"/>
        <v>0</v>
      </c>
      <c r="AR157" s="751">
        <f t="shared" si="74"/>
        <v>0</v>
      </c>
      <c r="AS157" s="751">
        <f t="shared" si="75"/>
        <v>0</v>
      </c>
      <c r="AT157" s="759">
        <f t="shared" si="58"/>
        <v>0</v>
      </c>
      <c r="AU157" s="759">
        <f t="shared" si="76"/>
        <v>0</v>
      </c>
      <c r="AV157" s="725">
        <f t="shared" si="77"/>
        <v>0</v>
      </c>
      <c r="AW157" s="757">
        <f t="shared" si="78"/>
        <v>0</v>
      </c>
      <c r="AX157" s="33">
        <f>'Eingabe 1 PN'!J156</f>
        <v>0</v>
      </c>
      <c r="AY157" s="726" t="s">
        <v>147</v>
      </c>
      <c r="CQ157" s="35"/>
    </row>
    <row r="158" spans="12:95" x14ac:dyDescent="0.2">
      <c r="L158" s="327" t="s">
        <v>621</v>
      </c>
      <c r="M158" s="327" t="s">
        <v>99</v>
      </c>
      <c r="N158" s="328" t="s">
        <v>148</v>
      </c>
      <c r="O158" s="328" t="s">
        <v>1137</v>
      </c>
      <c r="P158" s="751"/>
      <c r="Q158" s="751">
        <v>3</v>
      </c>
      <c r="R158" s="751">
        <v>4</v>
      </c>
      <c r="S158" s="751">
        <v>0</v>
      </c>
      <c r="T158" s="751">
        <f t="shared" si="56"/>
        <v>0</v>
      </c>
      <c r="U158" s="751">
        <v>157</v>
      </c>
      <c r="V158" s="764">
        <v>410</v>
      </c>
      <c r="W158" s="753"/>
      <c r="X158" s="753"/>
      <c r="Y158" s="754">
        <f t="shared" si="57"/>
        <v>4</v>
      </c>
      <c r="Z158" s="755"/>
      <c r="AA158" s="719">
        <f t="shared" si="59"/>
        <v>0</v>
      </c>
      <c r="AB158" s="756">
        <f t="shared" si="60"/>
        <v>0</v>
      </c>
      <c r="AC158" s="756">
        <f t="shared" si="61"/>
        <v>0</v>
      </c>
      <c r="AD158" s="732">
        <f t="shared" si="62"/>
        <v>0</v>
      </c>
      <c r="AE158" s="757">
        <f t="shared" si="63"/>
        <v>1.0413926851582251</v>
      </c>
      <c r="AF158" s="757">
        <f t="shared" si="64"/>
        <v>1.0414026851582252</v>
      </c>
      <c r="AG158" s="758">
        <v>10</v>
      </c>
      <c r="AH158" s="751" t="str">
        <f t="shared" si="55"/>
        <v>0</v>
      </c>
      <c r="AI158" s="725">
        <f t="shared" si="65"/>
        <v>0</v>
      </c>
      <c r="AJ158" s="759">
        <f t="shared" si="66"/>
        <v>0</v>
      </c>
      <c r="AK158" s="759">
        <f t="shared" si="67"/>
        <v>0</v>
      </c>
      <c r="AL158" s="759">
        <f t="shared" si="68"/>
        <v>0</v>
      </c>
      <c r="AM158" s="759">
        <f t="shared" si="69"/>
        <v>0</v>
      </c>
      <c r="AN158" s="759">
        <f t="shared" si="70"/>
        <v>0</v>
      </c>
      <c r="AO158" s="751">
        <f t="shared" si="71"/>
        <v>0</v>
      </c>
      <c r="AP158" s="751">
        <f t="shared" si="72"/>
        <v>0</v>
      </c>
      <c r="AQ158" s="751">
        <f t="shared" si="73"/>
        <v>0</v>
      </c>
      <c r="AR158" s="751">
        <f t="shared" si="74"/>
        <v>0</v>
      </c>
      <c r="AS158" s="751">
        <f t="shared" si="75"/>
        <v>0</v>
      </c>
      <c r="AT158" s="759">
        <f t="shared" si="58"/>
        <v>0</v>
      </c>
      <c r="AU158" s="759">
        <f t="shared" si="76"/>
        <v>0</v>
      </c>
      <c r="AV158" s="725">
        <f t="shared" si="77"/>
        <v>0</v>
      </c>
      <c r="AW158" s="757">
        <f t="shared" si="78"/>
        <v>0</v>
      </c>
      <c r="AX158" s="33">
        <f>'Eingabe 1 PN'!J157</f>
        <v>0</v>
      </c>
      <c r="AY158" s="726" t="s">
        <v>621</v>
      </c>
      <c r="CQ158" s="35"/>
    </row>
    <row r="159" spans="12:95" x14ac:dyDescent="0.2">
      <c r="L159" s="327" t="s">
        <v>149</v>
      </c>
      <c r="M159" s="327" t="s">
        <v>99</v>
      </c>
      <c r="N159" s="328" t="s">
        <v>148</v>
      </c>
      <c r="O159" s="328" t="s">
        <v>1137</v>
      </c>
      <c r="P159" s="751"/>
      <c r="Q159" s="751">
        <v>2</v>
      </c>
      <c r="R159" s="751">
        <v>4</v>
      </c>
      <c r="S159" s="751">
        <v>0</v>
      </c>
      <c r="T159" s="751">
        <f t="shared" si="56"/>
        <v>0</v>
      </c>
      <c r="U159" s="751">
        <v>158</v>
      </c>
      <c r="V159" s="764">
        <v>352</v>
      </c>
      <c r="W159" s="753"/>
      <c r="X159" s="753"/>
      <c r="Y159" s="754">
        <f t="shared" si="57"/>
        <v>2</v>
      </c>
      <c r="Z159" s="755"/>
      <c r="AA159" s="719">
        <f t="shared" si="59"/>
        <v>0</v>
      </c>
      <c r="AB159" s="756">
        <f t="shared" si="60"/>
        <v>0</v>
      </c>
      <c r="AC159" s="756">
        <f t="shared" si="61"/>
        <v>0</v>
      </c>
      <c r="AD159" s="732">
        <f t="shared" si="62"/>
        <v>0</v>
      </c>
      <c r="AE159" s="757">
        <f t="shared" si="63"/>
        <v>1.2041199826559248</v>
      </c>
      <c r="AF159" s="757">
        <f t="shared" si="64"/>
        <v>1.2041299826559249</v>
      </c>
      <c r="AG159" s="758">
        <v>15</v>
      </c>
      <c r="AH159" s="751" t="str">
        <f t="shared" si="55"/>
        <v>0</v>
      </c>
      <c r="AI159" s="725">
        <f t="shared" si="65"/>
        <v>0</v>
      </c>
      <c r="AJ159" s="759">
        <f t="shared" si="66"/>
        <v>0</v>
      </c>
      <c r="AK159" s="759">
        <f t="shared" si="67"/>
        <v>0</v>
      </c>
      <c r="AL159" s="759">
        <f t="shared" si="68"/>
        <v>0</v>
      </c>
      <c r="AM159" s="759">
        <f t="shared" si="69"/>
        <v>0</v>
      </c>
      <c r="AN159" s="759">
        <f t="shared" si="70"/>
        <v>0</v>
      </c>
      <c r="AO159" s="751">
        <f t="shared" si="71"/>
        <v>0</v>
      </c>
      <c r="AP159" s="751">
        <f t="shared" si="72"/>
        <v>0</v>
      </c>
      <c r="AQ159" s="751">
        <f t="shared" si="73"/>
        <v>0</v>
      </c>
      <c r="AR159" s="751">
        <f t="shared" si="74"/>
        <v>0</v>
      </c>
      <c r="AS159" s="751">
        <f t="shared" si="75"/>
        <v>0</v>
      </c>
      <c r="AT159" s="759">
        <f t="shared" si="58"/>
        <v>0</v>
      </c>
      <c r="AU159" s="759">
        <f t="shared" si="76"/>
        <v>0</v>
      </c>
      <c r="AV159" s="725">
        <f t="shared" si="77"/>
        <v>0</v>
      </c>
      <c r="AW159" s="757">
        <f t="shared" si="78"/>
        <v>0</v>
      </c>
      <c r="AX159" s="33">
        <f>'Eingabe 1 PN'!J158</f>
        <v>0</v>
      </c>
      <c r="AY159" s="726" t="s">
        <v>149</v>
      </c>
      <c r="CQ159" s="35"/>
    </row>
    <row r="160" spans="12:95" ht="15" customHeight="1" x14ac:dyDescent="0.2">
      <c r="L160" s="327" t="s">
        <v>150</v>
      </c>
      <c r="M160" s="327" t="s">
        <v>99</v>
      </c>
      <c r="N160" s="328" t="s">
        <v>148</v>
      </c>
      <c r="O160" s="328" t="s">
        <v>1140</v>
      </c>
      <c r="P160" s="751"/>
      <c r="Q160" s="751">
        <v>2</v>
      </c>
      <c r="R160" s="751">
        <v>2</v>
      </c>
      <c r="S160" s="751">
        <v>0</v>
      </c>
      <c r="T160" s="751">
        <f t="shared" si="56"/>
        <v>0</v>
      </c>
      <c r="U160" s="751">
        <v>159</v>
      </c>
      <c r="V160" s="764">
        <v>35</v>
      </c>
      <c r="W160" s="725"/>
      <c r="Y160" s="754">
        <f t="shared" si="57"/>
        <v>2</v>
      </c>
      <c r="Z160" s="755"/>
      <c r="AA160" s="719">
        <f t="shared" si="59"/>
        <v>0</v>
      </c>
      <c r="AB160" s="756">
        <f t="shared" si="60"/>
        <v>0</v>
      </c>
      <c r="AC160" s="756">
        <f t="shared" si="61"/>
        <v>0</v>
      </c>
      <c r="AD160" s="732">
        <f t="shared" si="62"/>
        <v>0</v>
      </c>
      <c r="AE160" s="757">
        <f t="shared" si="63"/>
        <v>1.2041199826559248</v>
      </c>
      <c r="AF160" s="757">
        <f t="shared" si="64"/>
        <v>1.2041299826559249</v>
      </c>
      <c r="AG160" s="758">
        <v>15</v>
      </c>
      <c r="AH160" s="751" t="str">
        <f t="shared" si="55"/>
        <v>0</v>
      </c>
      <c r="AI160" s="725">
        <f t="shared" si="65"/>
        <v>0</v>
      </c>
      <c r="AJ160" s="759">
        <f t="shared" si="66"/>
        <v>0</v>
      </c>
      <c r="AK160" s="759">
        <f t="shared" si="67"/>
        <v>0</v>
      </c>
      <c r="AL160" s="759">
        <f t="shared" si="68"/>
        <v>0</v>
      </c>
      <c r="AM160" s="759">
        <f t="shared" si="69"/>
        <v>0</v>
      </c>
      <c r="AN160" s="759">
        <f t="shared" si="70"/>
        <v>0</v>
      </c>
      <c r="AO160" s="751">
        <f t="shared" si="71"/>
        <v>0</v>
      </c>
      <c r="AP160" s="751">
        <f t="shared" si="72"/>
        <v>0</v>
      </c>
      <c r="AQ160" s="751">
        <f t="shared" si="73"/>
        <v>0</v>
      </c>
      <c r="AR160" s="751">
        <f t="shared" si="74"/>
        <v>0</v>
      </c>
      <c r="AS160" s="751">
        <f t="shared" si="75"/>
        <v>0</v>
      </c>
      <c r="AT160" s="759">
        <f t="shared" si="58"/>
        <v>0</v>
      </c>
      <c r="AU160" s="759">
        <f t="shared" si="76"/>
        <v>0</v>
      </c>
      <c r="AV160" s="725">
        <f t="shared" si="77"/>
        <v>0</v>
      </c>
      <c r="AW160" s="757">
        <f t="shared" si="78"/>
        <v>0</v>
      </c>
      <c r="AX160" s="33">
        <f>'Eingabe 1 PN'!J159</f>
        <v>0</v>
      </c>
      <c r="AY160" s="726" t="s">
        <v>150</v>
      </c>
      <c r="CQ160" s="35"/>
    </row>
    <row r="161" spans="12:95" x14ac:dyDescent="0.2">
      <c r="L161" s="327" t="s">
        <v>151</v>
      </c>
      <c r="M161" s="327" t="s">
        <v>99</v>
      </c>
      <c r="N161" s="328" t="s">
        <v>148</v>
      </c>
      <c r="O161" s="328" t="s">
        <v>1137</v>
      </c>
      <c r="P161" s="751"/>
      <c r="Q161" s="751">
        <v>3</v>
      </c>
      <c r="R161" s="751">
        <v>4</v>
      </c>
      <c r="S161" s="751">
        <v>0</v>
      </c>
      <c r="T161" s="751">
        <f t="shared" si="56"/>
        <v>0</v>
      </c>
      <c r="U161" s="751">
        <v>160</v>
      </c>
      <c r="V161" s="764">
        <v>10107</v>
      </c>
      <c r="W161" s="753"/>
      <c r="X161" s="753"/>
      <c r="Y161" s="754">
        <f t="shared" si="57"/>
        <v>4</v>
      </c>
      <c r="Z161" s="766"/>
      <c r="AA161" s="719">
        <f t="shared" si="59"/>
        <v>0</v>
      </c>
      <c r="AB161" s="756">
        <f t="shared" si="60"/>
        <v>0</v>
      </c>
      <c r="AC161" s="756">
        <f t="shared" si="61"/>
        <v>0</v>
      </c>
      <c r="AD161" s="732">
        <f t="shared" si="62"/>
        <v>0</v>
      </c>
      <c r="AE161" s="757">
        <f t="shared" si="63"/>
        <v>1.0413926851582251</v>
      </c>
      <c r="AF161" s="757">
        <f t="shared" si="64"/>
        <v>1.0414026851582252</v>
      </c>
      <c r="AG161" s="758">
        <v>10</v>
      </c>
      <c r="AH161" s="751" t="str">
        <f t="shared" si="55"/>
        <v>0</v>
      </c>
      <c r="AI161" s="725">
        <f t="shared" si="65"/>
        <v>0</v>
      </c>
      <c r="AJ161" s="759">
        <f t="shared" si="66"/>
        <v>0</v>
      </c>
      <c r="AK161" s="759">
        <f t="shared" si="67"/>
        <v>0</v>
      </c>
      <c r="AL161" s="759">
        <f t="shared" si="68"/>
        <v>0</v>
      </c>
      <c r="AM161" s="759">
        <f t="shared" si="69"/>
        <v>0</v>
      </c>
      <c r="AN161" s="759">
        <f t="shared" si="70"/>
        <v>0</v>
      </c>
      <c r="AO161" s="751">
        <f t="shared" si="71"/>
        <v>0</v>
      </c>
      <c r="AP161" s="751">
        <f t="shared" si="72"/>
        <v>0</v>
      </c>
      <c r="AQ161" s="751">
        <f t="shared" si="73"/>
        <v>0</v>
      </c>
      <c r="AR161" s="751">
        <f t="shared" si="74"/>
        <v>0</v>
      </c>
      <c r="AS161" s="751">
        <f t="shared" si="75"/>
        <v>0</v>
      </c>
      <c r="AT161" s="759">
        <f t="shared" si="58"/>
        <v>0</v>
      </c>
      <c r="AU161" s="759">
        <f t="shared" si="76"/>
        <v>0</v>
      </c>
      <c r="AV161" s="725">
        <f t="shared" si="77"/>
        <v>0</v>
      </c>
      <c r="AW161" s="757">
        <f t="shared" si="78"/>
        <v>0</v>
      </c>
      <c r="AX161" s="33">
        <f>'Eingabe 1 PN'!J160</f>
        <v>0</v>
      </c>
      <c r="AY161" s="726" t="s">
        <v>151</v>
      </c>
      <c r="CQ161" s="35"/>
    </row>
    <row r="162" spans="12:95" x14ac:dyDescent="0.2">
      <c r="L162" s="327" t="s">
        <v>152</v>
      </c>
      <c r="M162" s="327" t="s">
        <v>99</v>
      </c>
      <c r="N162" s="328" t="s">
        <v>148</v>
      </c>
      <c r="O162" s="328" t="s">
        <v>1137</v>
      </c>
      <c r="P162" s="751"/>
      <c r="Q162" s="751">
        <v>2</v>
      </c>
      <c r="R162" s="751">
        <v>4</v>
      </c>
      <c r="S162" s="751">
        <v>0</v>
      </c>
      <c r="T162" s="751">
        <f t="shared" si="56"/>
        <v>0</v>
      </c>
      <c r="U162" s="751">
        <v>161</v>
      </c>
      <c r="V162" s="764">
        <v>940</v>
      </c>
      <c r="W162" s="753"/>
      <c r="X162" s="753"/>
      <c r="Y162" s="754">
        <f t="shared" si="57"/>
        <v>2</v>
      </c>
      <c r="Z162" s="766"/>
      <c r="AA162" s="719">
        <f t="shared" si="59"/>
        <v>0</v>
      </c>
      <c r="AB162" s="756">
        <f t="shared" si="60"/>
        <v>0</v>
      </c>
      <c r="AC162" s="756">
        <f t="shared" si="61"/>
        <v>0</v>
      </c>
      <c r="AD162" s="732">
        <f t="shared" si="62"/>
        <v>0</v>
      </c>
      <c r="AE162" s="757">
        <f t="shared" si="63"/>
        <v>1.0413926851582251</v>
      </c>
      <c r="AF162" s="757">
        <f t="shared" si="64"/>
        <v>1.0414026851582252</v>
      </c>
      <c r="AG162" s="758">
        <v>10</v>
      </c>
      <c r="AH162" s="751" t="str">
        <f t="shared" si="55"/>
        <v>0</v>
      </c>
      <c r="AI162" s="725">
        <f t="shared" si="65"/>
        <v>0</v>
      </c>
      <c r="AJ162" s="759">
        <f t="shared" si="66"/>
        <v>0</v>
      </c>
      <c r="AK162" s="759">
        <f t="shared" si="67"/>
        <v>0</v>
      </c>
      <c r="AL162" s="759">
        <f t="shared" si="68"/>
        <v>0</v>
      </c>
      <c r="AM162" s="759">
        <f t="shared" si="69"/>
        <v>0</v>
      </c>
      <c r="AN162" s="759">
        <f t="shared" si="70"/>
        <v>0</v>
      </c>
      <c r="AO162" s="751">
        <f t="shared" si="71"/>
        <v>0</v>
      </c>
      <c r="AP162" s="751">
        <f t="shared" si="72"/>
        <v>0</v>
      </c>
      <c r="AQ162" s="751">
        <f t="shared" si="73"/>
        <v>0</v>
      </c>
      <c r="AR162" s="751">
        <f t="shared" si="74"/>
        <v>0</v>
      </c>
      <c r="AS162" s="751">
        <f t="shared" si="75"/>
        <v>0</v>
      </c>
      <c r="AT162" s="759">
        <f t="shared" si="58"/>
        <v>0</v>
      </c>
      <c r="AU162" s="759">
        <f t="shared" si="76"/>
        <v>0</v>
      </c>
      <c r="AV162" s="725">
        <f t="shared" si="77"/>
        <v>0</v>
      </c>
      <c r="AW162" s="757">
        <f t="shared" si="78"/>
        <v>0</v>
      </c>
      <c r="AX162" s="33">
        <f>'Eingabe 1 PN'!J161</f>
        <v>0</v>
      </c>
      <c r="AY162" s="726" t="s">
        <v>152</v>
      </c>
      <c r="CQ162" s="35"/>
    </row>
    <row r="163" spans="12:95" x14ac:dyDescent="0.2">
      <c r="L163" s="327" t="s">
        <v>153</v>
      </c>
      <c r="M163" s="327" t="s">
        <v>99</v>
      </c>
      <c r="N163" s="328" t="s">
        <v>148</v>
      </c>
      <c r="O163" s="328" t="s">
        <v>1137</v>
      </c>
      <c r="P163" s="751"/>
      <c r="Q163" s="751">
        <v>2</v>
      </c>
      <c r="R163" s="751">
        <v>4</v>
      </c>
      <c r="S163" s="751">
        <v>0</v>
      </c>
      <c r="T163" s="751">
        <f t="shared" si="56"/>
        <v>0</v>
      </c>
      <c r="U163" s="751">
        <v>162</v>
      </c>
      <c r="V163" s="764">
        <v>371</v>
      </c>
      <c r="W163" s="753"/>
      <c r="X163" s="753"/>
      <c r="Y163" s="754">
        <f t="shared" si="57"/>
        <v>2</v>
      </c>
      <c r="Z163" s="755">
        <v>1</v>
      </c>
      <c r="AA163" s="719">
        <f t="shared" si="59"/>
        <v>2</v>
      </c>
      <c r="AB163" s="756">
        <f t="shared" si="60"/>
        <v>2</v>
      </c>
      <c r="AC163" s="756">
        <f t="shared" si="61"/>
        <v>1</v>
      </c>
      <c r="AD163" s="732">
        <f t="shared" si="62"/>
        <v>0.95424250943932487</v>
      </c>
      <c r="AE163" s="757">
        <f t="shared" si="63"/>
        <v>0.47712125471966244</v>
      </c>
      <c r="AF163" s="757">
        <f t="shared" si="64"/>
        <v>0.47713125471966245</v>
      </c>
      <c r="AG163" s="758">
        <v>2</v>
      </c>
      <c r="AH163" s="751" t="str">
        <f t="shared" si="55"/>
        <v>0</v>
      </c>
      <c r="AI163" s="725">
        <f t="shared" si="65"/>
        <v>0</v>
      </c>
      <c r="AJ163" s="759">
        <f t="shared" si="66"/>
        <v>0</v>
      </c>
      <c r="AK163" s="759">
        <f t="shared" si="67"/>
        <v>0</v>
      </c>
      <c r="AL163" s="759">
        <f t="shared" si="68"/>
        <v>0</v>
      </c>
      <c r="AM163" s="759">
        <f t="shared" si="69"/>
        <v>0</v>
      </c>
      <c r="AN163" s="759">
        <f t="shared" si="70"/>
        <v>0</v>
      </c>
      <c r="AO163" s="751">
        <f t="shared" si="71"/>
        <v>0</v>
      </c>
      <c r="AP163" s="751">
        <f t="shared" si="72"/>
        <v>0</v>
      </c>
      <c r="AQ163" s="751">
        <f t="shared" si="73"/>
        <v>0</v>
      </c>
      <c r="AR163" s="751">
        <f t="shared" si="74"/>
        <v>0</v>
      </c>
      <c r="AS163" s="751">
        <f t="shared" si="75"/>
        <v>0</v>
      </c>
      <c r="AT163" s="759">
        <f t="shared" si="58"/>
        <v>0</v>
      </c>
      <c r="AU163" s="759">
        <f t="shared" si="76"/>
        <v>0</v>
      </c>
      <c r="AV163" s="725">
        <f t="shared" si="77"/>
        <v>0</v>
      </c>
      <c r="AW163" s="757">
        <f t="shared" si="78"/>
        <v>0</v>
      </c>
      <c r="AX163" s="33">
        <f>'Eingabe 1 PN'!J162</f>
        <v>0</v>
      </c>
      <c r="AY163" s="726" t="s">
        <v>153</v>
      </c>
      <c r="CQ163" s="35"/>
    </row>
    <row r="164" spans="12:95" x14ac:dyDescent="0.2">
      <c r="L164" s="327" t="s">
        <v>622</v>
      </c>
      <c r="M164" s="327" t="s">
        <v>99</v>
      </c>
      <c r="N164" s="328" t="s">
        <v>148</v>
      </c>
      <c r="O164" s="328" t="s">
        <v>1137</v>
      </c>
      <c r="P164" s="751"/>
      <c r="Q164" s="751">
        <v>2</v>
      </c>
      <c r="R164" s="751">
        <v>4</v>
      </c>
      <c r="S164" s="751" t="s">
        <v>2648</v>
      </c>
      <c r="T164" s="751">
        <f t="shared" si="56"/>
        <v>0</v>
      </c>
      <c r="U164" s="751">
        <v>163</v>
      </c>
      <c r="V164" s="764">
        <v>298</v>
      </c>
      <c r="W164" s="753"/>
      <c r="X164" s="753"/>
      <c r="Y164" s="754">
        <f t="shared" si="57"/>
        <v>2</v>
      </c>
      <c r="Z164" s="755"/>
      <c r="AA164" s="719">
        <f t="shared" si="59"/>
        <v>0</v>
      </c>
      <c r="AB164" s="756">
        <f t="shared" si="60"/>
        <v>0</v>
      </c>
      <c r="AC164" s="756">
        <f t="shared" si="61"/>
        <v>0</v>
      </c>
      <c r="AD164" s="732">
        <f t="shared" si="62"/>
        <v>0</v>
      </c>
      <c r="AE164" s="757">
        <f t="shared" si="63"/>
        <v>1.0413926851582251</v>
      </c>
      <c r="AF164" s="757">
        <f t="shared" si="64"/>
        <v>1.0414026851582252</v>
      </c>
      <c r="AG164" s="758">
        <v>10</v>
      </c>
      <c r="AH164" s="751" t="str">
        <f t="shared" si="55"/>
        <v>0</v>
      </c>
      <c r="AI164" s="725">
        <f t="shared" si="65"/>
        <v>0</v>
      </c>
      <c r="AJ164" s="759">
        <f t="shared" si="66"/>
        <v>0</v>
      </c>
      <c r="AK164" s="759">
        <f t="shared" si="67"/>
        <v>0</v>
      </c>
      <c r="AL164" s="759">
        <f t="shared" si="68"/>
        <v>0</v>
      </c>
      <c r="AM164" s="759">
        <f t="shared" si="69"/>
        <v>0</v>
      </c>
      <c r="AN164" s="759">
        <f t="shared" si="70"/>
        <v>0</v>
      </c>
      <c r="AO164" s="751">
        <f t="shared" si="71"/>
        <v>0</v>
      </c>
      <c r="AP164" s="751">
        <f t="shared" si="72"/>
        <v>0</v>
      </c>
      <c r="AQ164" s="751">
        <f t="shared" si="73"/>
        <v>0</v>
      </c>
      <c r="AR164" s="751">
        <f t="shared" si="74"/>
        <v>0</v>
      </c>
      <c r="AS164" s="751">
        <f t="shared" si="75"/>
        <v>0</v>
      </c>
      <c r="AT164" s="759">
        <f t="shared" si="58"/>
        <v>0</v>
      </c>
      <c r="AU164" s="759">
        <f t="shared" si="76"/>
        <v>0</v>
      </c>
      <c r="AV164" s="725">
        <f t="shared" si="77"/>
        <v>0</v>
      </c>
      <c r="AW164" s="757">
        <f t="shared" si="78"/>
        <v>0</v>
      </c>
      <c r="AX164" s="33">
        <f>'Eingabe 1 PN'!J163</f>
        <v>0</v>
      </c>
      <c r="AY164" s="726" t="s">
        <v>622</v>
      </c>
      <c r="CQ164" s="35"/>
    </row>
    <row r="165" spans="12:95" x14ac:dyDescent="0.2">
      <c r="L165" s="327" t="s">
        <v>154</v>
      </c>
      <c r="M165" s="327" t="s">
        <v>99</v>
      </c>
      <c r="N165" s="328" t="s">
        <v>148</v>
      </c>
      <c r="O165" s="328" t="s">
        <v>1137</v>
      </c>
      <c r="P165" s="751"/>
      <c r="Q165" s="751">
        <v>3</v>
      </c>
      <c r="R165" s="751">
        <v>4</v>
      </c>
      <c r="S165" s="751">
        <v>0</v>
      </c>
      <c r="T165" s="751">
        <f t="shared" si="56"/>
        <v>0</v>
      </c>
      <c r="U165" s="751">
        <v>164</v>
      </c>
      <c r="V165" s="764">
        <v>3</v>
      </c>
      <c r="W165" s="753"/>
      <c r="X165" s="753"/>
      <c r="Y165" s="754">
        <f t="shared" si="57"/>
        <v>4</v>
      </c>
      <c r="Z165" s="755"/>
      <c r="AA165" s="719">
        <f t="shared" si="59"/>
        <v>0</v>
      </c>
      <c r="AB165" s="756">
        <f t="shared" si="60"/>
        <v>0</v>
      </c>
      <c r="AC165" s="756">
        <f t="shared" si="61"/>
        <v>0</v>
      </c>
      <c r="AD165" s="732">
        <f t="shared" si="62"/>
        <v>0</v>
      </c>
      <c r="AE165" s="757">
        <f t="shared" si="63"/>
        <v>0.84509804001425681</v>
      </c>
      <c r="AF165" s="757">
        <f t="shared" si="64"/>
        <v>0.84510804001425677</v>
      </c>
      <c r="AG165" s="758">
        <v>6</v>
      </c>
      <c r="AH165" s="751" t="str">
        <f t="shared" si="55"/>
        <v>0</v>
      </c>
      <c r="AI165" s="725">
        <f t="shared" si="65"/>
        <v>0</v>
      </c>
      <c r="AJ165" s="759">
        <f t="shared" si="66"/>
        <v>0</v>
      </c>
      <c r="AK165" s="759">
        <f t="shared" si="67"/>
        <v>0</v>
      </c>
      <c r="AL165" s="759">
        <f t="shared" si="68"/>
        <v>0</v>
      </c>
      <c r="AM165" s="759">
        <f t="shared" si="69"/>
        <v>0</v>
      </c>
      <c r="AN165" s="759">
        <f t="shared" si="70"/>
        <v>0</v>
      </c>
      <c r="AO165" s="751">
        <f t="shared" si="71"/>
        <v>0</v>
      </c>
      <c r="AP165" s="751">
        <f t="shared" si="72"/>
        <v>0</v>
      </c>
      <c r="AQ165" s="751">
        <f t="shared" si="73"/>
        <v>0</v>
      </c>
      <c r="AR165" s="751">
        <f t="shared" si="74"/>
        <v>0</v>
      </c>
      <c r="AS165" s="751">
        <f t="shared" si="75"/>
        <v>0</v>
      </c>
      <c r="AT165" s="759">
        <f t="shared" si="58"/>
        <v>0</v>
      </c>
      <c r="AU165" s="759">
        <f t="shared" si="76"/>
        <v>0</v>
      </c>
      <c r="AV165" s="725">
        <f t="shared" si="77"/>
        <v>0</v>
      </c>
      <c r="AW165" s="757">
        <f t="shared" si="78"/>
        <v>0</v>
      </c>
      <c r="AX165" s="33">
        <f>'Eingabe 1 PN'!J164</f>
        <v>0</v>
      </c>
      <c r="AY165" s="726" t="s">
        <v>154</v>
      </c>
      <c r="CQ165" s="35"/>
    </row>
    <row r="166" spans="12:95" x14ac:dyDescent="0.2">
      <c r="L166" s="327" t="s">
        <v>623</v>
      </c>
      <c r="M166" s="327" t="s">
        <v>99</v>
      </c>
      <c r="N166" s="328" t="s">
        <v>148</v>
      </c>
      <c r="O166" s="328" t="s">
        <v>1137</v>
      </c>
      <c r="P166" s="751"/>
      <c r="Q166" s="751">
        <v>2</v>
      </c>
      <c r="R166" s="751">
        <v>4</v>
      </c>
      <c r="S166" s="751">
        <v>0</v>
      </c>
      <c r="T166" s="751">
        <f t="shared" si="56"/>
        <v>0</v>
      </c>
      <c r="U166" s="751">
        <v>165</v>
      </c>
      <c r="V166" s="729">
        <v>10029</v>
      </c>
      <c r="W166" s="753"/>
      <c r="X166" s="753"/>
      <c r="Y166" s="754">
        <f t="shared" si="57"/>
        <v>2</v>
      </c>
      <c r="Z166" s="755"/>
      <c r="AA166" s="719">
        <f t="shared" si="59"/>
        <v>0</v>
      </c>
      <c r="AB166" s="756">
        <f>(Y166*Z166)*AC166</f>
        <v>0</v>
      </c>
      <c r="AC166" s="756">
        <f t="shared" si="61"/>
        <v>0</v>
      </c>
      <c r="AD166" s="732">
        <f t="shared" si="62"/>
        <v>0</v>
      </c>
      <c r="AE166" s="757">
        <f t="shared" si="63"/>
        <v>1.0413926851582251</v>
      </c>
      <c r="AF166" s="757">
        <f t="shared" si="64"/>
        <v>1.0414026851582252</v>
      </c>
      <c r="AG166" s="758">
        <v>10</v>
      </c>
      <c r="AH166" s="751" t="str">
        <f t="shared" si="55"/>
        <v>0</v>
      </c>
      <c r="AI166" s="725">
        <f t="shared" si="65"/>
        <v>0</v>
      </c>
      <c r="AJ166" s="759">
        <f t="shared" si="66"/>
        <v>0</v>
      </c>
      <c r="AK166" s="759">
        <f t="shared" si="67"/>
        <v>0</v>
      </c>
      <c r="AL166" s="759">
        <f t="shared" si="68"/>
        <v>0</v>
      </c>
      <c r="AM166" s="759">
        <f t="shared" si="69"/>
        <v>0</v>
      </c>
      <c r="AN166" s="759">
        <f t="shared" si="70"/>
        <v>0</v>
      </c>
      <c r="AO166" s="751">
        <f t="shared" si="71"/>
        <v>0</v>
      </c>
      <c r="AP166" s="751">
        <f t="shared" si="72"/>
        <v>0</v>
      </c>
      <c r="AQ166" s="751">
        <f t="shared" si="73"/>
        <v>0</v>
      </c>
      <c r="AR166" s="751">
        <f t="shared" si="74"/>
        <v>0</v>
      </c>
      <c r="AS166" s="751">
        <f t="shared" si="75"/>
        <v>0</v>
      </c>
      <c r="AT166" s="759">
        <f t="shared" si="58"/>
        <v>0</v>
      </c>
      <c r="AU166" s="759">
        <f t="shared" si="76"/>
        <v>0</v>
      </c>
      <c r="AV166" s="725">
        <f t="shared" si="77"/>
        <v>0</v>
      </c>
      <c r="AW166" s="757">
        <f t="shared" si="78"/>
        <v>0</v>
      </c>
      <c r="AX166" s="33">
        <f>'Eingabe 1 PN'!J165</f>
        <v>0</v>
      </c>
      <c r="AY166" s="726" t="s">
        <v>623</v>
      </c>
      <c r="CQ166" s="35"/>
    </row>
    <row r="167" spans="12:95" x14ac:dyDescent="0.2">
      <c r="L167" s="327" t="s">
        <v>624</v>
      </c>
      <c r="M167" s="327" t="s">
        <v>99</v>
      </c>
      <c r="N167" s="328" t="s">
        <v>148</v>
      </c>
      <c r="O167" s="328" t="s">
        <v>1137</v>
      </c>
      <c r="P167" s="751"/>
      <c r="Q167" s="751">
        <v>2</v>
      </c>
      <c r="R167" s="751">
        <v>4</v>
      </c>
      <c r="S167" s="751">
        <v>0</v>
      </c>
      <c r="T167" s="751">
        <f t="shared" si="56"/>
        <v>0</v>
      </c>
      <c r="U167" s="751">
        <v>166</v>
      </c>
      <c r="V167" s="764">
        <v>370</v>
      </c>
      <c r="W167" s="753"/>
      <c r="X167" s="753"/>
      <c r="Y167" s="754">
        <f t="shared" si="57"/>
        <v>2</v>
      </c>
      <c r="Z167" s="755"/>
      <c r="AA167" s="719">
        <f t="shared" si="59"/>
        <v>0</v>
      </c>
      <c r="AB167" s="756">
        <f>(Y167*Z167)*AC167</f>
        <v>0</v>
      </c>
      <c r="AC167" s="756">
        <f t="shared" si="61"/>
        <v>0</v>
      </c>
      <c r="AD167" s="732">
        <f t="shared" si="62"/>
        <v>0</v>
      </c>
      <c r="AE167" s="757">
        <f t="shared" si="63"/>
        <v>0.84509804001425681</v>
      </c>
      <c r="AF167" s="757">
        <f t="shared" si="64"/>
        <v>0.84510804001425677</v>
      </c>
      <c r="AG167" s="758">
        <v>6</v>
      </c>
      <c r="AH167" s="751" t="str">
        <f t="shared" si="55"/>
        <v>0</v>
      </c>
      <c r="AI167" s="725">
        <f t="shared" si="65"/>
        <v>0</v>
      </c>
      <c r="AJ167" s="759">
        <f t="shared" si="66"/>
        <v>0</v>
      </c>
      <c r="AK167" s="759">
        <f t="shared" si="67"/>
        <v>0</v>
      </c>
      <c r="AL167" s="759">
        <f t="shared" si="68"/>
        <v>0</v>
      </c>
      <c r="AM167" s="759">
        <f t="shared" si="69"/>
        <v>0</v>
      </c>
      <c r="AN167" s="759">
        <f t="shared" si="70"/>
        <v>0</v>
      </c>
      <c r="AO167" s="751">
        <f t="shared" si="71"/>
        <v>0</v>
      </c>
      <c r="AP167" s="751">
        <f t="shared" si="72"/>
        <v>0</v>
      </c>
      <c r="AQ167" s="751">
        <f t="shared" si="73"/>
        <v>0</v>
      </c>
      <c r="AR167" s="751">
        <f t="shared" si="74"/>
        <v>0</v>
      </c>
      <c r="AS167" s="751">
        <f t="shared" si="75"/>
        <v>0</v>
      </c>
      <c r="AT167" s="759">
        <f t="shared" si="58"/>
        <v>0</v>
      </c>
      <c r="AU167" s="759">
        <f t="shared" si="76"/>
        <v>0</v>
      </c>
      <c r="AV167" s="725">
        <f t="shared" si="77"/>
        <v>0</v>
      </c>
      <c r="AW167" s="757">
        <f t="shared" si="78"/>
        <v>0</v>
      </c>
      <c r="AX167" s="33">
        <f>'Eingabe 1 PN'!J166</f>
        <v>0</v>
      </c>
      <c r="AY167" s="726" t="s">
        <v>624</v>
      </c>
      <c r="CQ167" s="35"/>
    </row>
    <row r="168" spans="12:95" x14ac:dyDescent="0.2">
      <c r="L168" s="327" t="s">
        <v>625</v>
      </c>
      <c r="M168" s="327" t="s">
        <v>99</v>
      </c>
      <c r="N168" s="328" t="s">
        <v>148</v>
      </c>
      <c r="O168" s="328" t="s">
        <v>1137</v>
      </c>
      <c r="P168" s="751"/>
      <c r="Q168" s="751">
        <v>2</v>
      </c>
      <c r="R168" s="751">
        <v>4</v>
      </c>
      <c r="S168" s="751">
        <v>0</v>
      </c>
      <c r="T168" s="751">
        <f t="shared" si="56"/>
        <v>0</v>
      </c>
      <c r="U168" s="751">
        <v>167</v>
      </c>
      <c r="V168" s="764">
        <v>20200</v>
      </c>
      <c r="W168" s="725"/>
      <c r="Y168" s="754">
        <f t="shared" si="57"/>
        <v>2</v>
      </c>
      <c r="Z168" s="755">
        <v>1</v>
      </c>
      <c r="AA168" s="719">
        <f t="shared" si="59"/>
        <v>2</v>
      </c>
      <c r="AB168" s="756">
        <f>(Y168*Z168)*AC168</f>
        <v>2</v>
      </c>
      <c r="AC168" s="756">
        <f t="shared" si="61"/>
        <v>1</v>
      </c>
      <c r="AD168" s="732">
        <f t="shared" si="62"/>
        <v>1.2041199826559248</v>
      </c>
      <c r="AE168" s="757">
        <f t="shared" si="63"/>
        <v>0.6020599913279624</v>
      </c>
      <c r="AF168" s="757">
        <f t="shared" si="64"/>
        <v>0.60206999132796235</v>
      </c>
      <c r="AG168" s="758">
        <v>3</v>
      </c>
      <c r="AH168" s="751" t="str">
        <f t="shared" si="55"/>
        <v>0</v>
      </c>
      <c r="AI168" s="725">
        <f t="shared" si="65"/>
        <v>0</v>
      </c>
      <c r="AJ168" s="759">
        <f t="shared" si="66"/>
        <v>0</v>
      </c>
      <c r="AK168" s="759">
        <f t="shared" si="67"/>
        <v>0</v>
      </c>
      <c r="AL168" s="759">
        <f t="shared" si="68"/>
        <v>0</v>
      </c>
      <c r="AM168" s="759">
        <f t="shared" si="69"/>
        <v>0</v>
      </c>
      <c r="AN168" s="759">
        <f t="shared" si="70"/>
        <v>0</v>
      </c>
      <c r="AO168" s="751">
        <f t="shared" si="71"/>
        <v>0</v>
      </c>
      <c r="AP168" s="751">
        <f t="shared" si="72"/>
        <v>0</v>
      </c>
      <c r="AQ168" s="751">
        <f t="shared" si="73"/>
        <v>0</v>
      </c>
      <c r="AR168" s="751">
        <f t="shared" si="74"/>
        <v>0</v>
      </c>
      <c r="AS168" s="751">
        <f t="shared" si="75"/>
        <v>0</v>
      </c>
      <c r="AT168" s="759">
        <f t="shared" si="58"/>
        <v>0</v>
      </c>
      <c r="AU168" s="759">
        <f t="shared" si="76"/>
        <v>0</v>
      </c>
      <c r="AV168" s="725">
        <f t="shared" si="77"/>
        <v>0</v>
      </c>
      <c r="AW168" s="757">
        <f t="shared" si="78"/>
        <v>0</v>
      </c>
      <c r="AX168" s="33">
        <f>'Eingabe 1 PN'!J167</f>
        <v>0</v>
      </c>
      <c r="AY168" s="726" t="s">
        <v>625</v>
      </c>
      <c r="CQ168" s="35"/>
    </row>
    <row r="169" spans="12:95" ht="15.75" x14ac:dyDescent="0.25">
      <c r="L169" s="327" t="s">
        <v>626</v>
      </c>
      <c r="M169" s="327" t="s">
        <v>99</v>
      </c>
      <c r="N169" s="328" t="s">
        <v>148</v>
      </c>
      <c r="O169" s="328" t="s">
        <v>1222</v>
      </c>
      <c r="P169" s="751"/>
      <c r="Q169" s="751">
        <v>2</v>
      </c>
      <c r="R169" s="751">
        <v>0</v>
      </c>
      <c r="S169" s="751">
        <v>0</v>
      </c>
      <c r="T169" s="751">
        <f t="shared" si="56"/>
        <v>0</v>
      </c>
      <c r="U169" s="751">
        <v>168</v>
      </c>
      <c r="V169" s="764">
        <v>20045</v>
      </c>
      <c r="W169" s="725"/>
      <c r="Y169" s="754">
        <f t="shared" si="57"/>
        <v>2</v>
      </c>
      <c r="Z169" s="766"/>
      <c r="AA169" s="719">
        <f t="shared" si="59"/>
        <v>0</v>
      </c>
      <c r="AB169" s="756">
        <f>(Y169*Z169)*AC169</f>
        <v>0</v>
      </c>
      <c r="AC169" s="756">
        <f t="shared" si="61"/>
        <v>0</v>
      </c>
      <c r="AD169" s="732">
        <f t="shared" si="62"/>
        <v>0</v>
      </c>
      <c r="AE169" s="757">
        <f t="shared" si="63"/>
        <v>0.6020599913279624</v>
      </c>
      <c r="AF169" s="757">
        <f t="shared" si="64"/>
        <v>0.60206999132796235</v>
      </c>
      <c r="AG169" s="765">
        <v>3</v>
      </c>
      <c r="AH169" s="751" t="str">
        <f t="shared" si="55"/>
        <v>0</v>
      </c>
      <c r="AI169" s="725">
        <f t="shared" si="65"/>
        <v>0</v>
      </c>
      <c r="AJ169" s="759">
        <f t="shared" si="66"/>
        <v>0</v>
      </c>
      <c r="AK169" s="759">
        <f t="shared" si="67"/>
        <v>0</v>
      </c>
      <c r="AL169" s="759">
        <f t="shared" si="68"/>
        <v>0</v>
      </c>
      <c r="AM169" s="759">
        <f t="shared" si="69"/>
        <v>0</v>
      </c>
      <c r="AN169" s="759">
        <f t="shared" si="70"/>
        <v>0</v>
      </c>
      <c r="AO169" s="751">
        <f t="shared" si="71"/>
        <v>0</v>
      </c>
      <c r="AP169" s="751">
        <f t="shared" si="72"/>
        <v>0</v>
      </c>
      <c r="AQ169" s="751">
        <f t="shared" si="73"/>
        <v>0</v>
      </c>
      <c r="AR169" s="751">
        <f t="shared" si="74"/>
        <v>0</v>
      </c>
      <c r="AS169" s="751">
        <f t="shared" si="75"/>
        <v>0</v>
      </c>
      <c r="AT169" s="759">
        <f t="shared" si="58"/>
        <v>0</v>
      </c>
      <c r="AU169" s="759">
        <f t="shared" si="76"/>
        <v>0</v>
      </c>
      <c r="AV169" s="725">
        <f t="shared" si="77"/>
        <v>0</v>
      </c>
      <c r="AW169" s="757">
        <f t="shared" si="78"/>
        <v>0</v>
      </c>
      <c r="AX169" s="33">
        <f>'Eingabe 1 PN'!J168</f>
        <v>0</v>
      </c>
      <c r="AY169" s="726" t="s">
        <v>626</v>
      </c>
      <c r="CQ169" s="35"/>
    </row>
    <row r="170" spans="12:95" x14ac:dyDescent="0.2">
      <c r="L170" s="327" t="s">
        <v>627</v>
      </c>
      <c r="M170" s="327" t="s">
        <v>99</v>
      </c>
      <c r="N170" s="328" t="s">
        <v>148</v>
      </c>
      <c r="O170" s="328" t="s">
        <v>1137</v>
      </c>
      <c r="P170" s="751"/>
      <c r="Q170" s="751">
        <v>2</v>
      </c>
      <c r="R170" s="751">
        <v>4</v>
      </c>
      <c r="S170" s="751">
        <v>0</v>
      </c>
      <c r="T170" s="751">
        <f t="shared" si="56"/>
        <v>0</v>
      </c>
      <c r="U170" s="751">
        <v>169</v>
      </c>
      <c r="V170" s="764">
        <v>997</v>
      </c>
      <c r="W170" s="725"/>
      <c r="Y170" s="754">
        <f t="shared" si="57"/>
        <v>2</v>
      </c>
      <c r="Z170" s="755"/>
      <c r="AA170" s="719">
        <f t="shared" si="59"/>
        <v>0</v>
      </c>
      <c r="AB170" s="756">
        <f t="shared" ref="AB170:AB200" si="79">(Y170*Z170)*AC170</f>
        <v>0</v>
      </c>
      <c r="AC170" s="756">
        <f t="shared" si="61"/>
        <v>0</v>
      </c>
      <c r="AD170" s="732">
        <f t="shared" si="62"/>
        <v>0</v>
      </c>
      <c r="AE170" s="757">
        <f t="shared" si="63"/>
        <v>0.84509804001425681</v>
      </c>
      <c r="AF170" s="757">
        <f t="shared" si="64"/>
        <v>0.84510804001425677</v>
      </c>
      <c r="AG170" s="758">
        <v>6</v>
      </c>
      <c r="AH170" s="751" t="str">
        <f t="shared" si="55"/>
        <v>0</v>
      </c>
      <c r="AI170" s="725">
        <f t="shared" si="65"/>
        <v>0</v>
      </c>
      <c r="AJ170" s="759">
        <f t="shared" si="66"/>
        <v>0</v>
      </c>
      <c r="AK170" s="759">
        <f t="shared" si="67"/>
        <v>0</v>
      </c>
      <c r="AL170" s="759">
        <f t="shared" si="68"/>
        <v>0</v>
      </c>
      <c r="AM170" s="759">
        <f t="shared" si="69"/>
        <v>0</v>
      </c>
      <c r="AN170" s="759">
        <f t="shared" si="70"/>
        <v>0</v>
      </c>
      <c r="AO170" s="751">
        <f t="shared" si="71"/>
        <v>0</v>
      </c>
      <c r="AP170" s="751">
        <f t="shared" si="72"/>
        <v>0</v>
      </c>
      <c r="AQ170" s="751">
        <f t="shared" si="73"/>
        <v>0</v>
      </c>
      <c r="AR170" s="751">
        <f t="shared" si="74"/>
        <v>0</v>
      </c>
      <c r="AS170" s="751">
        <f t="shared" si="75"/>
        <v>0</v>
      </c>
      <c r="AT170" s="759">
        <f t="shared" si="58"/>
        <v>0</v>
      </c>
      <c r="AU170" s="759">
        <f t="shared" si="76"/>
        <v>0</v>
      </c>
      <c r="AV170" s="725">
        <f t="shared" si="77"/>
        <v>0</v>
      </c>
      <c r="AW170" s="757">
        <f t="shared" si="78"/>
        <v>0</v>
      </c>
      <c r="AX170" s="33">
        <f>'Eingabe 1 PN'!J169</f>
        <v>0</v>
      </c>
      <c r="AY170" s="726" t="s">
        <v>627</v>
      </c>
      <c r="CQ170" s="35"/>
    </row>
    <row r="171" spans="12:95" x14ac:dyDescent="0.2">
      <c r="L171" s="327" t="s">
        <v>699</v>
      </c>
      <c r="M171" s="327" t="s">
        <v>99</v>
      </c>
      <c r="N171" s="328" t="s">
        <v>148</v>
      </c>
      <c r="O171" s="328" t="s">
        <v>1137</v>
      </c>
      <c r="P171" s="751"/>
      <c r="Q171" s="751">
        <v>2</v>
      </c>
      <c r="R171" s="751">
        <v>4</v>
      </c>
      <c r="S171" s="751">
        <v>0</v>
      </c>
      <c r="T171" s="751">
        <f t="shared" si="56"/>
        <v>0</v>
      </c>
      <c r="U171" s="751">
        <v>170</v>
      </c>
      <c r="V171" s="729">
        <v>653</v>
      </c>
      <c r="W171" s="753"/>
      <c r="X171" s="753"/>
      <c r="Y171" s="754">
        <f t="shared" si="57"/>
        <v>2</v>
      </c>
      <c r="Z171" s="755"/>
      <c r="AA171" s="719">
        <f t="shared" si="59"/>
        <v>0</v>
      </c>
      <c r="AB171" s="756">
        <f t="shared" si="79"/>
        <v>0</v>
      </c>
      <c r="AC171" s="756">
        <f t="shared" si="61"/>
        <v>0</v>
      </c>
      <c r="AD171" s="732">
        <f t="shared" si="62"/>
        <v>0</v>
      </c>
      <c r="AE171" s="757">
        <f t="shared" si="63"/>
        <v>1.2041199826559248</v>
      </c>
      <c r="AF171" s="757">
        <f t="shared" si="64"/>
        <v>1.2041299826559249</v>
      </c>
      <c r="AG171" s="758">
        <v>15</v>
      </c>
      <c r="AH171" s="751" t="str">
        <f t="shared" si="55"/>
        <v>0</v>
      </c>
      <c r="AI171" s="725">
        <f t="shared" si="65"/>
        <v>0</v>
      </c>
      <c r="AJ171" s="759">
        <f t="shared" si="66"/>
        <v>0</v>
      </c>
      <c r="AK171" s="759">
        <f t="shared" si="67"/>
        <v>0</v>
      </c>
      <c r="AL171" s="759">
        <f t="shared" si="68"/>
        <v>0</v>
      </c>
      <c r="AM171" s="759">
        <f t="shared" si="69"/>
        <v>0</v>
      </c>
      <c r="AN171" s="759">
        <f t="shared" si="70"/>
        <v>0</v>
      </c>
      <c r="AO171" s="751">
        <f t="shared" si="71"/>
        <v>0</v>
      </c>
      <c r="AP171" s="751">
        <f t="shared" si="72"/>
        <v>0</v>
      </c>
      <c r="AQ171" s="751">
        <f t="shared" si="73"/>
        <v>0</v>
      </c>
      <c r="AR171" s="751">
        <f t="shared" si="74"/>
        <v>0</v>
      </c>
      <c r="AS171" s="751">
        <f t="shared" si="75"/>
        <v>0</v>
      </c>
      <c r="AT171" s="759">
        <f t="shared" si="58"/>
        <v>0</v>
      </c>
      <c r="AU171" s="759">
        <f t="shared" si="76"/>
        <v>0</v>
      </c>
      <c r="AV171" s="725">
        <f t="shared" si="77"/>
        <v>0</v>
      </c>
      <c r="AW171" s="757">
        <f t="shared" si="78"/>
        <v>0</v>
      </c>
      <c r="AX171" s="33">
        <f>'Eingabe 1 PN'!J170</f>
        <v>0</v>
      </c>
      <c r="AY171" s="726" t="s">
        <v>699</v>
      </c>
      <c r="CQ171" s="35"/>
    </row>
    <row r="172" spans="12:95" ht="15.75" customHeight="1" x14ac:dyDescent="0.2">
      <c r="L172" s="327" t="s">
        <v>700</v>
      </c>
      <c r="M172" s="327" t="s">
        <v>99</v>
      </c>
      <c r="N172" s="328" t="s">
        <v>148</v>
      </c>
      <c r="O172" s="328" t="s">
        <v>1265</v>
      </c>
      <c r="P172" s="751"/>
      <c r="Q172" s="751">
        <v>2</v>
      </c>
      <c r="R172" s="751">
        <v>0</v>
      </c>
      <c r="S172" s="751">
        <v>0</v>
      </c>
      <c r="T172" s="751">
        <f t="shared" si="56"/>
        <v>0</v>
      </c>
      <c r="U172" s="751">
        <v>171</v>
      </c>
      <c r="V172" s="764" t="s">
        <v>1136</v>
      </c>
      <c r="W172" s="725">
        <f>COUNTIF(AB155:AB172,"&gt;0")</f>
        <v>3</v>
      </c>
      <c r="X172" s="725">
        <f>COUNTIF(AT155:AT172,"&gt;0")</f>
        <v>0</v>
      </c>
      <c r="Y172" s="754">
        <f t="shared" si="57"/>
        <v>2</v>
      </c>
      <c r="Z172" s="755"/>
      <c r="AA172" s="719">
        <f t="shared" si="59"/>
        <v>0</v>
      </c>
      <c r="AB172" s="756">
        <f t="shared" si="79"/>
        <v>0</v>
      </c>
      <c r="AC172" s="756">
        <f t="shared" si="61"/>
        <v>0</v>
      </c>
      <c r="AD172" s="732">
        <f t="shared" si="62"/>
        <v>0</v>
      </c>
      <c r="AE172" s="757">
        <f t="shared" si="63"/>
        <v>0.6020599913279624</v>
      </c>
      <c r="AF172" s="757">
        <f t="shared" si="64"/>
        <v>0.60206999132796235</v>
      </c>
      <c r="AG172" s="758">
        <v>3</v>
      </c>
      <c r="AH172" s="751" t="str">
        <f t="shared" si="55"/>
        <v>0</v>
      </c>
      <c r="AI172" s="725">
        <f t="shared" si="65"/>
        <v>0</v>
      </c>
      <c r="AJ172" s="759">
        <f t="shared" si="66"/>
        <v>0</v>
      </c>
      <c r="AK172" s="759">
        <f t="shared" si="67"/>
        <v>0</v>
      </c>
      <c r="AL172" s="759">
        <f t="shared" si="68"/>
        <v>0</v>
      </c>
      <c r="AM172" s="759">
        <f t="shared" si="69"/>
        <v>0</v>
      </c>
      <c r="AN172" s="759">
        <f t="shared" si="70"/>
        <v>0</v>
      </c>
      <c r="AO172" s="751">
        <f t="shared" si="71"/>
        <v>0</v>
      </c>
      <c r="AP172" s="751">
        <f t="shared" si="72"/>
        <v>0</v>
      </c>
      <c r="AQ172" s="751">
        <f t="shared" si="73"/>
        <v>0</v>
      </c>
      <c r="AR172" s="751">
        <f t="shared" si="74"/>
        <v>0</v>
      </c>
      <c r="AS172" s="751">
        <f t="shared" si="75"/>
        <v>0</v>
      </c>
      <c r="AT172" s="759">
        <f t="shared" si="58"/>
        <v>0</v>
      </c>
      <c r="AU172" s="759">
        <f t="shared" si="76"/>
        <v>0</v>
      </c>
      <c r="AV172" s="725">
        <f t="shared" si="77"/>
        <v>0</v>
      </c>
      <c r="AW172" s="757">
        <f t="shared" si="78"/>
        <v>0</v>
      </c>
      <c r="AX172" s="33">
        <f>'Eingabe 1 PN'!J171</f>
        <v>0</v>
      </c>
      <c r="AY172" s="726" t="s">
        <v>700</v>
      </c>
      <c r="CQ172" s="35"/>
    </row>
    <row r="173" spans="12:95" ht="15" customHeight="1" x14ac:dyDescent="0.2">
      <c r="L173" s="327" t="s">
        <v>647</v>
      </c>
      <c r="M173" s="327" t="s">
        <v>99</v>
      </c>
      <c r="N173" s="328" t="s">
        <v>160</v>
      </c>
      <c r="O173" s="328">
        <v>0</v>
      </c>
      <c r="P173" s="751"/>
      <c r="Q173" s="751">
        <v>3</v>
      </c>
      <c r="R173" s="751">
        <v>0</v>
      </c>
      <c r="S173" s="751" t="s">
        <v>2646</v>
      </c>
      <c r="T173" s="751">
        <f t="shared" si="56"/>
        <v>0</v>
      </c>
      <c r="U173" s="751">
        <v>172</v>
      </c>
      <c r="V173" s="729">
        <v>138</v>
      </c>
      <c r="W173" s="753"/>
      <c r="X173" s="753"/>
      <c r="Y173" s="754">
        <f t="shared" si="57"/>
        <v>4</v>
      </c>
      <c r="Z173" s="755"/>
      <c r="AA173" s="719">
        <f t="shared" si="59"/>
        <v>0</v>
      </c>
      <c r="AB173" s="756">
        <f t="shared" si="79"/>
        <v>0</v>
      </c>
      <c r="AC173" s="756">
        <f t="shared" si="61"/>
        <v>0</v>
      </c>
      <c r="AD173" s="732">
        <f t="shared" si="62"/>
        <v>0</v>
      </c>
      <c r="AE173" s="757">
        <f t="shared" si="63"/>
        <v>1.0413926851582251</v>
      </c>
      <c r="AF173" s="757">
        <f t="shared" si="64"/>
        <v>1.0414026851582252</v>
      </c>
      <c r="AG173" s="758">
        <v>10</v>
      </c>
      <c r="AH173" s="751" t="str">
        <f t="shared" si="55"/>
        <v>0</v>
      </c>
      <c r="AI173" s="725">
        <f t="shared" si="65"/>
        <v>0</v>
      </c>
      <c r="AJ173" s="759">
        <f t="shared" si="66"/>
        <v>0</v>
      </c>
      <c r="AK173" s="759">
        <f t="shared" si="67"/>
        <v>0</v>
      </c>
      <c r="AL173" s="759">
        <f t="shared" si="68"/>
        <v>0</v>
      </c>
      <c r="AM173" s="759">
        <f t="shared" si="69"/>
        <v>0</v>
      </c>
      <c r="AN173" s="759">
        <f t="shared" si="70"/>
        <v>0</v>
      </c>
      <c r="AO173" s="751">
        <f t="shared" si="71"/>
        <v>0</v>
      </c>
      <c r="AP173" s="751">
        <f t="shared" si="72"/>
        <v>0</v>
      </c>
      <c r="AQ173" s="751">
        <f t="shared" si="73"/>
        <v>0</v>
      </c>
      <c r="AR173" s="751">
        <f t="shared" si="74"/>
        <v>0</v>
      </c>
      <c r="AS173" s="751">
        <f t="shared" si="75"/>
        <v>0</v>
      </c>
      <c r="AT173" s="759">
        <f t="shared" si="58"/>
        <v>0</v>
      </c>
      <c r="AU173" s="759">
        <f t="shared" si="76"/>
        <v>0</v>
      </c>
      <c r="AV173" s="725">
        <f t="shared" si="77"/>
        <v>0</v>
      </c>
      <c r="AW173" s="757">
        <f t="shared" si="78"/>
        <v>0</v>
      </c>
      <c r="AX173" s="33">
        <f>'Eingabe 1 PN'!J172</f>
        <v>0</v>
      </c>
      <c r="AY173" s="726" t="s">
        <v>647</v>
      </c>
      <c r="CQ173" s="35"/>
    </row>
    <row r="174" spans="12:95" ht="15.75" x14ac:dyDescent="0.25">
      <c r="L174" s="327" t="s">
        <v>648</v>
      </c>
      <c r="M174" s="327" t="s">
        <v>99</v>
      </c>
      <c r="N174" s="328" t="s">
        <v>160</v>
      </c>
      <c r="O174" s="328" t="s">
        <v>1137</v>
      </c>
      <c r="P174" s="751"/>
      <c r="Q174" s="751">
        <v>3</v>
      </c>
      <c r="R174" s="751">
        <v>4</v>
      </c>
      <c r="S174" s="751" t="s">
        <v>2646</v>
      </c>
      <c r="T174" s="751">
        <f t="shared" si="56"/>
        <v>0</v>
      </c>
      <c r="U174" s="751">
        <v>173</v>
      </c>
      <c r="V174" s="729">
        <v>577</v>
      </c>
      <c r="W174" s="725"/>
      <c r="Y174" s="754">
        <f t="shared" si="57"/>
        <v>4</v>
      </c>
      <c r="Z174" s="755"/>
      <c r="AA174" s="719">
        <f t="shared" si="59"/>
        <v>0</v>
      </c>
      <c r="AB174" s="756">
        <f t="shared" si="79"/>
        <v>0</v>
      </c>
      <c r="AC174" s="756">
        <f t="shared" si="61"/>
        <v>0</v>
      </c>
      <c r="AD174" s="732">
        <f t="shared" si="62"/>
        <v>0</v>
      </c>
      <c r="AE174" s="757">
        <f t="shared" si="63"/>
        <v>1.0413926851582251</v>
      </c>
      <c r="AF174" s="757">
        <f t="shared" si="64"/>
        <v>1.0414026851582252</v>
      </c>
      <c r="AG174" s="765">
        <v>10</v>
      </c>
      <c r="AH174" s="751" t="str">
        <f t="shared" si="55"/>
        <v>0</v>
      </c>
      <c r="AI174" s="725">
        <f t="shared" si="65"/>
        <v>0</v>
      </c>
      <c r="AJ174" s="759">
        <f t="shared" si="66"/>
        <v>0</v>
      </c>
      <c r="AK174" s="759">
        <f t="shared" si="67"/>
        <v>0</v>
      </c>
      <c r="AL174" s="759">
        <f t="shared" si="68"/>
        <v>0</v>
      </c>
      <c r="AM174" s="759">
        <f t="shared" si="69"/>
        <v>0</v>
      </c>
      <c r="AN174" s="759">
        <f t="shared" si="70"/>
        <v>0</v>
      </c>
      <c r="AO174" s="751">
        <f t="shared" si="71"/>
        <v>0</v>
      </c>
      <c r="AP174" s="751">
        <f t="shared" si="72"/>
        <v>0</v>
      </c>
      <c r="AQ174" s="751">
        <f t="shared" si="73"/>
        <v>0</v>
      </c>
      <c r="AR174" s="751">
        <f t="shared" si="74"/>
        <v>0</v>
      </c>
      <c r="AS174" s="751">
        <f t="shared" si="75"/>
        <v>0</v>
      </c>
      <c r="AT174" s="759">
        <f t="shared" si="58"/>
        <v>0</v>
      </c>
      <c r="AU174" s="759">
        <f t="shared" si="76"/>
        <v>0</v>
      </c>
      <c r="AV174" s="725">
        <f t="shared" si="77"/>
        <v>0</v>
      </c>
      <c r="AW174" s="757">
        <f t="shared" si="78"/>
        <v>0</v>
      </c>
      <c r="AX174" s="33">
        <f>'Eingabe 1 PN'!J173</f>
        <v>0</v>
      </c>
      <c r="AY174" s="726" t="s">
        <v>648</v>
      </c>
      <c r="CQ174" s="35"/>
    </row>
    <row r="175" spans="12:95" x14ac:dyDescent="0.2">
      <c r="L175" s="327" t="s">
        <v>649</v>
      </c>
      <c r="M175" s="327" t="s">
        <v>99</v>
      </c>
      <c r="N175" s="328" t="s">
        <v>160</v>
      </c>
      <c r="O175" s="328" t="s">
        <v>1137</v>
      </c>
      <c r="P175" s="751"/>
      <c r="Q175" s="751">
        <v>3</v>
      </c>
      <c r="R175" s="751">
        <v>4</v>
      </c>
      <c r="S175" s="751" t="s">
        <v>2646</v>
      </c>
      <c r="T175" s="751">
        <f t="shared" si="56"/>
        <v>0</v>
      </c>
      <c r="U175" s="751">
        <v>174</v>
      </c>
      <c r="V175" s="764">
        <v>10279</v>
      </c>
      <c r="W175" s="725"/>
      <c r="Y175" s="754">
        <f t="shared" si="57"/>
        <v>4</v>
      </c>
      <c r="Z175" s="766"/>
      <c r="AA175" s="719">
        <f t="shared" si="59"/>
        <v>0</v>
      </c>
      <c r="AB175" s="756">
        <f t="shared" si="79"/>
        <v>0</v>
      </c>
      <c r="AC175" s="756">
        <f t="shared" si="61"/>
        <v>0</v>
      </c>
      <c r="AD175" s="732">
        <f t="shared" si="62"/>
        <v>0</v>
      </c>
      <c r="AE175" s="757">
        <f t="shared" si="63"/>
        <v>0.6020599913279624</v>
      </c>
      <c r="AF175" s="757">
        <f t="shared" si="64"/>
        <v>0.60206999132796235</v>
      </c>
      <c r="AG175" s="758">
        <v>3</v>
      </c>
      <c r="AH175" s="751" t="str">
        <f t="shared" si="55"/>
        <v>0</v>
      </c>
      <c r="AI175" s="725">
        <f t="shared" si="65"/>
        <v>0</v>
      </c>
      <c r="AJ175" s="759">
        <f t="shared" si="66"/>
        <v>0</v>
      </c>
      <c r="AK175" s="759">
        <f t="shared" si="67"/>
        <v>0</v>
      </c>
      <c r="AL175" s="759">
        <f t="shared" si="68"/>
        <v>0</v>
      </c>
      <c r="AM175" s="759">
        <f t="shared" si="69"/>
        <v>0</v>
      </c>
      <c r="AN175" s="759">
        <f t="shared" si="70"/>
        <v>0</v>
      </c>
      <c r="AO175" s="751">
        <f t="shared" si="71"/>
        <v>0</v>
      </c>
      <c r="AP175" s="751">
        <f t="shared" si="72"/>
        <v>0</v>
      </c>
      <c r="AQ175" s="751">
        <f t="shared" si="73"/>
        <v>0</v>
      </c>
      <c r="AR175" s="751">
        <f t="shared" si="74"/>
        <v>0</v>
      </c>
      <c r="AS175" s="751">
        <f t="shared" si="75"/>
        <v>0</v>
      </c>
      <c r="AT175" s="759">
        <f t="shared" si="58"/>
        <v>0</v>
      </c>
      <c r="AU175" s="759">
        <f t="shared" si="76"/>
        <v>0</v>
      </c>
      <c r="AV175" s="725">
        <f t="shared" si="77"/>
        <v>0</v>
      </c>
      <c r="AW175" s="757">
        <f t="shared" si="78"/>
        <v>0</v>
      </c>
      <c r="AX175" s="33">
        <f>'Eingabe 1 PN'!J174</f>
        <v>0</v>
      </c>
      <c r="AY175" s="726" t="s">
        <v>649</v>
      </c>
      <c r="CQ175" s="35"/>
    </row>
    <row r="176" spans="12:95" ht="15.75" customHeight="1" x14ac:dyDescent="0.2">
      <c r="L176" s="327" t="s">
        <v>650</v>
      </c>
      <c r="M176" s="327" t="s">
        <v>99</v>
      </c>
      <c r="N176" s="328" t="s">
        <v>160</v>
      </c>
      <c r="O176" s="328" t="s">
        <v>1152</v>
      </c>
      <c r="P176" s="751"/>
      <c r="Q176" s="751">
        <v>3</v>
      </c>
      <c r="R176" s="751">
        <v>1</v>
      </c>
      <c r="S176" s="751" t="s">
        <v>2646</v>
      </c>
      <c r="T176" s="751">
        <f t="shared" si="56"/>
        <v>0</v>
      </c>
      <c r="U176" s="751">
        <v>175</v>
      </c>
      <c r="V176" s="729">
        <v>93</v>
      </c>
      <c r="W176" s="725"/>
      <c r="Y176" s="754">
        <f t="shared" si="57"/>
        <v>4</v>
      </c>
      <c r="Z176" s="766"/>
      <c r="AA176" s="719">
        <f t="shared" si="59"/>
        <v>0</v>
      </c>
      <c r="AB176" s="756">
        <f t="shared" si="79"/>
        <v>0</v>
      </c>
      <c r="AC176" s="756">
        <f t="shared" si="61"/>
        <v>0</v>
      </c>
      <c r="AD176" s="732">
        <f t="shared" si="62"/>
        <v>0</v>
      </c>
      <c r="AE176" s="757">
        <f t="shared" si="63"/>
        <v>1.0413926851582251</v>
      </c>
      <c r="AF176" s="757">
        <f t="shared" si="64"/>
        <v>1.0414026851582252</v>
      </c>
      <c r="AG176" s="758">
        <v>10</v>
      </c>
      <c r="AH176" s="751" t="str">
        <f t="shared" si="55"/>
        <v>0</v>
      </c>
      <c r="AI176" s="725">
        <f t="shared" si="65"/>
        <v>0</v>
      </c>
      <c r="AJ176" s="759">
        <f t="shared" si="66"/>
        <v>0</v>
      </c>
      <c r="AK176" s="759">
        <f t="shared" si="67"/>
        <v>0</v>
      </c>
      <c r="AL176" s="759">
        <f t="shared" si="68"/>
        <v>0</v>
      </c>
      <c r="AM176" s="759">
        <f t="shared" si="69"/>
        <v>0</v>
      </c>
      <c r="AN176" s="759">
        <f t="shared" si="70"/>
        <v>0</v>
      </c>
      <c r="AO176" s="751">
        <f t="shared" si="71"/>
        <v>0</v>
      </c>
      <c r="AP176" s="751">
        <f t="shared" si="72"/>
        <v>0</v>
      </c>
      <c r="AQ176" s="751">
        <f t="shared" si="73"/>
        <v>0</v>
      </c>
      <c r="AR176" s="751">
        <f t="shared" si="74"/>
        <v>0</v>
      </c>
      <c r="AS176" s="751">
        <f t="shared" si="75"/>
        <v>0</v>
      </c>
      <c r="AT176" s="759">
        <f t="shared" si="58"/>
        <v>0</v>
      </c>
      <c r="AU176" s="759">
        <f t="shared" si="76"/>
        <v>0</v>
      </c>
      <c r="AV176" s="725">
        <f t="shared" si="77"/>
        <v>0</v>
      </c>
      <c r="AW176" s="757">
        <f t="shared" si="78"/>
        <v>0</v>
      </c>
      <c r="AX176" s="33">
        <f>'Eingabe 1 PN'!J175</f>
        <v>0</v>
      </c>
      <c r="AY176" s="726" t="s">
        <v>650</v>
      </c>
      <c r="CQ176" s="35"/>
    </row>
    <row r="177" spans="12:95" x14ac:dyDescent="0.2">
      <c r="L177" s="327" t="s">
        <v>651</v>
      </c>
      <c r="M177" s="327" t="s">
        <v>99</v>
      </c>
      <c r="N177" s="328" t="s">
        <v>160</v>
      </c>
      <c r="O177" s="328" t="s">
        <v>1137</v>
      </c>
      <c r="P177" s="751"/>
      <c r="Q177" s="751">
        <v>3</v>
      </c>
      <c r="R177" s="751">
        <v>4</v>
      </c>
      <c r="S177" s="751">
        <v>0</v>
      </c>
      <c r="T177" s="751">
        <f t="shared" si="56"/>
        <v>0</v>
      </c>
      <c r="U177" s="751">
        <v>176</v>
      </c>
      <c r="V177" s="729">
        <v>10988</v>
      </c>
      <c r="W177" s="725"/>
      <c r="Y177" s="754">
        <f t="shared" si="57"/>
        <v>4</v>
      </c>
      <c r="Z177" s="755"/>
      <c r="AA177" s="719">
        <f t="shared" si="59"/>
        <v>0</v>
      </c>
      <c r="AB177" s="756">
        <f t="shared" si="79"/>
        <v>0</v>
      </c>
      <c r="AC177" s="756">
        <f t="shared" si="61"/>
        <v>0</v>
      </c>
      <c r="AD177" s="732">
        <f t="shared" si="62"/>
        <v>0</v>
      </c>
      <c r="AE177" s="757">
        <f t="shared" si="63"/>
        <v>1.0413926851582251</v>
      </c>
      <c r="AF177" s="757">
        <f t="shared" si="64"/>
        <v>1.0414026851582252</v>
      </c>
      <c r="AG177" s="758">
        <v>10</v>
      </c>
      <c r="AH177" s="751" t="str">
        <f t="shared" si="55"/>
        <v>0</v>
      </c>
      <c r="AI177" s="725">
        <f t="shared" si="65"/>
        <v>0</v>
      </c>
      <c r="AJ177" s="759">
        <f t="shared" si="66"/>
        <v>0</v>
      </c>
      <c r="AK177" s="759">
        <f t="shared" si="67"/>
        <v>0</v>
      </c>
      <c r="AL177" s="759">
        <f t="shared" si="68"/>
        <v>0</v>
      </c>
      <c r="AM177" s="759">
        <f t="shared" si="69"/>
        <v>0</v>
      </c>
      <c r="AN177" s="759">
        <f t="shared" si="70"/>
        <v>0</v>
      </c>
      <c r="AO177" s="751">
        <f t="shared" si="71"/>
        <v>0</v>
      </c>
      <c r="AP177" s="751">
        <f t="shared" si="72"/>
        <v>0</v>
      </c>
      <c r="AQ177" s="751">
        <f t="shared" si="73"/>
        <v>0</v>
      </c>
      <c r="AR177" s="751">
        <f t="shared" si="74"/>
        <v>0</v>
      </c>
      <c r="AS177" s="751">
        <f t="shared" si="75"/>
        <v>0</v>
      </c>
      <c r="AT177" s="759">
        <f t="shared" si="58"/>
        <v>0</v>
      </c>
      <c r="AU177" s="759">
        <f t="shared" si="76"/>
        <v>0</v>
      </c>
      <c r="AV177" s="725">
        <f t="shared" si="77"/>
        <v>0</v>
      </c>
      <c r="AW177" s="757">
        <f t="shared" si="78"/>
        <v>0</v>
      </c>
      <c r="AX177" s="33">
        <f>'Eingabe 1 PN'!J176</f>
        <v>0</v>
      </c>
      <c r="AY177" s="726" t="s">
        <v>651</v>
      </c>
      <c r="CQ177" s="35"/>
    </row>
    <row r="178" spans="12:95" ht="15" customHeight="1" x14ac:dyDescent="0.2">
      <c r="L178" s="327" t="s">
        <v>689</v>
      </c>
      <c r="M178" s="327" t="s">
        <v>99</v>
      </c>
      <c r="N178" s="328" t="s">
        <v>160</v>
      </c>
      <c r="O178" s="328" t="s">
        <v>1137</v>
      </c>
      <c r="P178" s="751"/>
      <c r="Q178" s="751">
        <v>3</v>
      </c>
      <c r="R178" s="751">
        <v>4</v>
      </c>
      <c r="S178" s="751" t="s">
        <v>2646</v>
      </c>
      <c r="T178" s="751">
        <f t="shared" si="56"/>
        <v>0</v>
      </c>
      <c r="U178" s="751">
        <v>177</v>
      </c>
      <c r="V178" s="729">
        <v>337</v>
      </c>
      <c r="W178" s="753"/>
      <c r="X178" s="753"/>
      <c r="Y178" s="754">
        <f t="shared" si="57"/>
        <v>4</v>
      </c>
      <c r="Z178" s="755"/>
      <c r="AA178" s="719">
        <f t="shared" si="59"/>
        <v>0</v>
      </c>
      <c r="AB178" s="756">
        <f t="shared" si="79"/>
        <v>0</v>
      </c>
      <c r="AC178" s="756">
        <f t="shared" si="61"/>
        <v>0</v>
      </c>
      <c r="AD178" s="732">
        <f t="shared" si="62"/>
        <v>0</v>
      </c>
      <c r="AE178" s="757">
        <f t="shared" si="63"/>
        <v>1.0413926851582251</v>
      </c>
      <c r="AF178" s="757">
        <f t="shared" si="64"/>
        <v>1.0414026851582252</v>
      </c>
      <c r="AG178" s="758">
        <v>10</v>
      </c>
      <c r="AH178" s="751" t="str">
        <f t="shared" si="55"/>
        <v>0</v>
      </c>
      <c r="AI178" s="725">
        <f t="shared" si="65"/>
        <v>0</v>
      </c>
      <c r="AJ178" s="759">
        <f t="shared" si="66"/>
        <v>0</v>
      </c>
      <c r="AK178" s="759">
        <f t="shared" si="67"/>
        <v>0</v>
      </c>
      <c r="AL178" s="759">
        <f t="shared" si="68"/>
        <v>0</v>
      </c>
      <c r="AM178" s="759">
        <f t="shared" si="69"/>
        <v>0</v>
      </c>
      <c r="AN178" s="759">
        <f t="shared" si="70"/>
        <v>0</v>
      </c>
      <c r="AO178" s="751">
        <f t="shared" si="71"/>
        <v>0</v>
      </c>
      <c r="AP178" s="751">
        <f t="shared" si="72"/>
        <v>0</v>
      </c>
      <c r="AQ178" s="751">
        <f t="shared" si="73"/>
        <v>0</v>
      </c>
      <c r="AR178" s="751">
        <f t="shared" si="74"/>
        <v>0</v>
      </c>
      <c r="AS178" s="751">
        <f t="shared" si="75"/>
        <v>0</v>
      </c>
      <c r="AT178" s="759">
        <f t="shared" si="58"/>
        <v>0</v>
      </c>
      <c r="AU178" s="759">
        <f t="shared" si="76"/>
        <v>0</v>
      </c>
      <c r="AV178" s="725">
        <f t="shared" si="77"/>
        <v>0</v>
      </c>
      <c r="AW178" s="757">
        <f t="shared" si="78"/>
        <v>0</v>
      </c>
      <c r="AX178" s="33">
        <f>'Eingabe 1 PN'!J177</f>
        <v>0</v>
      </c>
      <c r="AY178" s="726" t="s">
        <v>689</v>
      </c>
      <c r="CQ178" s="35"/>
    </row>
    <row r="179" spans="12:95" x14ac:dyDescent="0.2">
      <c r="L179" s="327" t="s">
        <v>690</v>
      </c>
      <c r="M179" s="327" t="s">
        <v>99</v>
      </c>
      <c r="N179" s="328" t="s">
        <v>160</v>
      </c>
      <c r="O179" s="328" t="s">
        <v>1137</v>
      </c>
      <c r="P179" s="751"/>
      <c r="Q179" s="751">
        <v>3</v>
      </c>
      <c r="R179" s="751">
        <v>4</v>
      </c>
      <c r="S179" s="751">
        <v>0</v>
      </c>
      <c r="T179" s="751">
        <f t="shared" si="56"/>
        <v>0</v>
      </c>
      <c r="U179" s="751">
        <v>178</v>
      </c>
      <c r="V179" s="729">
        <v>864</v>
      </c>
      <c r="W179" s="753"/>
      <c r="X179" s="753"/>
      <c r="Y179" s="754">
        <f t="shared" si="57"/>
        <v>4</v>
      </c>
      <c r="Z179" s="755"/>
      <c r="AA179" s="719">
        <f t="shared" si="59"/>
        <v>0</v>
      </c>
      <c r="AB179" s="756">
        <f t="shared" si="79"/>
        <v>0</v>
      </c>
      <c r="AC179" s="756">
        <f t="shared" si="61"/>
        <v>0</v>
      </c>
      <c r="AD179" s="732">
        <f t="shared" si="62"/>
        <v>0</v>
      </c>
      <c r="AE179" s="757">
        <f t="shared" si="63"/>
        <v>1.0413926851582251</v>
      </c>
      <c r="AF179" s="757">
        <f t="shared" si="64"/>
        <v>1.0414026851582252</v>
      </c>
      <c r="AG179" s="758">
        <v>10</v>
      </c>
      <c r="AH179" s="751" t="str">
        <f t="shared" si="55"/>
        <v>0</v>
      </c>
      <c r="AI179" s="725">
        <f t="shared" si="65"/>
        <v>0</v>
      </c>
      <c r="AJ179" s="759">
        <f t="shared" si="66"/>
        <v>0</v>
      </c>
      <c r="AK179" s="759">
        <f t="shared" si="67"/>
        <v>0</v>
      </c>
      <c r="AL179" s="759">
        <f t="shared" si="68"/>
        <v>0</v>
      </c>
      <c r="AM179" s="759">
        <f t="shared" si="69"/>
        <v>0</v>
      </c>
      <c r="AN179" s="759">
        <f t="shared" si="70"/>
        <v>0</v>
      </c>
      <c r="AO179" s="751">
        <f t="shared" si="71"/>
        <v>0</v>
      </c>
      <c r="AP179" s="751">
        <f t="shared" si="72"/>
        <v>0</v>
      </c>
      <c r="AQ179" s="751">
        <f t="shared" si="73"/>
        <v>0</v>
      </c>
      <c r="AR179" s="751">
        <f t="shared" si="74"/>
        <v>0</v>
      </c>
      <c r="AS179" s="751">
        <f t="shared" si="75"/>
        <v>0</v>
      </c>
      <c r="AT179" s="759">
        <f t="shared" si="58"/>
        <v>0</v>
      </c>
      <c r="AU179" s="759">
        <f t="shared" si="76"/>
        <v>0</v>
      </c>
      <c r="AV179" s="725">
        <f t="shared" si="77"/>
        <v>0</v>
      </c>
      <c r="AW179" s="757">
        <f t="shared" si="78"/>
        <v>0</v>
      </c>
      <c r="AX179" s="33">
        <f>'Eingabe 1 PN'!J178</f>
        <v>0</v>
      </c>
      <c r="AY179" s="726" t="s">
        <v>690</v>
      </c>
      <c r="CQ179" s="35"/>
    </row>
    <row r="180" spans="12:95" ht="15.75" customHeight="1" x14ac:dyDescent="0.2">
      <c r="L180" s="327" t="s">
        <v>696</v>
      </c>
      <c r="M180" s="327" t="s">
        <v>99</v>
      </c>
      <c r="N180" s="328" t="s">
        <v>160</v>
      </c>
      <c r="O180" s="328">
        <v>0</v>
      </c>
      <c r="P180" s="751"/>
      <c r="Q180" s="751">
        <v>2</v>
      </c>
      <c r="R180" s="751">
        <v>0</v>
      </c>
      <c r="S180" s="751" t="s">
        <v>2646</v>
      </c>
      <c r="T180" s="751">
        <f t="shared" si="56"/>
        <v>0</v>
      </c>
      <c r="U180" s="751">
        <v>179</v>
      </c>
      <c r="V180" s="764">
        <v>10014</v>
      </c>
      <c r="W180" s="753"/>
      <c r="X180" s="753"/>
      <c r="Y180" s="754">
        <f t="shared" si="57"/>
        <v>2</v>
      </c>
      <c r="Z180" s="755"/>
      <c r="AA180" s="719">
        <f t="shared" si="59"/>
        <v>0</v>
      </c>
      <c r="AB180" s="756">
        <f t="shared" si="79"/>
        <v>0</v>
      </c>
      <c r="AC180" s="756">
        <f t="shared" si="61"/>
        <v>0</v>
      </c>
      <c r="AD180" s="732">
        <f t="shared" si="62"/>
        <v>0</v>
      </c>
      <c r="AE180" s="757">
        <f t="shared" si="63"/>
        <v>0.6020599913279624</v>
      </c>
      <c r="AF180" s="757">
        <f t="shared" si="64"/>
        <v>0.60206999132796235</v>
      </c>
      <c r="AG180" s="758">
        <v>3</v>
      </c>
      <c r="AH180" s="751" t="str">
        <f t="shared" si="55"/>
        <v>0</v>
      </c>
      <c r="AI180" s="725">
        <f t="shared" si="65"/>
        <v>0</v>
      </c>
      <c r="AJ180" s="759">
        <f t="shared" si="66"/>
        <v>0</v>
      </c>
      <c r="AK180" s="759">
        <f t="shared" si="67"/>
        <v>0</v>
      </c>
      <c r="AL180" s="759">
        <f t="shared" si="68"/>
        <v>0</v>
      </c>
      <c r="AM180" s="759">
        <f t="shared" si="69"/>
        <v>0</v>
      </c>
      <c r="AN180" s="759">
        <f t="shared" si="70"/>
        <v>0</v>
      </c>
      <c r="AO180" s="751">
        <f t="shared" si="71"/>
        <v>0</v>
      </c>
      <c r="AP180" s="751">
        <f t="shared" si="72"/>
        <v>0</v>
      </c>
      <c r="AQ180" s="751">
        <f t="shared" si="73"/>
        <v>0</v>
      </c>
      <c r="AR180" s="751">
        <f t="shared" si="74"/>
        <v>0</v>
      </c>
      <c r="AS180" s="751">
        <f t="shared" si="75"/>
        <v>0</v>
      </c>
      <c r="AT180" s="759">
        <f t="shared" si="58"/>
        <v>0</v>
      </c>
      <c r="AU180" s="759">
        <f t="shared" si="76"/>
        <v>0</v>
      </c>
      <c r="AV180" s="725">
        <f t="shared" si="77"/>
        <v>0</v>
      </c>
      <c r="AW180" s="757">
        <f t="shared" si="78"/>
        <v>0</v>
      </c>
      <c r="AX180" s="33">
        <f>'Eingabe 1 PN'!J179</f>
        <v>0</v>
      </c>
      <c r="AY180" s="726" t="s">
        <v>696</v>
      </c>
      <c r="CQ180" s="35"/>
    </row>
    <row r="181" spans="12:95" ht="15" customHeight="1" x14ac:dyDescent="0.25">
      <c r="L181" s="327" t="s">
        <v>697</v>
      </c>
      <c r="M181" s="327" t="s">
        <v>99</v>
      </c>
      <c r="N181" s="328" t="s">
        <v>160</v>
      </c>
      <c r="O181" s="328">
        <v>0</v>
      </c>
      <c r="P181" s="751"/>
      <c r="Q181" s="751">
        <v>2</v>
      </c>
      <c r="R181" s="751">
        <v>0</v>
      </c>
      <c r="S181" s="751">
        <v>0</v>
      </c>
      <c r="T181" s="751">
        <f t="shared" si="56"/>
        <v>0</v>
      </c>
      <c r="U181" s="751">
        <v>180</v>
      </c>
      <c r="V181" s="729">
        <v>10992</v>
      </c>
      <c r="W181" s="753"/>
      <c r="X181" s="753"/>
      <c r="Y181" s="754">
        <f t="shared" si="57"/>
        <v>2</v>
      </c>
      <c r="Z181" s="766"/>
      <c r="AA181" s="719">
        <f t="shared" si="59"/>
        <v>0</v>
      </c>
      <c r="AB181" s="756">
        <f t="shared" si="79"/>
        <v>0</v>
      </c>
      <c r="AC181" s="756">
        <f t="shared" si="61"/>
        <v>0</v>
      </c>
      <c r="AD181" s="732">
        <f t="shared" si="62"/>
        <v>0</v>
      </c>
      <c r="AE181" s="757">
        <f t="shared" si="63"/>
        <v>0.6020599913279624</v>
      </c>
      <c r="AF181" s="757">
        <f t="shared" si="64"/>
        <v>0.60206999132796235</v>
      </c>
      <c r="AG181" s="765">
        <v>3</v>
      </c>
      <c r="AH181" s="751" t="str">
        <f t="shared" si="55"/>
        <v>0</v>
      </c>
      <c r="AI181" s="725">
        <f t="shared" si="65"/>
        <v>0</v>
      </c>
      <c r="AJ181" s="759">
        <f t="shared" si="66"/>
        <v>0</v>
      </c>
      <c r="AK181" s="759">
        <f t="shared" si="67"/>
        <v>0</v>
      </c>
      <c r="AL181" s="759">
        <f t="shared" si="68"/>
        <v>0</v>
      </c>
      <c r="AM181" s="759">
        <f t="shared" si="69"/>
        <v>0</v>
      </c>
      <c r="AN181" s="759">
        <f t="shared" si="70"/>
        <v>0</v>
      </c>
      <c r="AO181" s="751">
        <f t="shared" si="71"/>
        <v>0</v>
      </c>
      <c r="AP181" s="751">
        <f t="shared" si="72"/>
        <v>0</v>
      </c>
      <c r="AQ181" s="751">
        <f t="shared" si="73"/>
        <v>0</v>
      </c>
      <c r="AR181" s="751">
        <f t="shared" si="74"/>
        <v>0</v>
      </c>
      <c r="AS181" s="751">
        <f t="shared" si="75"/>
        <v>0</v>
      </c>
      <c r="AT181" s="759">
        <f t="shared" si="58"/>
        <v>0</v>
      </c>
      <c r="AU181" s="759">
        <f t="shared" si="76"/>
        <v>0</v>
      </c>
      <c r="AV181" s="725">
        <f t="shared" si="77"/>
        <v>0</v>
      </c>
      <c r="AW181" s="757">
        <f t="shared" si="78"/>
        <v>0</v>
      </c>
      <c r="AX181" s="33">
        <f>'Eingabe 1 PN'!J180</f>
        <v>0</v>
      </c>
      <c r="AY181" s="726" t="s">
        <v>697</v>
      </c>
      <c r="CQ181" s="35"/>
    </row>
    <row r="182" spans="12:95" ht="15" customHeight="1" x14ac:dyDescent="0.2">
      <c r="L182" s="327" t="s">
        <v>698</v>
      </c>
      <c r="M182" s="327" t="s">
        <v>99</v>
      </c>
      <c r="N182" s="328" t="s">
        <v>160</v>
      </c>
      <c r="O182" s="328">
        <v>0</v>
      </c>
      <c r="P182" s="751"/>
      <c r="Q182" s="751">
        <v>2</v>
      </c>
      <c r="R182" s="751">
        <v>0</v>
      </c>
      <c r="S182" s="751">
        <v>0</v>
      </c>
      <c r="T182" s="751">
        <f t="shared" si="56"/>
        <v>0</v>
      </c>
      <c r="U182" s="751">
        <v>181</v>
      </c>
      <c r="V182" s="764">
        <v>20232</v>
      </c>
      <c r="W182" s="753"/>
      <c r="X182" s="753"/>
      <c r="Y182" s="754">
        <f t="shared" si="57"/>
        <v>2</v>
      </c>
      <c r="Z182" s="766"/>
      <c r="AA182" s="719">
        <f t="shared" si="59"/>
        <v>0</v>
      </c>
      <c r="AB182" s="756">
        <f t="shared" si="79"/>
        <v>0</v>
      </c>
      <c r="AC182" s="756">
        <f t="shared" si="61"/>
        <v>0</v>
      </c>
      <c r="AD182" s="732">
        <f t="shared" si="62"/>
        <v>0</v>
      </c>
      <c r="AE182" s="757">
        <f t="shared" si="63"/>
        <v>0.6020599913279624</v>
      </c>
      <c r="AF182" s="757">
        <f t="shared" si="64"/>
        <v>0.60206999132796235</v>
      </c>
      <c r="AG182" s="758">
        <v>3</v>
      </c>
      <c r="AH182" s="751" t="str">
        <f t="shared" si="55"/>
        <v>0</v>
      </c>
      <c r="AI182" s="725">
        <f t="shared" si="65"/>
        <v>0</v>
      </c>
      <c r="AJ182" s="759">
        <f t="shared" si="66"/>
        <v>0</v>
      </c>
      <c r="AK182" s="759">
        <f t="shared" si="67"/>
        <v>0</v>
      </c>
      <c r="AL182" s="759">
        <f t="shared" si="68"/>
        <v>0</v>
      </c>
      <c r="AM182" s="759">
        <f t="shared" si="69"/>
        <v>0</v>
      </c>
      <c r="AN182" s="759">
        <f t="shared" si="70"/>
        <v>0</v>
      </c>
      <c r="AO182" s="751">
        <f t="shared" si="71"/>
        <v>0</v>
      </c>
      <c r="AP182" s="751">
        <f t="shared" si="72"/>
        <v>0</v>
      </c>
      <c r="AQ182" s="751">
        <f t="shared" si="73"/>
        <v>0</v>
      </c>
      <c r="AR182" s="751">
        <f t="shared" si="74"/>
        <v>0</v>
      </c>
      <c r="AS182" s="751">
        <f t="shared" si="75"/>
        <v>0</v>
      </c>
      <c r="AT182" s="759">
        <f t="shared" si="58"/>
        <v>0</v>
      </c>
      <c r="AU182" s="759">
        <f t="shared" si="76"/>
        <v>0</v>
      </c>
      <c r="AV182" s="725">
        <f t="shared" si="77"/>
        <v>0</v>
      </c>
      <c r="AW182" s="757">
        <f t="shared" si="78"/>
        <v>0</v>
      </c>
      <c r="AX182" s="33">
        <f>'Eingabe 1 PN'!J181</f>
        <v>0</v>
      </c>
      <c r="AY182" s="726" t="s">
        <v>698</v>
      </c>
      <c r="CQ182" s="35"/>
    </row>
    <row r="183" spans="12:95" x14ac:dyDescent="0.2">
      <c r="L183" s="327" t="s">
        <v>161</v>
      </c>
      <c r="M183" s="327" t="s">
        <v>99</v>
      </c>
      <c r="N183" s="328" t="s">
        <v>160</v>
      </c>
      <c r="O183" s="328" t="s">
        <v>1132</v>
      </c>
      <c r="P183" s="751"/>
      <c r="Q183" s="751">
        <v>2</v>
      </c>
      <c r="R183" s="751">
        <v>3</v>
      </c>
      <c r="S183" s="751">
        <v>0</v>
      </c>
      <c r="T183" s="751">
        <f t="shared" si="56"/>
        <v>0</v>
      </c>
      <c r="U183" s="751">
        <v>182</v>
      </c>
      <c r="V183" s="729">
        <v>10993</v>
      </c>
      <c r="W183" s="725">
        <f>COUNTIF(AB173:AB183,"&gt;0")</f>
        <v>0</v>
      </c>
      <c r="X183" s="725">
        <f>COUNTIF(AT173:AT183,"&gt;0")</f>
        <v>0</v>
      </c>
      <c r="Y183" s="754">
        <f t="shared" si="57"/>
        <v>2</v>
      </c>
      <c r="Z183" s="766"/>
      <c r="AA183" s="719">
        <f t="shared" si="59"/>
        <v>0</v>
      </c>
      <c r="AB183" s="756">
        <f t="shared" si="79"/>
        <v>0</v>
      </c>
      <c r="AC183" s="756">
        <f t="shared" si="61"/>
        <v>0</v>
      </c>
      <c r="AD183" s="732">
        <f t="shared" si="62"/>
        <v>0</v>
      </c>
      <c r="AE183" s="757">
        <f t="shared" si="63"/>
        <v>1.0413926851582251</v>
      </c>
      <c r="AF183" s="757">
        <f t="shared" si="64"/>
        <v>1.0414026851582252</v>
      </c>
      <c r="AG183" s="758">
        <v>10</v>
      </c>
      <c r="AH183" s="751" t="str">
        <f t="shared" si="55"/>
        <v>0</v>
      </c>
      <c r="AI183" s="725">
        <f t="shared" si="65"/>
        <v>0</v>
      </c>
      <c r="AJ183" s="759">
        <f t="shared" si="66"/>
        <v>0</v>
      </c>
      <c r="AK183" s="759">
        <f t="shared" si="67"/>
        <v>0</v>
      </c>
      <c r="AL183" s="759">
        <f t="shared" si="68"/>
        <v>0</v>
      </c>
      <c r="AM183" s="759">
        <f t="shared" si="69"/>
        <v>0</v>
      </c>
      <c r="AN183" s="759">
        <f t="shared" si="70"/>
        <v>0</v>
      </c>
      <c r="AO183" s="751">
        <f t="shared" si="71"/>
        <v>0</v>
      </c>
      <c r="AP183" s="751">
        <f t="shared" si="72"/>
        <v>0</v>
      </c>
      <c r="AQ183" s="751">
        <f t="shared" si="73"/>
        <v>0</v>
      </c>
      <c r="AR183" s="751">
        <f t="shared" si="74"/>
        <v>0</v>
      </c>
      <c r="AS183" s="751">
        <f t="shared" si="75"/>
        <v>0</v>
      </c>
      <c r="AT183" s="759">
        <f t="shared" si="58"/>
        <v>0</v>
      </c>
      <c r="AU183" s="759">
        <f t="shared" si="76"/>
        <v>0</v>
      </c>
      <c r="AV183" s="725">
        <f t="shared" si="77"/>
        <v>0</v>
      </c>
      <c r="AW183" s="757">
        <f t="shared" si="78"/>
        <v>0</v>
      </c>
      <c r="AX183" s="33">
        <f>'Eingabe 1 PN'!J182</f>
        <v>0</v>
      </c>
      <c r="AY183" s="726" t="s">
        <v>161</v>
      </c>
      <c r="CQ183" s="35"/>
    </row>
    <row r="184" spans="12:95" x14ac:dyDescent="0.2">
      <c r="L184" s="327" t="s">
        <v>653</v>
      </c>
      <c r="M184" s="327" t="s">
        <v>99</v>
      </c>
      <c r="N184" s="328" t="s">
        <v>654</v>
      </c>
      <c r="O184" s="328" t="s">
        <v>1137</v>
      </c>
      <c r="P184" s="751"/>
      <c r="Q184" s="751">
        <v>2</v>
      </c>
      <c r="R184" s="751">
        <v>4</v>
      </c>
      <c r="S184" s="751">
        <v>0</v>
      </c>
      <c r="T184" s="751">
        <f t="shared" si="56"/>
        <v>0</v>
      </c>
      <c r="U184" s="751">
        <v>183</v>
      </c>
      <c r="V184" s="729">
        <v>477</v>
      </c>
      <c r="W184" s="753"/>
      <c r="X184" s="753"/>
      <c r="Y184" s="754">
        <f t="shared" si="57"/>
        <v>2</v>
      </c>
      <c r="Z184" s="766"/>
      <c r="AA184" s="719">
        <f t="shared" si="59"/>
        <v>0</v>
      </c>
      <c r="AB184" s="756">
        <f t="shared" si="79"/>
        <v>0</v>
      </c>
      <c r="AC184" s="756">
        <f t="shared" si="61"/>
        <v>0</v>
      </c>
      <c r="AD184" s="732">
        <f t="shared" si="62"/>
        <v>0</v>
      </c>
      <c r="AE184" s="757">
        <f t="shared" si="63"/>
        <v>0.6020599913279624</v>
      </c>
      <c r="AF184" s="757">
        <f t="shared" si="64"/>
        <v>0.60206999132796235</v>
      </c>
      <c r="AG184" s="758">
        <v>3</v>
      </c>
      <c r="AH184" s="751" t="str">
        <f t="shared" si="55"/>
        <v>0</v>
      </c>
      <c r="AI184" s="725">
        <f t="shared" si="65"/>
        <v>0</v>
      </c>
      <c r="AJ184" s="759">
        <f t="shared" si="66"/>
        <v>0</v>
      </c>
      <c r="AK184" s="759">
        <f t="shared" si="67"/>
        <v>0</v>
      </c>
      <c r="AL184" s="759">
        <f t="shared" si="68"/>
        <v>0</v>
      </c>
      <c r="AM184" s="759">
        <f t="shared" si="69"/>
        <v>0</v>
      </c>
      <c r="AN184" s="759">
        <f t="shared" si="70"/>
        <v>0</v>
      </c>
      <c r="AO184" s="751">
        <f t="shared" si="71"/>
        <v>0</v>
      </c>
      <c r="AP184" s="751">
        <f t="shared" si="72"/>
        <v>0</v>
      </c>
      <c r="AQ184" s="751">
        <f t="shared" si="73"/>
        <v>0</v>
      </c>
      <c r="AR184" s="751">
        <f t="shared" si="74"/>
        <v>0</v>
      </c>
      <c r="AS184" s="751">
        <f t="shared" si="75"/>
        <v>0</v>
      </c>
      <c r="AT184" s="759">
        <f t="shared" si="58"/>
        <v>0</v>
      </c>
      <c r="AU184" s="759">
        <f t="shared" si="76"/>
        <v>0</v>
      </c>
      <c r="AV184" s="725">
        <f t="shared" si="77"/>
        <v>0</v>
      </c>
      <c r="AW184" s="757">
        <f t="shared" si="78"/>
        <v>0</v>
      </c>
      <c r="AX184" s="33">
        <f>'Eingabe 1 PN'!J183</f>
        <v>0</v>
      </c>
      <c r="AY184" s="726" t="s">
        <v>653</v>
      </c>
      <c r="CQ184" s="35"/>
    </row>
    <row r="185" spans="12:95" ht="15.75" customHeight="1" x14ac:dyDescent="0.2">
      <c r="L185" s="327" t="s">
        <v>655</v>
      </c>
      <c r="M185" s="327" t="s">
        <v>99</v>
      </c>
      <c r="N185" s="328" t="s">
        <v>656</v>
      </c>
      <c r="O185" s="328" t="s">
        <v>1137</v>
      </c>
      <c r="P185" s="751"/>
      <c r="Q185" s="751">
        <v>0</v>
      </c>
      <c r="R185" s="751">
        <v>4</v>
      </c>
      <c r="S185" s="751">
        <v>0</v>
      </c>
      <c r="T185" s="751">
        <f t="shared" si="56"/>
        <v>0</v>
      </c>
      <c r="U185" s="751">
        <v>184</v>
      </c>
      <c r="V185" s="764">
        <v>10281</v>
      </c>
      <c r="W185" s="725">
        <f>COUNTIF(AB184:AB185,"&gt;0")</f>
        <v>0</v>
      </c>
      <c r="X185" s="725">
        <f>COUNTIF(AT184:AT185,"&gt;0")</f>
        <v>0</v>
      </c>
      <c r="Y185" s="754">
        <f t="shared" si="57"/>
        <v>0.5</v>
      </c>
      <c r="Z185" s="755"/>
      <c r="AA185" s="719">
        <f t="shared" si="59"/>
        <v>0</v>
      </c>
      <c r="AB185" s="756">
        <f t="shared" si="79"/>
        <v>0</v>
      </c>
      <c r="AC185" s="756">
        <f t="shared" si="61"/>
        <v>0</v>
      </c>
      <c r="AD185" s="732">
        <f t="shared" si="62"/>
        <v>0</v>
      </c>
      <c r="AE185" s="757">
        <f t="shared" si="63"/>
        <v>1.0413926851582251</v>
      </c>
      <c r="AF185" s="757">
        <f t="shared" si="64"/>
        <v>1.0414026851582252</v>
      </c>
      <c r="AG185" s="758">
        <v>10</v>
      </c>
      <c r="AH185" s="751" t="str">
        <f t="shared" si="55"/>
        <v>0</v>
      </c>
      <c r="AI185" s="725">
        <f t="shared" si="65"/>
        <v>0</v>
      </c>
      <c r="AJ185" s="759">
        <f t="shared" si="66"/>
        <v>0</v>
      </c>
      <c r="AK185" s="759">
        <f t="shared" si="67"/>
        <v>0</v>
      </c>
      <c r="AL185" s="759">
        <f t="shared" si="68"/>
        <v>0</v>
      </c>
      <c r="AM185" s="759">
        <f t="shared" si="69"/>
        <v>0</v>
      </c>
      <c r="AN185" s="759">
        <f t="shared" si="70"/>
        <v>0</v>
      </c>
      <c r="AO185" s="751">
        <f t="shared" si="71"/>
        <v>0</v>
      </c>
      <c r="AP185" s="751">
        <f t="shared" si="72"/>
        <v>0</v>
      </c>
      <c r="AQ185" s="751">
        <f t="shared" si="73"/>
        <v>0</v>
      </c>
      <c r="AR185" s="751">
        <f t="shared" si="74"/>
        <v>0</v>
      </c>
      <c r="AS185" s="751">
        <f t="shared" si="75"/>
        <v>0</v>
      </c>
      <c r="AT185" s="759">
        <f t="shared" si="58"/>
        <v>0</v>
      </c>
      <c r="AU185" s="759">
        <f t="shared" si="76"/>
        <v>0</v>
      </c>
      <c r="AV185" s="725">
        <f t="shared" si="77"/>
        <v>0</v>
      </c>
      <c r="AW185" s="757">
        <f t="shared" si="78"/>
        <v>0</v>
      </c>
      <c r="AX185" s="33">
        <f>'Eingabe 1 PN'!J184</f>
        <v>0</v>
      </c>
      <c r="AY185" s="726" t="s">
        <v>655</v>
      </c>
      <c r="CQ185" s="35"/>
    </row>
    <row r="186" spans="12:95" ht="15.75" x14ac:dyDescent="0.25">
      <c r="L186" s="327" t="s">
        <v>574</v>
      </c>
      <c r="M186" s="327" t="s">
        <v>99</v>
      </c>
      <c r="N186" s="328" t="s">
        <v>163</v>
      </c>
      <c r="O186" s="328">
        <v>0</v>
      </c>
      <c r="P186" s="751"/>
      <c r="Q186" s="751">
        <v>2</v>
      </c>
      <c r="R186" s="751">
        <v>0</v>
      </c>
      <c r="S186" s="751" t="s">
        <v>2648</v>
      </c>
      <c r="T186" s="751">
        <f t="shared" si="56"/>
        <v>0</v>
      </c>
      <c r="U186" s="751">
        <v>185</v>
      </c>
      <c r="V186" s="729">
        <v>328</v>
      </c>
      <c r="W186" s="753"/>
      <c r="X186" s="753"/>
      <c r="Y186" s="754">
        <f t="shared" si="57"/>
        <v>2</v>
      </c>
      <c r="Z186" s="755">
        <v>1</v>
      </c>
      <c r="AA186" s="719">
        <f t="shared" si="59"/>
        <v>2</v>
      </c>
      <c r="AB186" s="756">
        <f t="shared" si="79"/>
        <v>2</v>
      </c>
      <c r="AC186" s="756">
        <f t="shared" si="61"/>
        <v>1</v>
      </c>
      <c r="AD186" s="732">
        <f t="shared" si="62"/>
        <v>2.0827853703164503</v>
      </c>
      <c r="AE186" s="757">
        <f t="shared" si="63"/>
        <v>1.0413926851582251</v>
      </c>
      <c r="AF186" s="757">
        <f t="shared" si="64"/>
        <v>1.0414026851582252</v>
      </c>
      <c r="AG186" s="765">
        <v>10</v>
      </c>
      <c r="AH186" s="751" t="str">
        <f t="shared" si="55"/>
        <v>0</v>
      </c>
      <c r="AI186" s="725">
        <f t="shared" si="65"/>
        <v>0</v>
      </c>
      <c r="AJ186" s="759">
        <f t="shared" si="66"/>
        <v>0</v>
      </c>
      <c r="AK186" s="759">
        <f t="shared" si="67"/>
        <v>0</v>
      </c>
      <c r="AL186" s="759">
        <f t="shared" si="68"/>
        <v>0</v>
      </c>
      <c r="AM186" s="759">
        <f t="shared" si="69"/>
        <v>0</v>
      </c>
      <c r="AN186" s="759">
        <f t="shared" si="70"/>
        <v>0</v>
      </c>
      <c r="AO186" s="751">
        <f t="shared" si="71"/>
        <v>0</v>
      </c>
      <c r="AP186" s="751">
        <f t="shared" si="72"/>
        <v>0</v>
      </c>
      <c r="AQ186" s="751">
        <f t="shared" si="73"/>
        <v>0</v>
      </c>
      <c r="AR186" s="751">
        <f t="shared" si="74"/>
        <v>0</v>
      </c>
      <c r="AS186" s="751">
        <f t="shared" si="75"/>
        <v>0</v>
      </c>
      <c r="AT186" s="759">
        <f t="shared" si="58"/>
        <v>0</v>
      </c>
      <c r="AU186" s="759">
        <f t="shared" si="76"/>
        <v>0</v>
      </c>
      <c r="AV186" s="725">
        <f t="shared" si="77"/>
        <v>0</v>
      </c>
      <c r="AW186" s="757">
        <f t="shared" si="78"/>
        <v>0</v>
      </c>
      <c r="AX186" s="33">
        <f>'Eingabe 1 PN'!J185</f>
        <v>0</v>
      </c>
      <c r="AY186" s="726" t="s">
        <v>574</v>
      </c>
      <c r="CQ186" s="35"/>
    </row>
    <row r="187" spans="12:95" x14ac:dyDescent="0.2">
      <c r="L187" s="327" t="s">
        <v>575</v>
      </c>
      <c r="M187" s="327" t="s">
        <v>99</v>
      </c>
      <c r="N187" s="328" t="s">
        <v>163</v>
      </c>
      <c r="O187" s="328" t="s">
        <v>1137</v>
      </c>
      <c r="P187" s="751"/>
      <c r="Q187" s="751">
        <v>2</v>
      </c>
      <c r="R187" s="751">
        <v>4</v>
      </c>
      <c r="S187" s="751">
        <v>0</v>
      </c>
      <c r="T187" s="751">
        <f t="shared" si="56"/>
        <v>0</v>
      </c>
      <c r="U187" s="751">
        <v>186</v>
      </c>
      <c r="V187" s="764">
        <v>10100</v>
      </c>
      <c r="W187" s="753"/>
      <c r="X187" s="753"/>
      <c r="Y187" s="754">
        <f t="shared" si="57"/>
        <v>2</v>
      </c>
      <c r="Z187" s="755"/>
      <c r="AA187" s="719">
        <f t="shared" si="59"/>
        <v>0</v>
      </c>
      <c r="AB187" s="756">
        <f t="shared" si="79"/>
        <v>0</v>
      </c>
      <c r="AC187" s="756">
        <f t="shared" si="61"/>
        <v>0</v>
      </c>
      <c r="AD187" s="732">
        <f t="shared" si="62"/>
        <v>0</v>
      </c>
      <c r="AE187" s="757">
        <f t="shared" si="63"/>
        <v>1.0413926851582251</v>
      </c>
      <c r="AF187" s="757">
        <f t="shared" si="64"/>
        <v>1.0414026851582252</v>
      </c>
      <c r="AG187" s="758">
        <v>10</v>
      </c>
      <c r="AH187" s="751" t="str">
        <f t="shared" si="55"/>
        <v>0</v>
      </c>
      <c r="AI187" s="725">
        <f t="shared" si="65"/>
        <v>0</v>
      </c>
      <c r="AJ187" s="759">
        <f t="shared" si="66"/>
        <v>0</v>
      </c>
      <c r="AK187" s="759">
        <f t="shared" si="67"/>
        <v>0</v>
      </c>
      <c r="AL187" s="759">
        <f t="shared" si="68"/>
        <v>0</v>
      </c>
      <c r="AM187" s="759">
        <f t="shared" si="69"/>
        <v>0</v>
      </c>
      <c r="AN187" s="759">
        <f t="shared" si="70"/>
        <v>0</v>
      </c>
      <c r="AO187" s="751">
        <f t="shared" si="71"/>
        <v>0</v>
      </c>
      <c r="AP187" s="751">
        <f t="shared" si="72"/>
        <v>0</v>
      </c>
      <c r="AQ187" s="751">
        <f t="shared" si="73"/>
        <v>0</v>
      </c>
      <c r="AR187" s="751">
        <f t="shared" si="74"/>
        <v>0</v>
      </c>
      <c r="AS187" s="751">
        <f t="shared" si="75"/>
        <v>0</v>
      </c>
      <c r="AT187" s="759">
        <f t="shared" si="58"/>
        <v>0</v>
      </c>
      <c r="AU187" s="759">
        <f t="shared" si="76"/>
        <v>0</v>
      </c>
      <c r="AV187" s="725">
        <f t="shared" si="77"/>
        <v>0</v>
      </c>
      <c r="AW187" s="757">
        <f t="shared" si="78"/>
        <v>0</v>
      </c>
      <c r="AX187" s="33">
        <f>'Eingabe 1 PN'!J186</f>
        <v>0</v>
      </c>
      <c r="AY187" s="726" t="s">
        <v>575</v>
      </c>
      <c r="CQ187" s="35"/>
    </row>
    <row r="188" spans="12:95" ht="15" customHeight="1" x14ac:dyDescent="0.2">
      <c r="L188" s="327" t="s">
        <v>162</v>
      </c>
      <c r="M188" s="327" t="s">
        <v>99</v>
      </c>
      <c r="N188" s="328" t="s">
        <v>163</v>
      </c>
      <c r="O188" s="328" t="s">
        <v>1152</v>
      </c>
      <c r="P188" s="751"/>
      <c r="Q188" s="751">
        <v>2</v>
      </c>
      <c r="R188" s="751">
        <v>1</v>
      </c>
      <c r="S188" s="751">
        <v>0</v>
      </c>
      <c r="T188" s="751">
        <f t="shared" si="56"/>
        <v>0</v>
      </c>
      <c r="U188" s="751">
        <v>187</v>
      </c>
      <c r="V188" s="764">
        <v>129</v>
      </c>
      <c r="W188" s="753"/>
      <c r="X188" s="753"/>
      <c r="Y188" s="754">
        <f t="shared" si="57"/>
        <v>2</v>
      </c>
      <c r="Z188" s="766"/>
      <c r="AA188" s="719">
        <f t="shared" si="59"/>
        <v>0</v>
      </c>
      <c r="AB188" s="756">
        <f t="shared" si="79"/>
        <v>0</v>
      </c>
      <c r="AC188" s="756">
        <f t="shared" si="61"/>
        <v>0</v>
      </c>
      <c r="AD188" s="732">
        <f t="shared" si="62"/>
        <v>0</v>
      </c>
      <c r="AE188" s="757">
        <f t="shared" si="63"/>
        <v>0.84509804001425681</v>
      </c>
      <c r="AF188" s="757">
        <f t="shared" si="64"/>
        <v>0.84510804001425677</v>
      </c>
      <c r="AG188" s="758">
        <v>6</v>
      </c>
      <c r="AH188" s="751" t="str">
        <f t="shared" si="55"/>
        <v>0</v>
      </c>
      <c r="AI188" s="725">
        <f t="shared" si="65"/>
        <v>0</v>
      </c>
      <c r="AJ188" s="759">
        <f t="shared" si="66"/>
        <v>0</v>
      </c>
      <c r="AK188" s="759">
        <f t="shared" si="67"/>
        <v>0</v>
      </c>
      <c r="AL188" s="759">
        <f t="shared" si="68"/>
        <v>0</v>
      </c>
      <c r="AM188" s="759">
        <f t="shared" si="69"/>
        <v>0</v>
      </c>
      <c r="AN188" s="759">
        <f t="shared" si="70"/>
        <v>0</v>
      </c>
      <c r="AO188" s="751">
        <f t="shared" si="71"/>
        <v>0</v>
      </c>
      <c r="AP188" s="751">
        <f t="shared" si="72"/>
        <v>0</v>
      </c>
      <c r="AQ188" s="751">
        <f t="shared" si="73"/>
        <v>0</v>
      </c>
      <c r="AR188" s="751">
        <f t="shared" si="74"/>
        <v>0</v>
      </c>
      <c r="AS188" s="751">
        <f t="shared" si="75"/>
        <v>0</v>
      </c>
      <c r="AT188" s="759">
        <f t="shared" si="58"/>
        <v>0</v>
      </c>
      <c r="AU188" s="759">
        <f t="shared" si="76"/>
        <v>0</v>
      </c>
      <c r="AV188" s="725">
        <f t="shared" si="77"/>
        <v>0</v>
      </c>
      <c r="AW188" s="757">
        <f t="shared" si="78"/>
        <v>0</v>
      </c>
      <c r="AX188" s="33">
        <f>'Eingabe 1 PN'!J187</f>
        <v>0</v>
      </c>
      <c r="AY188" s="726" t="s">
        <v>162</v>
      </c>
      <c r="CQ188" s="35"/>
    </row>
    <row r="189" spans="12:95" ht="0.75" customHeight="1" x14ac:dyDescent="0.2">
      <c r="L189" s="327" t="s">
        <v>164</v>
      </c>
      <c r="M189" s="327" t="s">
        <v>99</v>
      </c>
      <c r="N189" s="328" t="s">
        <v>163</v>
      </c>
      <c r="O189" s="328" t="s">
        <v>1137</v>
      </c>
      <c r="P189" s="751"/>
      <c r="Q189" s="751">
        <v>2</v>
      </c>
      <c r="R189" s="751">
        <v>4</v>
      </c>
      <c r="S189" s="751">
        <v>0</v>
      </c>
      <c r="T189" s="751">
        <f t="shared" si="56"/>
        <v>0</v>
      </c>
      <c r="U189" s="751">
        <v>188</v>
      </c>
      <c r="V189" s="729">
        <v>172</v>
      </c>
      <c r="W189" s="753"/>
      <c r="X189" s="753"/>
      <c r="Y189" s="754">
        <f t="shared" si="57"/>
        <v>2</v>
      </c>
      <c r="Z189" s="766"/>
      <c r="AA189" s="719">
        <f t="shared" si="59"/>
        <v>0</v>
      </c>
      <c r="AB189" s="756">
        <f t="shared" si="79"/>
        <v>0</v>
      </c>
      <c r="AC189" s="756">
        <f t="shared" si="61"/>
        <v>0</v>
      </c>
      <c r="AD189" s="732">
        <f t="shared" si="62"/>
        <v>0</v>
      </c>
      <c r="AE189" s="757">
        <f t="shared" si="63"/>
        <v>0.84509804001425681</v>
      </c>
      <c r="AF189" s="757">
        <f t="shared" si="64"/>
        <v>0.84510804001425677</v>
      </c>
      <c r="AG189" s="758">
        <v>6</v>
      </c>
      <c r="AH189" s="751" t="str">
        <f t="shared" si="55"/>
        <v>0</v>
      </c>
      <c r="AI189" s="725">
        <f t="shared" si="65"/>
        <v>0</v>
      </c>
      <c r="AJ189" s="759">
        <f t="shared" si="66"/>
        <v>0</v>
      </c>
      <c r="AK189" s="759">
        <f t="shared" si="67"/>
        <v>0</v>
      </c>
      <c r="AL189" s="759">
        <f t="shared" si="68"/>
        <v>0</v>
      </c>
      <c r="AM189" s="759">
        <f t="shared" si="69"/>
        <v>0</v>
      </c>
      <c r="AN189" s="759">
        <f t="shared" si="70"/>
        <v>0</v>
      </c>
      <c r="AO189" s="751">
        <f t="shared" si="71"/>
        <v>0</v>
      </c>
      <c r="AP189" s="751">
        <f t="shared" si="72"/>
        <v>0</v>
      </c>
      <c r="AQ189" s="751">
        <f t="shared" si="73"/>
        <v>0</v>
      </c>
      <c r="AR189" s="751">
        <f t="shared" si="74"/>
        <v>0</v>
      </c>
      <c r="AS189" s="751">
        <f t="shared" si="75"/>
        <v>0</v>
      </c>
      <c r="AT189" s="759">
        <f t="shared" si="58"/>
        <v>0</v>
      </c>
      <c r="AU189" s="759">
        <f t="shared" si="76"/>
        <v>0</v>
      </c>
      <c r="AV189" s="725">
        <f t="shared" si="77"/>
        <v>0</v>
      </c>
      <c r="AW189" s="757">
        <f t="shared" si="78"/>
        <v>0</v>
      </c>
      <c r="AX189" s="33">
        <f>'Eingabe 1 PN'!J188</f>
        <v>0</v>
      </c>
      <c r="AY189" s="726" t="s">
        <v>164</v>
      </c>
      <c r="CQ189" s="35"/>
    </row>
    <row r="190" spans="12:95" ht="15" customHeight="1" x14ac:dyDescent="0.2">
      <c r="L190" s="327" t="s">
        <v>165</v>
      </c>
      <c r="M190" s="327" t="s">
        <v>99</v>
      </c>
      <c r="N190" s="328" t="s">
        <v>163</v>
      </c>
      <c r="O190" s="328" t="s">
        <v>1137</v>
      </c>
      <c r="P190" s="751"/>
      <c r="Q190" s="751">
        <v>2</v>
      </c>
      <c r="R190" s="751">
        <v>4</v>
      </c>
      <c r="S190" s="751">
        <v>0</v>
      </c>
      <c r="T190" s="751">
        <f t="shared" si="56"/>
        <v>0</v>
      </c>
      <c r="U190" s="751">
        <v>189</v>
      </c>
      <c r="V190" s="764">
        <v>588</v>
      </c>
      <c r="W190" s="753"/>
      <c r="X190" s="753"/>
      <c r="Y190" s="754">
        <f t="shared" si="57"/>
        <v>2</v>
      </c>
      <c r="Z190" s="766"/>
      <c r="AA190" s="719">
        <f t="shared" si="59"/>
        <v>0</v>
      </c>
      <c r="AB190" s="756">
        <f t="shared" si="79"/>
        <v>0</v>
      </c>
      <c r="AC190" s="756">
        <f t="shared" si="61"/>
        <v>0</v>
      </c>
      <c r="AD190" s="732">
        <f t="shared" si="62"/>
        <v>0</v>
      </c>
      <c r="AE190" s="757">
        <f t="shared" si="63"/>
        <v>1.0413926851582251</v>
      </c>
      <c r="AF190" s="757">
        <f t="shared" si="64"/>
        <v>1.0414026851582252</v>
      </c>
      <c r="AG190" s="758">
        <v>10</v>
      </c>
      <c r="AH190" s="751" t="str">
        <f t="shared" si="55"/>
        <v>0</v>
      </c>
      <c r="AI190" s="725">
        <f t="shared" si="65"/>
        <v>0</v>
      </c>
      <c r="AJ190" s="759">
        <f t="shared" si="66"/>
        <v>0</v>
      </c>
      <c r="AK190" s="759">
        <f t="shared" si="67"/>
        <v>0</v>
      </c>
      <c r="AL190" s="759">
        <f t="shared" si="68"/>
        <v>0</v>
      </c>
      <c r="AM190" s="759">
        <f t="shared" si="69"/>
        <v>0</v>
      </c>
      <c r="AN190" s="759">
        <f t="shared" si="70"/>
        <v>0</v>
      </c>
      <c r="AO190" s="751">
        <f t="shared" si="71"/>
        <v>0</v>
      </c>
      <c r="AP190" s="751">
        <f t="shared" si="72"/>
        <v>0</v>
      </c>
      <c r="AQ190" s="751">
        <f t="shared" si="73"/>
        <v>0</v>
      </c>
      <c r="AR190" s="751">
        <f t="shared" si="74"/>
        <v>0</v>
      </c>
      <c r="AS190" s="751">
        <f t="shared" si="75"/>
        <v>0</v>
      </c>
      <c r="AT190" s="759">
        <f t="shared" si="58"/>
        <v>0</v>
      </c>
      <c r="AU190" s="759">
        <f t="shared" si="76"/>
        <v>0</v>
      </c>
      <c r="AV190" s="725">
        <f t="shared" si="77"/>
        <v>0</v>
      </c>
      <c r="AW190" s="757">
        <f t="shared" si="78"/>
        <v>0</v>
      </c>
      <c r="AX190" s="33">
        <f>'Eingabe 1 PN'!J189</f>
        <v>0</v>
      </c>
      <c r="AY190" s="726" t="s">
        <v>165</v>
      </c>
      <c r="CQ190" s="35"/>
    </row>
    <row r="191" spans="12:95" x14ac:dyDescent="0.2">
      <c r="L191" s="327" t="s">
        <v>576</v>
      </c>
      <c r="M191" s="327" t="s">
        <v>99</v>
      </c>
      <c r="N191" s="328" t="s">
        <v>163</v>
      </c>
      <c r="O191" s="328" t="s">
        <v>1162</v>
      </c>
      <c r="P191" s="751"/>
      <c r="Q191" s="751">
        <v>2</v>
      </c>
      <c r="R191" s="751">
        <v>4</v>
      </c>
      <c r="S191" s="751">
        <v>0</v>
      </c>
      <c r="T191" s="751">
        <f t="shared" si="56"/>
        <v>0</v>
      </c>
      <c r="U191" s="751">
        <v>190</v>
      </c>
      <c r="V191" s="764">
        <v>897</v>
      </c>
      <c r="W191" s="753"/>
      <c r="X191" s="753"/>
      <c r="Y191" s="754">
        <f t="shared" si="57"/>
        <v>2</v>
      </c>
      <c r="Z191" s="766"/>
      <c r="AA191" s="719">
        <f t="shared" si="59"/>
        <v>0</v>
      </c>
      <c r="AB191" s="756">
        <f t="shared" si="79"/>
        <v>0</v>
      </c>
      <c r="AC191" s="756">
        <f t="shared" si="61"/>
        <v>0</v>
      </c>
      <c r="AD191" s="732">
        <f t="shared" si="62"/>
        <v>0</v>
      </c>
      <c r="AE191" s="757">
        <f t="shared" si="63"/>
        <v>1.0413926851582251</v>
      </c>
      <c r="AF191" s="757">
        <f t="shared" si="64"/>
        <v>1.0414026851582252</v>
      </c>
      <c r="AG191" s="758">
        <v>10</v>
      </c>
      <c r="AH191" s="751" t="str">
        <f t="shared" si="55"/>
        <v>0</v>
      </c>
      <c r="AI191" s="725">
        <f t="shared" si="65"/>
        <v>0</v>
      </c>
      <c r="AJ191" s="759">
        <f t="shared" si="66"/>
        <v>0</v>
      </c>
      <c r="AK191" s="759">
        <f t="shared" si="67"/>
        <v>0</v>
      </c>
      <c r="AL191" s="759">
        <f t="shared" si="68"/>
        <v>0</v>
      </c>
      <c r="AM191" s="759">
        <f t="shared" si="69"/>
        <v>0</v>
      </c>
      <c r="AN191" s="759">
        <f t="shared" si="70"/>
        <v>0</v>
      </c>
      <c r="AO191" s="751">
        <f t="shared" si="71"/>
        <v>0</v>
      </c>
      <c r="AP191" s="751">
        <f t="shared" si="72"/>
        <v>0</v>
      </c>
      <c r="AQ191" s="751">
        <f t="shared" si="73"/>
        <v>0</v>
      </c>
      <c r="AR191" s="751">
        <f t="shared" si="74"/>
        <v>0</v>
      </c>
      <c r="AS191" s="751">
        <f t="shared" si="75"/>
        <v>0</v>
      </c>
      <c r="AT191" s="759">
        <f t="shared" si="58"/>
        <v>0</v>
      </c>
      <c r="AU191" s="759">
        <f t="shared" si="76"/>
        <v>0</v>
      </c>
      <c r="AV191" s="725">
        <f t="shared" si="77"/>
        <v>0</v>
      </c>
      <c r="AW191" s="757">
        <f t="shared" si="78"/>
        <v>0</v>
      </c>
      <c r="AX191" s="33">
        <f>'Eingabe 1 PN'!J190</f>
        <v>0</v>
      </c>
      <c r="AY191" s="726" t="s">
        <v>576</v>
      </c>
      <c r="CQ191" s="35"/>
    </row>
    <row r="192" spans="12:95" x14ac:dyDescent="0.2">
      <c r="L192" s="327" t="s">
        <v>578</v>
      </c>
      <c r="M192" s="327" t="s">
        <v>99</v>
      </c>
      <c r="N192" s="328" t="s">
        <v>163</v>
      </c>
      <c r="O192" s="328" t="s">
        <v>1137</v>
      </c>
      <c r="P192" s="751"/>
      <c r="Q192" s="751">
        <v>2</v>
      </c>
      <c r="R192" s="751">
        <v>4</v>
      </c>
      <c r="S192" s="751">
        <v>0</v>
      </c>
      <c r="T192" s="751">
        <f t="shared" si="56"/>
        <v>0</v>
      </c>
      <c r="U192" s="751">
        <v>191</v>
      </c>
      <c r="V192" s="764">
        <v>340</v>
      </c>
      <c r="W192" s="753"/>
      <c r="X192" s="753"/>
      <c r="Y192" s="754">
        <f t="shared" si="57"/>
        <v>2</v>
      </c>
      <c r="Z192" s="755"/>
      <c r="AA192" s="719">
        <f t="shared" si="59"/>
        <v>0</v>
      </c>
      <c r="AB192" s="756">
        <f t="shared" si="79"/>
        <v>0</v>
      </c>
      <c r="AC192" s="756">
        <f t="shared" si="61"/>
        <v>0</v>
      </c>
      <c r="AD192" s="732">
        <f t="shared" si="62"/>
        <v>0</v>
      </c>
      <c r="AE192" s="757">
        <f t="shared" si="63"/>
        <v>1.0413926851582251</v>
      </c>
      <c r="AF192" s="757">
        <f t="shared" si="64"/>
        <v>1.0414026851582252</v>
      </c>
      <c r="AG192" s="758">
        <v>10</v>
      </c>
      <c r="AH192" s="751" t="str">
        <f t="shared" si="55"/>
        <v>0</v>
      </c>
      <c r="AI192" s="725">
        <f t="shared" si="65"/>
        <v>0</v>
      </c>
      <c r="AJ192" s="759">
        <f t="shared" si="66"/>
        <v>0</v>
      </c>
      <c r="AK192" s="759">
        <f t="shared" si="67"/>
        <v>0</v>
      </c>
      <c r="AL192" s="759">
        <f t="shared" si="68"/>
        <v>0</v>
      </c>
      <c r="AM192" s="759">
        <f t="shared" si="69"/>
        <v>0</v>
      </c>
      <c r="AN192" s="759">
        <f t="shared" si="70"/>
        <v>0</v>
      </c>
      <c r="AO192" s="751">
        <f t="shared" si="71"/>
        <v>0</v>
      </c>
      <c r="AP192" s="751">
        <f t="shared" si="72"/>
        <v>0</v>
      </c>
      <c r="AQ192" s="751">
        <f t="shared" si="73"/>
        <v>0</v>
      </c>
      <c r="AR192" s="751">
        <f t="shared" si="74"/>
        <v>0</v>
      </c>
      <c r="AS192" s="751">
        <f t="shared" si="75"/>
        <v>0</v>
      </c>
      <c r="AT192" s="759">
        <f t="shared" si="58"/>
        <v>0</v>
      </c>
      <c r="AU192" s="759">
        <f t="shared" si="76"/>
        <v>0</v>
      </c>
      <c r="AV192" s="725">
        <f t="shared" si="77"/>
        <v>0</v>
      </c>
      <c r="AW192" s="757">
        <f t="shared" si="78"/>
        <v>0</v>
      </c>
      <c r="AX192" s="33">
        <f>'Eingabe 1 PN'!J191</f>
        <v>0</v>
      </c>
      <c r="AY192" s="726" t="s">
        <v>578</v>
      </c>
      <c r="CQ192" s="35"/>
    </row>
    <row r="193" spans="12:95" x14ac:dyDescent="0.2">
      <c r="L193" s="327" t="s">
        <v>166</v>
      </c>
      <c r="M193" s="327" t="s">
        <v>99</v>
      </c>
      <c r="N193" s="328" t="s">
        <v>163</v>
      </c>
      <c r="O193" s="328" t="s">
        <v>1137</v>
      </c>
      <c r="P193" s="751"/>
      <c r="Q193" s="751">
        <v>2</v>
      </c>
      <c r="R193" s="751">
        <v>4</v>
      </c>
      <c r="S193" s="751">
        <v>0</v>
      </c>
      <c r="T193" s="751">
        <f t="shared" si="56"/>
        <v>0</v>
      </c>
      <c r="U193" s="751">
        <v>192</v>
      </c>
      <c r="V193" s="764">
        <v>639</v>
      </c>
      <c r="W193" s="753"/>
      <c r="X193" s="753"/>
      <c r="Y193" s="754">
        <f t="shared" si="57"/>
        <v>2</v>
      </c>
      <c r="Z193" s="766"/>
      <c r="AA193" s="719">
        <f t="shared" si="59"/>
        <v>0</v>
      </c>
      <c r="AB193" s="756">
        <f t="shared" si="79"/>
        <v>0</v>
      </c>
      <c r="AC193" s="756">
        <f t="shared" si="61"/>
        <v>0</v>
      </c>
      <c r="AD193" s="732">
        <f t="shared" si="62"/>
        <v>0</v>
      </c>
      <c r="AE193" s="757">
        <f t="shared" si="63"/>
        <v>0.6020599913279624</v>
      </c>
      <c r="AF193" s="757">
        <f t="shared" si="64"/>
        <v>0.60206999132796235</v>
      </c>
      <c r="AG193" s="758">
        <v>3</v>
      </c>
      <c r="AH193" s="751" t="str">
        <f t="shared" si="55"/>
        <v>0</v>
      </c>
      <c r="AI193" s="725">
        <f t="shared" si="65"/>
        <v>0</v>
      </c>
      <c r="AJ193" s="759">
        <f t="shared" si="66"/>
        <v>0</v>
      </c>
      <c r="AK193" s="759">
        <f t="shared" si="67"/>
        <v>0</v>
      </c>
      <c r="AL193" s="759">
        <f t="shared" si="68"/>
        <v>0</v>
      </c>
      <c r="AM193" s="759">
        <f t="shared" si="69"/>
        <v>0</v>
      </c>
      <c r="AN193" s="759">
        <f t="shared" si="70"/>
        <v>0</v>
      </c>
      <c r="AO193" s="751">
        <f t="shared" si="71"/>
        <v>0</v>
      </c>
      <c r="AP193" s="751">
        <f t="shared" si="72"/>
        <v>0</v>
      </c>
      <c r="AQ193" s="751">
        <f t="shared" si="73"/>
        <v>0</v>
      </c>
      <c r="AR193" s="751">
        <f t="shared" si="74"/>
        <v>0</v>
      </c>
      <c r="AS193" s="751">
        <f t="shared" si="75"/>
        <v>0</v>
      </c>
      <c r="AT193" s="759">
        <f t="shared" si="58"/>
        <v>0</v>
      </c>
      <c r="AU193" s="759">
        <f t="shared" si="76"/>
        <v>0</v>
      </c>
      <c r="AV193" s="725">
        <f t="shared" si="77"/>
        <v>0</v>
      </c>
      <c r="AW193" s="757">
        <f t="shared" si="78"/>
        <v>0</v>
      </c>
      <c r="AX193" s="33">
        <f>'Eingabe 1 PN'!J192</f>
        <v>0</v>
      </c>
      <c r="AY193" s="726" t="s">
        <v>166</v>
      </c>
      <c r="CQ193" s="35"/>
    </row>
    <row r="194" spans="12:95" x14ac:dyDescent="0.2">
      <c r="L194" s="327" t="s">
        <v>579</v>
      </c>
      <c r="M194" s="327" t="s">
        <v>99</v>
      </c>
      <c r="N194" s="328" t="s">
        <v>163</v>
      </c>
      <c r="O194" s="328" t="s">
        <v>1132</v>
      </c>
      <c r="P194" s="751"/>
      <c r="Q194" s="751">
        <v>2</v>
      </c>
      <c r="R194" s="751">
        <v>3</v>
      </c>
      <c r="S194" s="751">
        <v>0</v>
      </c>
      <c r="T194" s="751">
        <f t="shared" si="56"/>
        <v>0</v>
      </c>
      <c r="U194" s="751">
        <v>193</v>
      </c>
      <c r="V194" s="764">
        <v>10166</v>
      </c>
      <c r="W194" s="753"/>
      <c r="X194" s="753"/>
      <c r="Y194" s="754">
        <f t="shared" si="57"/>
        <v>2</v>
      </c>
      <c r="Z194" s="766"/>
      <c r="AA194" s="719">
        <f t="shared" si="59"/>
        <v>0</v>
      </c>
      <c r="AB194" s="756">
        <f t="shared" si="79"/>
        <v>0</v>
      </c>
      <c r="AC194" s="756">
        <f t="shared" si="61"/>
        <v>0</v>
      </c>
      <c r="AD194" s="732">
        <f t="shared" si="62"/>
        <v>0</v>
      </c>
      <c r="AE194" s="757">
        <f t="shared" si="63"/>
        <v>1.0413926851582251</v>
      </c>
      <c r="AF194" s="757">
        <f t="shared" si="64"/>
        <v>1.0414026851582252</v>
      </c>
      <c r="AG194" s="758">
        <v>10</v>
      </c>
      <c r="AH194" s="751" t="str">
        <f t="shared" si="55"/>
        <v>0</v>
      </c>
      <c r="AI194" s="725">
        <f t="shared" si="65"/>
        <v>0</v>
      </c>
      <c r="AJ194" s="759">
        <f t="shared" si="66"/>
        <v>0</v>
      </c>
      <c r="AK194" s="759">
        <f t="shared" si="67"/>
        <v>0</v>
      </c>
      <c r="AL194" s="759">
        <f t="shared" si="68"/>
        <v>0</v>
      </c>
      <c r="AM194" s="759">
        <f t="shared" si="69"/>
        <v>0</v>
      </c>
      <c r="AN194" s="759">
        <f t="shared" si="70"/>
        <v>0</v>
      </c>
      <c r="AO194" s="751">
        <f t="shared" si="71"/>
        <v>0</v>
      </c>
      <c r="AP194" s="751">
        <f t="shared" si="72"/>
        <v>0</v>
      </c>
      <c r="AQ194" s="751">
        <f t="shared" si="73"/>
        <v>0</v>
      </c>
      <c r="AR194" s="751">
        <f t="shared" si="74"/>
        <v>0</v>
      </c>
      <c r="AS194" s="751">
        <f t="shared" si="75"/>
        <v>0</v>
      </c>
      <c r="AT194" s="759">
        <f t="shared" si="58"/>
        <v>0</v>
      </c>
      <c r="AU194" s="759">
        <f t="shared" si="76"/>
        <v>0</v>
      </c>
      <c r="AV194" s="725">
        <f t="shared" si="77"/>
        <v>0</v>
      </c>
      <c r="AW194" s="757">
        <f t="shared" si="78"/>
        <v>0</v>
      </c>
      <c r="AX194" s="33">
        <f>'Eingabe 1 PN'!J193</f>
        <v>0</v>
      </c>
      <c r="AY194" s="726" t="s">
        <v>579</v>
      </c>
      <c r="CQ194" s="35"/>
    </row>
    <row r="195" spans="12:95" x14ac:dyDescent="0.2">
      <c r="L195" s="327" t="s">
        <v>580</v>
      </c>
      <c r="M195" s="327" t="s">
        <v>99</v>
      </c>
      <c r="N195" s="328" t="s">
        <v>163</v>
      </c>
      <c r="O195" s="328" t="s">
        <v>1137</v>
      </c>
      <c r="P195" s="751"/>
      <c r="Q195" s="751">
        <v>2</v>
      </c>
      <c r="R195" s="751">
        <v>4</v>
      </c>
      <c r="S195" s="751">
        <v>0</v>
      </c>
      <c r="T195" s="751">
        <f t="shared" si="56"/>
        <v>0</v>
      </c>
      <c r="U195" s="751">
        <v>194</v>
      </c>
      <c r="V195" s="764" t="s">
        <v>1136</v>
      </c>
      <c r="W195" s="753"/>
      <c r="X195" s="753"/>
      <c r="Y195" s="754">
        <f t="shared" si="57"/>
        <v>2</v>
      </c>
      <c r="Z195" s="755"/>
      <c r="AA195" s="719">
        <f t="shared" si="59"/>
        <v>0</v>
      </c>
      <c r="AB195" s="756">
        <f t="shared" si="79"/>
        <v>0</v>
      </c>
      <c r="AC195" s="756">
        <f t="shared" si="61"/>
        <v>0</v>
      </c>
      <c r="AD195" s="732">
        <f t="shared" si="62"/>
        <v>0</v>
      </c>
      <c r="AE195" s="757">
        <f t="shared" si="63"/>
        <v>0.6020599913279624</v>
      </c>
      <c r="AF195" s="757">
        <f t="shared" si="64"/>
        <v>0.60206999132796235</v>
      </c>
      <c r="AG195" s="758">
        <v>3</v>
      </c>
      <c r="AH195" s="751" t="str">
        <f t="shared" si="55"/>
        <v>0</v>
      </c>
      <c r="AI195" s="725">
        <f t="shared" si="65"/>
        <v>0</v>
      </c>
      <c r="AJ195" s="759">
        <f t="shared" si="66"/>
        <v>0</v>
      </c>
      <c r="AK195" s="759">
        <f t="shared" si="67"/>
        <v>0</v>
      </c>
      <c r="AL195" s="759">
        <f t="shared" si="68"/>
        <v>0</v>
      </c>
      <c r="AM195" s="759">
        <f t="shared" si="69"/>
        <v>0</v>
      </c>
      <c r="AN195" s="759">
        <f t="shared" si="70"/>
        <v>0</v>
      </c>
      <c r="AO195" s="751">
        <f t="shared" si="71"/>
        <v>0</v>
      </c>
      <c r="AP195" s="751">
        <f t="shared" si="72"/>
        <v>0</v>
      </c>
      <c r="AQ195" s="751">
        <f t="shared" si="73"/>
        <v>0</v>
      </c>
      <c r="AR195" s="751">
        <f t="shared" si="74"/>
        <v>0</v>
      </c>
      <c r="AS195" s="751">
        <f t="shared" si="75"/>
        <v>0</v>
      </c>
      <c r="AT195" s="759">
        <f t="shared" si="58"/>
        <v>0</v>
      </c>
      <c r="AU195" s="759">
        <f t="shared" si="76"/>
        <v>0</v>
      </c>
      <c r="AV195" s="725">
        <f t="shared" si="77"/>
        <v>0</v>
      </c>
      <c r="AW195" s="757">
        <f t="shared" si="78"/>
        <v>0</v>
      </c>
      <c r="AX195" s="33">
        <f>'Eingabe 1 PN'!J194</f>
        <v>0</v>
      </c>
      <c r="AY195" s="726" t="s">
        <v>580</v>
      </c>
      <c r="CQ195" s="35"/>
    </row>
    <row r="196" spans="12:95" x14ac:dyDescent="0.2">
      <c r="L196" s="327" t="s">
        <v>581</v>
      </c>
      <c r="M196" s="327" t="s">
        <v>99</v>
      </c>
      <c r="N196" s="328" t="s">
        <v>163</v>
      </c>
      <c r="O196" s="328" t="s">
        <v>1137</v>
      </c>
      <c r="P196" s="751"/>
      <c r="Q196" s="751">
        <v>2</v>
      </c>
      <c r="R196" s="751">
        <v>4</v>
      </c>
      <c r="S196" s="751">
        <v>0</v>
      </c>
      <c r="T196" s="751">
        <f t="shared" si="56"/>
        <v>0</v>
      </c>
      <c r="U196" s="751">
        <v>195</v>
      </c>
      <c r="V196" s="764">
        <v>10021</v>
      </c>
      <c r="W196" s="753"/>
      <c r="X196" s="753"/>
      <c r="Y196" s="754">
        <f t="shared" si="57"/>
        <v>2</v>
      </c>
      <c r="Z196" s="755"/>
      <c r="AA196" s="719">
        <f t="shared" si="59"/>
        <v>0</v>
      </c>
      <c r="AB196" s="756">
        <f t="shared" si="79"/>
        <v>0</v>
      </c>
      <c r="AC196" s="756">
        <f t="shared" si="61"/>
        <v>0</v>
      </c>
      <c r="AD196" s="732">
        <f t="shared" si="62"/>
        <v>0</v>
      </c>
      <c r="AE196" s="757">
        <f t="shared" si="63"/>
        <v>0.6020599913279624</v>
      </c>
      <c r="AF196" s="757">
        <f t="shared" si="64"/>
        <v>0.60206999132796235</v>
      </c>
      <c r="AG196" s="758">
        <v>3</v>
      </c>
      <c r="AH196" s="751" t="str">
        <f t="shared" si="55"/>
        <v>0</v>
      </c>
      <c r="AI196" s="725">
        <f t="shared" si="65"/>
        <v>0</v>
      </c>
      <c r="AJ196" s="759">
        <f t="shared" si="66"/>
        <v>0</v>
      </c>
      <c r="AK196" s="759">
        <f t="shared" si="67"/>
        <v>0</v>
      </c>
      <c r="AL196" s="759">
        <f t="shared" si="68"/>
        <v>0</v>
      </c>
      <c r="AM196" s="759">
        <f t="shared" si="69"/>
        <v>0</v>
      </c>
      <c r="AN196" s="759">
        <f t="shared" si="70"/>
        <v>0</v>
      </c>
      <c r="AO196" s="751">
        <f t="shared" si="71"/>
        <v>0</v>
      </c>
      <c r="AP196" s="751">
        <f t="shared" si="72"/>
        <v>0</v>
      </c>
      <c r="AQ196" s="751">
        <f t="shared" si="73"/>
        <v>0</v>
      </c>
      <c r="AR196" s="751">
        <f t="shared" si="74"/>
        <v>0</v>
      </c>
      <c r="AS196" s="751">
        <f t="shared" si="75"/>
        <v>0</v>
      </c>
      <c r="AT196" s="759">
        <f t="shared" si="58"/>
        <v>0</v>
      </c>
      <c r="AU196" s="759">
        <f t="shared" si="76"/>
        <v>0</v>
      </c>
      <c r="AV196" s="725">
        <f t="shared" si="77"/>
        <v>0</v>
      </c>
      <c r="AW196" s="757">
        <f t="shared" si="78"/>
        <v>0</v>
      </c>
      <c r="AX196" s="33">
        <f>'Eingabe 1 PN'!J195</f>
        <v>0</v>
      </c>
      <c r="AY196" s="726" t="s">
        <v>581</v>
      </c>
      <c r="CQ196" s="35"/>
    </row>
    <row r="197" spans="12:95" x14ac:dyDescent="0.2">
      <c r="L197" s="327" t="s">
        <v>582</v>
      </c>
      <c r="M197" s="327" t="s">
        <v>99</v>
      </c>
      <c r="N197" s="328" t="s">
        <v>163</v>
      </c>
      <c r="O197" s="328" t="s">
        <v>1137</v>
      </c>
      <c r="P197" s="751"/>
      <c r="Q197" s="751">
        <v>2</v>
      </c>
      <c r="R197" s="751">
        <v>4</v>
      </c>
      <c r="S197" s="751">
        <v>0</v>
      </c>
      <c r="T197" s="751">
        <f t="shared" si="56"/>
        <v>0</v>
      </c>
      <c r="U197" s="751">
        <v>196</v>
      </c>
      <c r="V197" s="764">
        <v>10984</v>
      </c>
      <c r="W197" s="753"/>
      <c r="X197" s="753"/>
      <c r="Y197" s="754">
        <f t="shared" si="57"/>
        <v>2</v>
      </c>
      <c r="Z197" s="766"/>
      <c r="AA197" s="719">
        <f t="shared" ref="AA197:AA260" si="80">AB197-AT197</f>
        <v>0</v>
      </c>
      <c r="AB197" s="756">
        <f t="shared" si="79"/>
        <v>0</v>
      </c>
      <c r="AC197" s="756">
        <f t="shared" ref="AC197:AC260" si="81">COUNTIF(Z197,"&gt;0")</f>
        <v>0</v>
      </c>
      <c r="AD197" s="732">
        <f t="shared" ref="AD197:AD260" si="82">AB197*AE197</f>
        <v>0</v>
      </c>
      <c r="AE197" s="757">
        <f t="shared" ref="AE197:AE260" si="83">LOG(AG197+1)</f>
        <v>1.0413926851582251</v>
      </c>
      <c r="AF197" s="757">
        <f t="shared" ref="AF197:AF260" si="84">AE197+0.00001</f>
        <v>1.0414026851582252</v>
      </c>
      <c r="AG197" s="758">
        <v>10</v>
      </c>
      <c r="AH197" s="751" t="str">
        <f t="shared" ref="AH197:AH260" si="85">IF(AI197&gt;0,R197,"0")</f>
        <v>0</v>
      </c>
      <c r="AI197" s="725">
        <f t="shared" ref="AI197:AI260" si="86" xml:space="preserve"> Y197*AV197</f>
        <v>0</v>
      </c>
      <c r="AJ197" s="759">
        <f t="shared" ref="AJ197:AJ260" si="87">IF(AW197&gt;(AF197*0.8),1,0)</f>
        <v>0</v>
      </c>
      <c r="AK197" s="759">
        <f t="shared" ref="AK197:AK260" si="88">IF(AW197&gt;(AF197*0.6),0.8,0)</f>
        <v>0</v>
      </c>
      <c r="AL197" s="759">
        <f t="shared" ref="AL197:AL260" si="89">IF(AW197&gt;(AF197*0.4),0.6,0)</f>
        <v>0</v>
      </c>
      <c r="AM197" s="759">
        <f t="shared" ref="AM197:AM260" si="90">IF(AW197&gt;(AF197*0.2),0.4,0)</f>
        <v>0</v>
      </c>
      <c r="AN197" s="759">
        <f t="shared" ref="AN197:AN260" si="91">IF(AW197&gt;(AF197*0.001),0.2,0)</f>
        <v>0</v>
      </c>
      <c r="AO197" s="751">
        <f t="shared" ref="AO197:AO260" si="92">IF(AI197=1,AT197,0)</f>
        <v>0</v>
      </c>
      <c r="AP197" s="751">
        <f t="shared" ref="AP197:AP260" si="93">IF(AI197=2,AT197,0)</f>
        <v>0</v>
      </c>
      <c r="AQ197" s="751">
        <f t="shared" ref="AQ197:AQ260" si="94">IF(AI197=4,AT197,0)</f>
        <v>0</v>
      </c>
      <c r="AR197" s="751">
        <f t="shared" ref="AR197:AR260" si="95">IF(AI197=8,AT197,0)</f>
        <v>0</v>
      </c>
      <c r="AS197" s="751">
        <f t="shared" ref="AS197:AS260" si="96">IF(AI197=16,AT197,0)</f>
        <v>0</v>
      </c>
      <c r="AT197" s="759">
        <f t="shared" si="58"/>
        <v>0</v>
      </c>
      <c r="AU197" s="759">
        <f t="shared" ref="AU197:AU260" si="97">IF(AV197&gt;0,Y197,0)</f>
        <v>0</v>
      </c>
      <c r="AV197" s="725">
        <f t="shared" ref="AV197:AV260" si="98">COUNTIF(AX197,"&gt;0")</f>
        <v>0</v>
      </c>
      <c r="AW197" s="757">
        <f t="shared" ref="AW197:AW260" si="99">LOG(AX197+1)</f>
        <v>0</v>
      </c>
      <c r="AX197" s="33">
        <f>'Eingabe 1 PN'!J196</f>
        <v>0</v>
      </c>
      <c r="AY197" s="726" t="s">
        <v>582</v>
      </c>
      <c r="CQ197" s="35"/>
    </row>
    <row r="198" spans="12:95" ht="15" customHeight="1" x14ac:dyDescent="0.2">
      <c r="L198" s="327" t="s">
        <v>583</v>
      </c>
      <c r="M198" s="327" t="s">
        <v>99</v>
      </c>
      <c r="N198" s="328" t="s">
        <v>163</v>
      </c>
      <c r="O198" s="328" t="s">
        <v>1137</v>
      </c>
      <c r="P198" s="751"/>
      <c r="Q198" s="751">
        <v>2</v>
      </c>
      <c r="R198" s="751">
        <v>4</v>
      </c>
      <c r="S198" s="751">
        <v>0</v>
      </c>
      <c r="T198" s="751">
        <f t="shared" ref="T198:T261" si="100">IF(AI198&gt;0,S198,0)</f>
        <v>0</v>
      </c>
      <c r="U198" s="751">
        <v>197</v>
      </c>
      <c r="V198" s="764">
        <v>565</v>
      </c>
      <c r="W198" s="753"/>
      <c r="X198" s="753"/>
      <c r="Y198" s="754">
        <f t="shared" ref="Y198:Y261" si="101">POWER(2,(5-(6-Q198)))</f>
        <v>2</v>
      </c>
      <c r="Z198" s="766"/>
      <c r="AA198" s="719">
        <f t="shared" si="80"/>
        <v>0</v>
      </c>
      <c r="AB198" s="756">
        <f t="shared" si="79"/>
        <v>0</v>
      </c>
      <c r="AC198" s="756">
        <f t="shared" si="81"/>
        <v>0</v>
      </c>
      <c r="AD198" s="732">
        <f t="shared" si="82"/>
        <v>0</v>
      </c>
      <c r="AE198" s="757">
        <f t="shared" si="83"/>
        <v>0.6020599913279624</v>
      </c>
      <c r="AF198" s="757">
        <f t="shared" si="84"/>
        <v>0.60206999132796235</v>
      </c>
      <c r="AG198" s="758">
        <v>3</v>
      </c>
      <c r="AH198" s="751" t="str">
        <f t="shared" si="85"/>
        <v>0</v>
      </c>
      <c r="AI198" s="725">
        <f t="shared" si="86"/>
        <v>0</v>
      </c>
      <c r="AJ198" s="759">
        <f t="shared" si="87"/>
        <v>0</v>
      </c>
      <c r="AK198" s="759">
        <f t="shared" si="88"/>
        <v>0</v>
      </c>
      <c r="AL198" s="759">
        <f t="shared" si="89"/>
        <v>0</v>
      </c>
      <c r="AM198" s="759">
        <f t="shared" si="90"/>
        <v>0</v>
      </c>
      <c r="AN198" s="759">
        <f t="shared" si="91"/>
        <v>0</v>
      </c>
      <c r="AO198" s="751">
        <f t="shared" si="92"/>
        <v>0</v>
      </c>
      <c r="AP198" s="751">
        <f t="shared" si="93"/>
        <v>0</v>
      </c>
      <c r="AQ198" s="751">
        <f t="shared" si="94"/>
        <v>0</v>
      </c>
      <c r="AR198" s="751">
        <f t="shared" si="95"/>
        <v>0</v>
      </c>
      <c r="AS198" s="751">
        <f t="shared" si="96"/>
        <v>0</v>
      </c>
      <c r="AT198" s="759">
        <f t="shared" ref="AT198:AT250" si="102">(AI198*(MAX(AJ198:AN198)))</f>
        <v>0</v>
      </c>
      <c r="AU198" s="759">
        <f t="shared" si="97"/>
        <v>0</v>
      </c>
      <c r="AV198" s="725">
        <f t="shared" si="98"/>
        <v>0</v>
      </c>
      <c r="AW198" s="757">
        <f t="shared" si="99"/>
        <v>0</v>
      </c>
      <c r="AX198" s="33">
        <f>'Eingabe 1 PN'!J197</f>
        <v>0</v>
      </c>
      <c r="AY198" s="726" t="s">
        <v>583</v>
      </c>
      <c r="CQ198" s="35"/>
    </row>
    <row r="199" spans="12:95" x14ac:dyDescent="0.2">
      <c r="L199" s="327" t="s">
        <v>584</v>
      </c>
      <c r="M199" s="327" t="s">
        <v>99</v>
      </c>
      <c r="N199" s="328" t="s">
        <v>163</v>
      </c>
      <c r="O199" s="328" t="s">
        <v>1137</v>
      </c>
      <c r="P199" s="751"/>
      <c r="Q199" s="751">
        <v>2</v>
      </c>
      <c r="R199" s="751">
        <v>4</v>
      </c>
      <c r="S199" s="751">
        <v>0</v>
      </c>
      <c r="T199" s="751">
        <f t="shared" si="100"/>
        <v>0</v>
      </c>
      <c r="U199" s="751">
        <v>198</v>
      </c>
      <c r="V199" s="729">
        <v>330</v>
      </c>
      <c r="W199" s="753"/>
      <c r="X199" s="753"/>
      <c r="Y199" s="754">
        <f t="shared" si="101"/>
        <v>2</v>
      </c>
      <c r="Z199" s="766"/>
      <c r="AA199" s="719">
        <f t="shared" si="80"/>
        <v>0</v>
      </c>
      <c r="AB199" s="756">
        <f t="shared" si="79"/>
        <v>0</v>
      </c>
      <c r="AC199" s="756">
        <f t="shared" si="81"/>
        <v>0</v>
      </c>
      <c r="AD199" s="732">
        <f t="shared" si="82"/>
        <v>0</v>
      </c>
      <c r="AE199" s="757">
        <f t="shared" si="83"/>
        <v>0.6020599913279624</v>
      </c>
      <c r="AF199" s="757">
        <f t="shared" si="84"/>
        <v>0.60206999132796235</v>
      </c>
      <c r="AG199" s="758">
        <v>3</v>
      </c>
      <c r="AH199" s="751" t="str">
        <f t="shared" si="85"/>
        <v>0</v>
      </c>
      <c r="AI199" s="725">
        <f t="shared" si="86"/>
        <v>0</v>
      </c>
      <c r="AJ199" s="759">
        <f t="shared" si="87"/>
        <v>0</v>
      </c>
      <c r="AK199" s="759">
        <f t="shared" si="88"/>
        <v>0</v>
      </c>
      <c r="AL199" s="759">
        <f t="shared" si="89"/>
        <v>0</v>
      </c>
      <c r="AM199" s="759">
        <f t="shared" si="90"/>
        <v>0</v>
      </c>
      <c r="AN199" s="759">
        <f t="shared" si="91"/>
        <v>0</v>
      </c>
      <c r="AO199" s="751">
        <f t="shared" si="92"/>
        <v>0</v>
      </c>
      <c r="AP199" s="751">
        <f t="shared" si="93"/>
        <v>0</v>
      </c>
      <c r="AQ199" s="751">
        <f t="shared" si="94"/>
        <v>0</v>
      </c>
      <c r="AR199" s="751">
        <f t="shared" si="95"/>
        <v>0</v>
      </c>
      <c r="AS199" s="751">
        <f t="shared" si="96"/>
        <v>0</v>
      </c>
      <c r="AT199" s="759">
        <f t="shared" si="102"/>
        <v>0</v>
      </c>
      <c r="AU199" s="759">
        <f t="shared" si="97"/>
        <v>0</v>
      </c>
      <c r="AV199" s="725">
        <f t="shared" si="98"/>
        <v>0</v>
      </c>
      <c r="AW199" s="757">
        <f t="shared" si="99"/>
        <v>0</v>
      </c>
      <c r="AX199" s="33">
        <f>'Eingabe 1 PN'!J198</f>
        <v>0</v>
      </c>
      <c r="AY199" s="726" t="s">
        <v>584</v>
      </c>
      <c r="CQ199" s="35"/>
    </row>
    <row r="200" spans="12:95" x14ac:dyDescent="0.2">
      <c r="L200" s="327" t="s">
        <v>585</v>
      </c>
      <c r="M200" s="327" t="s">
        <v>99</v>
      </c>
      <c r="N200" s="328" t="s">
        <v>163</v>
      </c>
      <c r="O200" s="328" t="s">
        <v>1137</v>
      </c>
      <c r="P200" s="751"/>
      <c r="Q200" s="751">
        <v>0</v>
      </c>
      <c r="R200" s="751">
        <v>4</v>
      </c>
      <c r="S200" s="751">
        <v>0</v>
      </c>
      <c r="T200" s="751">
        <f t="shared" si="100"/>
        <v>0</v>
      </c>
      <c r="U200" s="751">
        <v>199</v>
      </c>
      <c r="V200" s="764">
        <v>65</v>
      </c>
      <c r="W200" s="753"/>
      <c r="X200" s="753"/>
      <c r="Y200" s="754">
        <f t="shared" si="101"/>
        <v>0.5</v>
      </c>
      <c r="Z200" s="755"/>
      <c r="AA200" s="719">
        <f t="shared" si="80"/>
        <v>0</v>
      </c>
      <c r="AB200" s="756">
        <f t="shared" si="79"/>
        <v>0</v>
      </c>
      <c r="AC200" s="756">
        <f t="shared" si="81"/>
        <v>0</v>
      </c>
      <c r="AD200" s="732">
        <f t="shared" si="82"/>
        <v>0</v>
      </c>
      <c r="AE200" s="757">
        <f t="shared" si="83"/>
        <v>0.6020599913279624</v>
      </c>
      <c r="AF200" s="757">
        <f t="shared" si="84"/>
        <v>0.60206999132796235</v>
      </c>
      <c r="AG200" s="758">
        <v>3</v>
      </c>
      <c r="AH200" s="751" t="str">
        <f t="shared" si="85"/>
        <v>0</v>
      </c>
      <c r="AI200" s="725">
        <f t="shared" si="86"/>
        <v>0</v>
      </c>
      <c r="AJ200" s="759">
        <f t="shared" si="87"/>
        <v>0</v>
      </c>
      <c r="AK200" s="759">
        <f t="shared" si="88"/>
        <v>0</v>
      </c>
      <c r="AL200" s="759">
        <f t="shared" si="89"/>
        <v>0</v>
      </c>
      <c r="AM200" s="759">
        <f t="shared" si="90"/>
        <v>0</v>
      </c>
      <c r="AN200" s="759">
        <f t="shared" si="91"/>
        <v>0</v>
      </c>
      <c r="AO200" s="751">
        <f t="shared" si="92"/>
        <v>0</v>
      </c>
      <c r="AP200" s="751">
        <f t="shared" si="93"/>
        <v>0</v>
      </c>
      <c r="AQ200" s="751">
        <f t="shared" si="94"/>
        <v>0</v>
      </c>
      <c r="AR200" s="751">
        <f t="shared" si="95"/>
        <v>0</v>
      </c>
      <c r="AS200" s="751">
        <f t="shared" si="96"/>
        <v>0</v>
      </c>
      <c r="AT200" s="759">
        <f t="shared" si="102"/>
        <v>0</v>
      </c>
      <c r="AU200" s="759">
        <f t="shared" si="97"/>
        <v>0</v>
      </c>
      <c r="AV200" s="725">
        <f t="shared" si="98"/>
        <v>0</v>
      </c>
      <c r="AW200" s="757">
        <f t="shared" si="99"/>
        <v>0</v>
      </c>
      <c r="AX200" s="33">
        <f>'Eingabe 1 PN'!J199</f>
        <v>0</v>
      </c>
      <c r="AY200" s="726" t="s">
        <v>585</v>
      </c>
      <c r="CQ200" s="35"/>
    </row>
    <row r="201" spans="12:95" x14ac:dyDescent="0.2">
      <c r="L201" s="327" t="s">
        <v>587</v>
      </c>
      <c r="M201" s="327" t="s">
        <v>99</v>
      </c>
      <c r="N201" s="328" t="s">
        <v>163</v>
      </c>
      <c r="O201" s="328" t="s">
        <v>1137</v>
      </c>
      <c r="P201" s="751"/>
      <c r="Q201" s="751">
        <v>2</v>
      </c>
      <c r="R201" s="751">
        <v>4</v>
      </c>
      <c r="S201" s="751">
        <v>0</v>
      </c>
      <c r="T201" s="751">
        <f t="shared" si="100"/>
        <v>0</v>
      </c>
      <c r="U201" s="751">
        <v>200</v>
      </c>
      <c r="V201" s="764">
        <v>928</v>
      </c>
      <c r="W201" s="753"/>
      <c r="X201" s="753"/>
      <c r="Y201" s="754">
        <f t="shared" si="101"/>
        <v>2</v>
      </c>
      <c r="Z201" s="766"/>
      <c r="AA201" s="719">
        <f t="shared" si="80"/>
        <v>0</v>
      </c>
      <c r="AB201" s="756">
        <f t="shared" ref="AB201:AB232" si="103">(Y201*Z201)*AC201</f>
        <v>0</v>
      </c>
      <c r="AC201" s="756">
        <f t="shared" si="81"/>
        <v>0</v>
      </c>
      <c r="AD201" s="732">
        <f t="shared" si="82"/>
        <v>0</v>
      </c>
      <c r="AE201" s="757">
        <f t="shared" si="83"/>
        <v>1.0413926851582251</v>
      </c>
      <c r="AF201" s="757">
        <f t="shared" si="84"/>
        <v>1.0414026851582252</v>
      </c>
      <c r="AG201" s="758">
        <v>10</v>
      </c>
      <c r="AH201" s="751" t="str">
        <f t="shared" si="85"/>
        <v>0</v>
      </c>
      <c r="AI201" s="725">
        <f t="shared" si="86"/>
        <v>0</v>
      </c>
      <c r="AJ201" s="759">
        <f t="shared" si="87"/>
        <v>0</v>
      </c>
      <c r="AK201" s="759">
        <f t="shared" si="88"/>
        <v>0</v>
      </c>
      <c r="AL201" s="759">
        <f t="shared" si="89"/>
        <v>0</v>
      </c>
      <c r="AM201" s="759">
        <f t="shared" si="90"/>
        <v>0</v>
      </c>
      <c r="AN201" s="759">
        <f t="shared" si="91"/>
        <v>0</v>
      </c>
      <c r="AO201" s="751">
        <f t="shared" si="92"/>
        <v>0</v>
      </c>
      <c r="AP201" s="751">
        <f t="shared" si="93"/>
        <v>0</v>
      </c>
      <c r="AQ201" s="751">
        <f t="shared" si="94"/>
        <v>0</v>
      </c>
      <c r="AR201" s="751">
        <f t="shared" si="95"/>
        <v>0</v>
      </c>
      <c r="AS201" s="751">
        <f t="shared" si="96"/>
        <v>0</v>
      </c>
      <c r="AT201" s="759">
        <f t="shared" si="102"/>
        <v>0</v>
      </c>
      <c r="AU201" s="759">
        <f t="shared" si="97"/>
        <v>0</v>
      </c>
      <c r="AV201" s="725">
        <f t="shared" si="98"/>
        <v>0</v>
      </c>
      <c r="AW201" s="757">
        <f t="shared" si="99"/>
        <v>0</v>
      </c>
      <c r="AX201" s="33">
        <f>'Eingabe 1 PN'!J200</f>
        <v>0</v>
      </c>
      <c r="AY201" s="726" t="s">
        <v>587</v>
      </c>
      <c r="CQ201" s="35"/>
    </row>
    <row r="202" spans="12:95" x14ac:dyDescent="0.2">
      <c r="L202" s="327" t="s">
        <v>592</v>
      </c>
      <c r="M202" s="327" t="s">
        <v>99</v>
      </c>
      <c r="N202" s="328" t="s">
        <v>163</v>
      </c>
      <c r="O202" s="328" t="s">
        <v>1137</v>
      </c>
      <c r="P202" s="751"/>
      <c r="Q202" s="751">
        <v>1</v>
      </c>
      <c r="R202" s="751">
        <v>4</v>
      </c>
      <c r="S202" s="751" t="s">
        <v>2670</v>
      </c>
      <c r="T202" s="751">
        <f t="shared" si="100"/>
        <v>0</v>
      </c>
      <c r="U202" s="751">
        <v>201</v>
      </c>
      <c r="V202" s="764">
        <v>926</v>
      </c>
      <c r="W202" s="753"/>
      <c r="X202" s="753"/>
      <c r="Y202" s="754">
        <f t="shared" si="101"/>
        <v>1</v>
      </c>
      <c r="Z202" s="766"/>
      <c r="AA202" s="719">
        <f t="shared" si="80"/>
        <v>0</v>
      </c>
      <c r="AB202" s="756">
        <f t="shared" si="103"/>
        <v>0</v>
      </c>
      <c r="AC202" s="756">
        <f t="shared" si="81"/>
        <v>0</v>
      </c>
      <c r="AD202" s="732">
        <f t="shared" si="82"/>
        <v>0</v>
      </c>
      <c r="AE202" s="757">
        <f t="shared" si="83"/>
        <v>1.0413926851582251</v>
      </c>
      <c r="AF202" s="757">
        <f t="shared" si="84"/>
        <v>1.0414026851582252</v>
      </c>
      <c r="AG202" s="758">
        <v>10</v>
      </c>
      <c r="AH202" s="751" t="str">
        <f t="shared" si="85"/>
        <v>0</v>
      </c>
      <c r="AI202" s="725">
        <f t="shared" si="86"/>
        <v>0</v>
      </c>
      <c r="AJ202" s="759">
        <f t="shared" si="87"/>
        <v>0</v>
      </c>
      <c r="AK202" s="759">
        <f t="shared" si="88"/>
        <v>0</v>
      </c>
      <c r="AL202" s="759">
        <f t="shared" si="89"/>
        <v>0</v>
      </c>
      <c r="AM202" s="759">
        <f t="shared" si="90"/>
        <v>0</v>
      </c>
      <c r="AN202" s="759">
        <f t="shared" si="91"/>
        <v>0</v>
      </c>
      <c r="AO202" s="751">
        <f t="shared" si="92"/>
        <v>0</v>
      </c>
      <c r="AP202" s="751">
        <f t="shared" si="93"/>
        <v>0</v>
      </c>
      <c r="AQ202" s="751">
        <f t="shared" si="94"/>
        <v>0</v>
      </c>
      <c r="AR202" s="751">
        <f t="shared" si="95"/>
        <v>0</v>
      </c>
      <c r="AS202" s="751">
        <f t="shared" si="96"/>
        <v>0</v>
      </c>
      <c r="AT202" s="759">
        <f t="shared" si="102"/>
        <v>0</v>
      </c>
      <c r="AU202" s="759">
        <f t="shared" si="97"/>
        <v>0</v>
      </c>
      <c r="AV202" s="725">
        <f t="shared" si="98"/>
        <v>0</v>
      </c>
      <c r="AW202" s="757">
        <f t="shared" si="99"/>
        <v>0</v>
      </c>
      <c r="AX202" s="33">
        <f>'Eingabe 1 PN'!J201</f>
        <v>0</v>
      </c>
      <c r="AY202" s="726" t="s">
        <v>592</v>
      </c>
      <c r="CQ202" s="35"/>
    </row>
    <row r="203" spans="12:95" ht="15.75" customHeight="1" x14ac:dyDescent="0.2">
      <c r="L203" s="327" t="s">
        <v>603</v>
      </c>
      <c r="M203" s="327" t="s">
        <v>99</v>
      </c>
      <c r="N203" s="328" t="s">
        <v>163</v>
      </c>
      <c r="O203" s="328" t="s">
        <v>1137</v>
      </c>
      <c r="P203" s="751"/>
      <c r="Q203" s="751">
        <v>2</v>
      </c>
      <c r="R203" s="751">
        <v>4</v>
      </c>
      <c r="S203" s="751">
        <v>0</v>
      </c>
      <c r="T203" s="751">
        <f t="shared" si="100"/>
        <v>0</v>
      </c>
      <c r="U203" s="751">
        <v>202</v>
      </c>
      <c r="V203" s="729">
        <v>10007</v>
      </c>
      <c r="W203" s="725"/>
      <c r="Y203" s="754">
        <f t="shared" si="101"/>
        <v>2</v>
      </c>
      <c r="Z203" s="766"/>
      <c r="AA203" s="719">
        <f t="shared" si="80"/>
        <v>0</v>
      </c>
      <c r="AB203" s="756">
        <f t="shared" si="103"/>
        <v>0</v>
      </c>
      <c r="AC203" s="756">
        <f t="shared" si="81"/>
        <v>0</v>
      </c>
      <c r="AD203" s="732">
        <f t="shared" si="82"/>
        <v>0</v>
      </c>
      <c r="AE203" s="757">
        <f t="shared" si="83"/>
        <v>1.0413926851582251</v>
      </c>
      <c r="AF203" s="757">
        <f t="shared" si="84"/>
        <v>1.0414026851582252</v>
      </c>
      <c r="AG203" s="758">
        <v>10</v>
      </c>
      <c r="AH203" s="751" t="str">
        <f t="shared" si="85"/>
        <v>0</v>
      </c>
      <c r="AI203" s="725">
        <f t="shared" si="86"/>
        <v>0</v>
      </c>
      <c r="AJ203" s="759">
        <f t="shared" si="87"/>
        <v>0</v>
      </c>
      <c r="AK203" s="759">
        <f t="shared" si="88"/>
        <v>0</v>
      </c>
      <c r="AL203" s="759">
        <f t="shared" si="89"/>
        <v>0</v>
      </c>
      <c r="AM203" s="759">
        <f t="shared" si="90"/>
        <v>0</v>
      </c>
      <c r="AN203" s="759">
        <f t="shared" si="91"/>
        <v>0</v>
      </c>
      <c r="AO203" s="751">
        <f t="shared" si="92"/>
        <v>0</v>
      </c>
      <c r="AP203" s="751">
        <f t="shared" si="93"/>
        <v>0</v>
      </c>
      <c r="AQ203" s="751">
        <f t="shared" si="94"/>
        <v>0</v>
      </c>
      <c r="AR203" s="751">
        <f t="shared" si="95"/>
        <v>0</v>
      </c>
      <c r="AS203" s="751">
        <f t="shared" si="96"/>
        <v>0</v>
      </c>
      <c r="AT203" s="759">
        <f t="shared" si="102"/>
        <v>0</v>
      </c>
      <c r="AU203" s="759">
        <f t="shared" si="97"/>
        <v>0</v>
      </c>
      <c r="AV203" s="725">
        <f t="shared" si="98"/>
        <v>0</v>
      </c>
      <c r="AW203" s="757">
        <f t="shared" si="99"/>
        <v>0</v>
      </c>
      <c r="AX203" s="33">
        <f>'Eingabe 1 PN'!J202</f>
        <v>0</v>
      </c>
      <c r="AY203" s="726" t="s">
        <v>603</v>
      </c>
      <c r="CQ203" s="35"/>
    </row>
    <row r="204" spans="12:95" ht="15.75" x14ac:dyDescent="0.25">
      <c r="L204" s="327" t="s">
        <v>604</v>
      </c>
      <c r="M204" s="327" t="s">
        <v>99</v>
      </c>
      <c r="N204" s="328" t="s">
        <v>163</v>
      </c>
      <c r="O204" s="328" t="s">
        <v>1137</v>
      </c>
      <c r="P204" s="751"/>
      <c r="Q204" s="751">
        <v>2</v>
      </c>
      <c r="R204" s="751">
        <v>4</v>
      </c>
      <c r="S204" s="751">
        <v>0</v>
      </c>
      <c r="T204" s="751">
        <f t="shared" si="100"/>
        <v>0</v>
      </c>
      <c r="U204" s="751">
        <v>203</v>
      </c>
      <c r="V204" s="764">
        <v>532</v>
      </c>
      <c r="W204" s="753"/>
      <c r="X204" s="753"/>
      <c r="Y204" s="754">
        <f t="shared" si="101"/>
        <v>2</v>
      </c>
      <c r="Z204" s="766"/>
      <c r="AA204" s="719">
        <f t="shared" si="80"/>
        <v>0</v>
      </c>
      <c r="AB204" s="756">
        <f t="shared" si="103"/>
        <v>0</v>
      </c>
      <c r="AC204" s="756">
        <f t="shared" si="81"/>
        <v>0</v>
      </c>
      <c r="AD204" s="732">
        <f t="shared" si="82"/>
        <v>0</v>
      </c>
      <c r="AE204" s="757">
        <f t="shared" si="83"/>
        <v>1.0413926851582251</v>
      </c>
      <c r="AF204" s="757">
        <f t="shared" si="84"/>
        <v>1.0414026851582252</v>
      </c>
      <c r="AG204" s="765">
        <v>10</v>
      </c>
      <c r="AH204" s="751" t="str">
        <f t="shared" si="85"/>
        <v>0</v>
      </c>
      <c r="AI204" s="725">
        <f t="shared" si="86"/>
        <v>0</v>
      </c>
      <c r="AJ204" s="759">
        <f t="shared" si="87"/>
        <v>0</v>
      </c>
      <c r="AK204" s="759">
        <f t="shared" si="88"/>
        <v>0</v>
      </c>
      <c r="AL204" s="759">
        <f t="shared" si="89"/>
        <v>0</v>
      </c>
      <c r="AM204" s="759">
        <f t="shared" si="90"/>
        <v>0</v>
      </c>
      <c r="AN204" s="759">
        <f t="shared" si="91"/>
        <v>0</v>
      </c>
      <c r="AO204" s="751">
        <f t="shared" si="92"/>
        <v>0</v>
      </c>
      <c r="AP204" s="751">
        <f t="shared" si="93"/>
        <v>0</v>
      </c>
      <c r="AQ204" s="751">
        <f t="shared" si="94"/>
        <v>0</v>
      </c>
      <c r="AR204" s="751">
        <f t="shared" si="95"/>
        <v>0</v>
      </c>
      <c r="AS204" s="751">
        <f t="shared" si="96"/>
        <v>0</v>
      </c>
      <c r="AT204" s="759">
        <f t="shared" si="102"/>
        <v>0</v>
      </c>
      <c r="AU204" s="759">
        <f t="shared" si="97"/>
        <v>0</v>
      </c>
      <c r="AV204" s="725">
        <f t="shared" si="98"/>
        <v>0</v>
      </c>
      <c r="AW204" s="757">
        <f t="shared" si="99"/>
        <v>0</v>
      </c>
      <c r="AX204" s="33">
        <f>'Eingabe 1 PN'!J203</f>
        <v>0</v>
      </c>
      <c r="AY204" s="726" t="s">
        <v>604</v>
      </c>
      <c r="CQ204" s="35"/>
    </row>
    <row r="205" spans="12:95" ht="15.75" customHeight="1" x14ac:dyDescent="0.2">
      <c r="L205" s="327" t="s">
        <v>605</v>
      </c>
      <c r="M205" s="327" t="s">
        <v>99</v>
      </c>
      <c r="N205" s="328" t="s">
        <v>163</v>
      </c>
      <c r="O205" s="328" t="s">
        <v>1137</v>
      </c>
      <c r="P205" s="751"/>
      <c r="Q205" s="751">
        <v>2</v>
      </c>
      <c r="R205" s="751">
        <v>4</v>
      </c>
      <c r="S205" s="751">
        <v>0</v>
      </c>
      <c r="T205" s="751">
        <f t="shared" si="100"/>
        <v>0</v>
      </c>
      <c r="U205" s="751">
        <v>204</v>
      </c>
      <c r="V205" s="764">
        <v>10985</v>
      </c>
      <c r="W205" s="753"/>
      <c r="X205" s="753"/>
      <c r="Y205" s="754">
        <f t="shared" si="101"/>
        <v>2</v>
      </c>
      <c r="Z205" s="766"/>
      <c r="AA205" s="719">
        <f t="shared" si="80"/>
        <v>0</v>
      </c>
      <c r="AB205" s="756">
        <f t="shared" si="103"/>
        <v>0</v>
      </c>
      <c r="AC205" s="756">
        <f t="shared" si="81"/>
        <v>0</v>
      </c>
      <c r="AD205" s="732">
        <f t="shared" si="82"/>
        <v>0</v>
      </c>
      <c r="AE205" s="757">
        <f t="shared" si="83"/>
        <v>1.0413926851582251</v>
      </c>
      <c r="AF205" s="757">
        <f t="shared" si="84"/>
        <v>1.0414026851582252</v>
      </c>
      <c r="AG205" s="758">
        <v>10</v>
      </c>
      <c r="AH205" s="751" t="str">
        <f t="shared" si="85"/>
        <v>0</v>
      </c>
      <c r="AI205" s="725">
        <f t="shared" si="86"/>
        <v>0</v>
      </c>
      <c r="AJ205" s="759">
        <f t="shared" si="87"/>
        <v>0</v>
      </c>
      <c r="AK205" s="759">
        <f t="shared" si="88"/>
        <v>0</v>
      </c>
      <c r="AL205" s="759">
        <f t="shared" si="89"/>
        <v>0</v>
      </c>
      <c r="AM205" s="759">
        <f t="shared" si="90"/>
        <v>0</v>
      </c>
      <c r="AN205" s="759">
        <f t="shared" si="91"/>
        <v>0</v>
      </c>
      <c r="AO205" s="751">
        <f t="shared" si="92"/>
        <v>0</v>
      </c>
      <c r="AP205" s="751">
        <f t="shared" si="93"/>
        <v>0</v>
      </c>
      <c r="AQ205" s="751">
        <f t="shared" si="94"/>
        <v>0</v>
      </c>
      <c r="AR205" s="751">
        <f t="shared" si="95"/>
        <v>0</v>
      </c>
      <c r="AS205" s="751">
        <f t="shared" si="96"/>
        <v>0</v>
      </c>
      <c r="AT205" s="759">
        <f t="shared" si="102"/>
        <v>0</v>
      </c>
      <c r="AU205" s="759">
        <f t="shared" si="97"/>
        <v>0</v>
      </c>
      <c r="AV205" s="725">
        <f t="shared" si="98"/>
        <v>0</v>
      </c>
      <c r="AW205" s="757">
        <f t="shared" si="99"/>
        <v>0</v>
      </c>
      <c r="AX205" s="33">
        <f>'Eingabe 1 PN'!J204</f>
        <v>0</v>
      </c>
      <c r="AY205" s="726" t="s">
        <v>605</v>
      </c>
      <c r="CQ205" s="35"/>
    </row>
    <row r="206" spans="12:95" ht="15.75" x14ac:dyDescent="0.25">
      <c r="L206" s="327" t="s">
        <v>606</v>
      </c>
      <c r="M206" s="327" t="s">
        <v>99</v>
      </c>
      <c r="N206" s="328" t="s">
        <v>163</v>
      </c>
      <c r="O206" s="328" t="s">
        <v>1161</v>
      </c>
      <c r="P206" s="751"/>
      <c r="Q206" s="751">
        <v>2</v>
      </c>
      <c r="R206" s="751">
        <v>0</v>
      </c>
      <c r="S206" s="751">
        <v>0</v>
      </c>
      <c r="T206" s="751">
        <f t="shared" si="100"/>
        <v>0</v>
      </c>
      <c r="U206" s="751">
        <v>205</v>
      </c>
      <c r="V206" s="764">
        <v>10027</v>
      </c>
      <c r="W206" s="753"/>
      <c r="X206" s="753"/>
      <c r="Y206" s="754">
        <f t="shared" si="101"/>
        <v>2</v>
      </c>
      <c r="Z206" s="755"/>
      <c r="AA206" s="719">
        <f t="shared" si="80"/>
        <v>0</v>
      </c>
      <c r="AB206" s="756">
        <f t="shared" si="103"/>
        <v>0</v>
      </c>
      <c r="AC206" s="756">
        <f t="shared" si="81"/>
        <v>0</v>
      </c>
      <c r="AD206" s="732">
        <f t="shared" si="82"/>
        <v>0</v>
      </c>
      <c r="AE206" s="757">
        <f t="shared" si="83"/>
        <v>0.6020599913279624</v>
      </c>
      <c r="AF206" s="757">
        <f t="shared" si="84"/>
        <v>0.60206999132796235</v>
      </c>
      <c r="AG206" s="765">
        <v>3</v>
      </c>
      <c r="AH206" s="751" t="str">
        <f t="shared" si="85"/>
        <v>0</v>
      </c>
      <c r="AI206" s="725">
        <f t="shared" si="86"/>
        <v>0</v>
      </c>
      <c r="AJ206" s="759">
        <f t="shared" si="87"/>
        <v>0</v>
      </c>
      <c r="AK206" s="759">
        <f t="shared" si="88"/>
        <v>0</v>
      </c>
      <c r="AL206" s="759">
        <f t="shared" si="89"/>
        <v>0</v>
      </c>
      <c r="AM206" s="759">
        <f t="shared" si="90"/>
        <v>0</v>
      </c>
      <c r="AN206" s="759">
        <f t="shared" si="91"/>
        <v>0</v>
      </c>
      <c r="AO206" s="751">
        <f t="shared" si="92"/>
        <v>0</v>
      </c>
      <c r="AP206" s="751">
        <f t="shared" si="93"/>
        <v>0</v>
      </c>
      <c r="AQ206" s="751">
        <f t="shared" si="94"/>
        <v>0</v>
      </c>
      <c r="AR206" s="751">
        <f t="shared" si="95"/>
        <v>0</v>
      </c>
      <c r="AS206" s="751">
        <f t="shared" si="96"/>
        <v>0</v>
      </c>
      <c r="AT206" s="759">
        <f t="shared" si="102"/>
        <v>0</v>
      </c>
      <c r="AU206" s="759">
        <f t="shared" si="97"/>
        <v>0</v>
      </c>
      <c r="AV206" s="725">
        <f t="shared" si="98"/>
        <v>0</v>
      </c>
      <c r="AW206" s="757">
        <f t="shared" si="99"/>
        <v>0</v>
      </c>
      <c r="AX206" s="33">
        <f>'Eingabe 1 PN'!J205</f>
        <v>0</v>
      </c>
      <c r="AY206" s="726" t="s">
        <v>606</v>
      </c>
      <c r="CQ206" s="35"/>
    </row>
    <row r="207" spans="12:95" x14ac:dyDescent="0.2">
      <c r="L207" s="327" t="s">
        <v>607</v>
      </c>
      <c r="M207" s="327" t="s">
        <v>99</v>
      </c>
      <c r="N207" s="328" t="s">
        <v>163</v>
      </c>
      <c r="O207" s="328" t="s">
        <v>1137</v>
      </c>
      <c r="P207" s="751"/>
      <c r="Q207" s="751">
        <v>2</v>
      </c>
      <c r="R207" s="751">
        <v>4</v>
      </c>
      <c r="S207" s="751">
        <v>0</v>
      </c>
      <c r="T207" s="751">
        <f t="shared" si="100"/>
        <v>0</v>
      </c>
      <c r="U207" s="751">
        <v>206</v>
      </c>
      <c r="V207" s="764">
        <v>10027</v>
      </c>
      <c r="W207" s="753"/>
      <c r="X207" s="753"/>
      <c r="Y207" s="754">
        <f t="shared" si="101"/>
        <v>2</v>
      </c>
      <c r="Z207" s="766"/>
      <c r="AA207" s="719">
        <f t="shared" si="80"/>
        <v>0</v>
      </c>
      <c r="AB207" s="756">
        <f t="shared" si="103"/>
        <v>0</v>
      </c>
      <c r="AC207" s="756">
        <f t="shared" si="81"/>
        <v>0</v>
      </c>
      <c r="AD207" s="732">
        <f t="shared" si="82"/>
        <v>0</v>
      </c>
      <c r="AE207" s="757">
        <f t="shared" si="83"/>
        <v>0.6020599913279624</v>
      </c>
      <c r="AF207" s="757">
        <f t="shared" si="84"/>
        <v>0.60206999132796235</v>
      </c>
      <c r="AG207" s="758">
        <v>3</v>
      </c>
      <c r="AH207" s="751" t="str">
        <f t="shared" si="85"/>
        <v>0</v>
      </c>
      <c r="AI207" s="725">
        <f t="shared" si="86"/>
        <v>0</v>
      </c>
      <c r="AJ207" s="759">
        <f t="shared" si="87"/>
        <v>0</v>
      </c>
      <c r="AK207" s="759">
        <f t="shared" si="88"/>
        <v>0</v>
      </c>
      <c r="AL207" s="759">
        <f t="shared" si="89"/>
        <v>0</v>
      </c>
      <c r="AM207" s="759">
        <f t="shared" si="90"/>
        <v>0</v>
      </c>
      <c r="AN207" s="759">
        <f t="shared" si="91"/>
        <v>0</v>
      </c>
      <c r="AO207" s="751">
        <f t="shared" si="92"/>
        <v>0</v>
      </c>
      <c r="AP207" s="751">
        <f t="shared" si="93"/>
        <v>0</v>
      </c>
      <c r="AQ207" s="751">
        <f t="shared" si="94"/>
        <v>0</v>
      </c>
      <c r="AR207" s="751">
        <f t="shared" si="95"/>
        <v>0</v>
      </c>
      <c r="AS207" s="751">
        <f t="shared" si="96"/>
        <v>0</v>
      </c>
      <c r="AT207" s="759">
        <f t="shared" si="102"/>
        <v>0</v>
      </c>
      <c r="AU207" s="759">
        <f t="shared" si="97"/>
        <v>0</v>
      </c>
      <c r="AV207" s="725">
        <f t="shared" si="98"/>
        <v>0</v>
      </c>
      <c r="AW207" s="757">
        <f t="shared" si="99"/>
        <v>0</v>
      </c>
      <c r="AX207" s="33">
        <f>'Eingabe 1 PN'!J206</f>
        <v>0</v>
      </c>
      <c r="AY207" s="726" t="s">
        <v>607</v>
      </c>
      <c r="CQ207" s="35"/>
    </row>
    <row r="208" spans="12:95" x14ac:dyDescent="0.2">
      <c r="L208" s="327" t="s">
        <v>608</v>
      </c>
      <c r="M208" s="327" t="s">
        <v>99</v>
      </c>
      <c r="N208" s="328" t="s">
        <v>163</v>
      </c>
      <c r="O208" s="328" t="s">
        <v>1137</v>
      </c>
      <c r="P208" s="751"/>
      <c r="Q208" s="751">
        <v>2</v>
      </c>
      <c r="R208" s="751">
        <v>4</v>
      </c>
      <c r="S208" s="751">
        <v>0</v>
      </c>
      <c r="T208" s="751">
        <f t="shared" si="100"/>
        <v>0</v>
      </c>
      <c r="U208" s="751">
        <v>207</v>
      </c>
      <c r="V208" s="764">
        <v>707</v>
      </c>
      <c r="W208" s="725"/>
      <c r="Y208" s="754">
        <f t="shared" si="101"/>
        <v>2</v>
      </c>
      <c r="Z208" s="766"/>
      <c r="AA208" s="719">
        <f t="shared" si="80"/>
        <v>0</v>
      </c>
      <c r="AB208" s="756">
        <f t="shared" si="103"/>
        <v>0</v>
      </c>
      <c r="AC208" s="756">
        <f t="shared" si="81"/>
        <v>0</v>
      </c>
      <c r="AD208" s="732">
        <f t="shared" si="82"/>
        <v>0</v>
      </c>
      <c r="AE208" s="757">
        <f t="shared" si="83"/>
        <v>1.0413926851582251</v>
      </c>
      <c r="AF208" s="757">
        <f t="shared" si="84"/>
        <v>1.0414026851582252</v>
      </c>
      <c r="AG208" s="758">
        <v>10</v>
      </c>
      <c r="AH208" s="751" t="str">
        <f t="shared" si="85"/>
        <v>0</v>
      </c>
      <c r="AI208" s="725">
        <f t="shared" si="86"/>
        <v>0</v>
      </c>
      <c r="AJ208" s="759">
        <f t="shared" si="87"/>
        <v>0</v>
      </c>
      <c r="AK208" s="759">
        <f t="shared" si="88"/>
        <v>0</v>
      </c>
      <c r="AL208" s="759">
        <f t="shared" si="89"/>
        <v>0</v>
      </c>
      <c r="AM208" s="759">
        <f t="shared" si="90"/>
        <v>0</v>
      </c>
      <c r="AN208" s="759">
        <f t="shared" si="91"/>
        <v>0</v>
      </c>
      <c r="AO208" s="751">
        <f t="shared" si="92"/>
        <v>0</v>
      </c>
      <c r="AP208" s="751">
        <f t="shared" si="93"/>
        <v>0</v>
      </c>
      <c r="AQ208" s="751">
        <f t="shared" si="94"/>
        <v>0</v>
      </c>
      <c r="AR208" s="751">
        <f t="shared" si="95"/>
        <v>0</v>
      </c>
      <c r="AS208" s="751">
        <f t="shared" si="96"/>
        <v>0</v>
      </c>
      <c r="AT208" s="759">
        <f t="shared" si="102"/>
        <v>0</v>
      </c>
      <c r="AU208" s="759">
        <f t="shared" si="97"/>
        <v>0</v>
      </c>
      <c r="AV208" s="725">
        <f t="shared" si="98"/>
        <v>0</v>
      </c>
      <c r="AW208" s="757">
        <f t="shared" si="99"/>
        <v>0</v>
      </c>
      <c r="AX208" s="33">
        <f>'Eingabe 1 PN'!J207</f>
        <v>0</v>
      </c>
      <c r="AY208" s="726" t="s">
        <v>608</v>
      </c>
      <c r="CQ208" s="35"/>
    </row>
    <row r="209" spans="12:95" x14ac:dyDescent="0.2">
      <c r="L209" s="327" t="s">
        <v>609</v>
      </c>
      <c r="M209" s="327" t="s">
        <v>99</v>
      </c>
      <c r="N209" s="328" t="s">
        <v>163</v>
      </c>
      <c r="O209" s="328" t="s">
        <v>1137</v>
      </c>
      <c r="P209" s="751"/>
      <c r="Q209" s="751">
        <v>2</v>
      </c>
      <c r="R209" s="751">
        <v>4</v>
      </c>
      <c r="S209" s="751">
        <v>0</v>
      </c>
      <c r="T209" s="751">
        <f t="shared" si="100"/>
        <v>0</v>
      </c>
      <c r="U209" s="751">
        <v>208</v>
      </c>
      <c r="V209" s="764">
        <v>327</v>
      </c>
      <c r="W209" s="753"/>
      <c r="X209" s="753"/>
      <c r="Y209" s="754">
        <f t="shared" si="101"/>
        <v>2</v>
      </c>
      <c r="Z209" s="755"/>
      <c r="AA209" s="719">
        <f t="shared" si="80"/>
        <v>0</v>
      </c>
      <c r="AB209" s="756">
        <f t="shared" si="103"/>
        <v>0</v>
      </c>
      <c r="AC209" s="756">
        <f t="shared" si="81"/>
        <v>0</v>
      </c>
      <c r="AD209" s="732">
        <f t="shared" si="82"/>
        <v>0</v>
      </c>
      <c r="AE209" s="757">
        <f t="shared" si="83"/>
        <v>0.6020599913279624</v>
      </c>
      <c r="AF209" s="757">
        <f t="shared" si="84"/>
        <v>0.60206999132796235</v>
      </c>
      <c r="AG209" s="758">
        <v>3</v>
      </c>
      <c r="AH209" s="751" t="str">
        <f t="shared" si="85"/>
        <v>0</v>
      </c>
      <c r="AI209" s="725">
        <f t="shared" si="86"/>
        <v>0</v>
      </c>
      <c r="AJ209" s="759">
        <f t="shared" si="87"/>
        <v>0</v>
      </c>
      <c r="AK209" s="759">
        <f t="shared" si="88"/>
        <v>0</v>
      </c>
      <c r="AL209" s="759">
        <f t="shared" si="89"/>
        <v>0</v>
      </c>
      <c r="AM209" s="759">
        <f t="shared" si="90"/>
        <v>0</v>
      </c>
      <c r="AN209" s="759">
        <f t="shared" si="91"/>
        <v>0</v>
      </c>
      <c r="AO209" s="751">
        <f t="shared" si="92"/>
        <v>0</v>
      </c>
      <c r="AP209" s="751">
        <f t="shared" si="93"/>
        <v>0</v>
      </c>
      <c r="AQ209" s="751">
        <f t="shared" si="94"/>
        <v>0</v>
      </c>
      <c r="AR209" s="751">
        <f t="shared" si="95"/>
        <v>0</v>
      </c>
      <c r="AS209" s="751">
        <f t="shared" si="96"/>
        <v>0</v>
      </c>
      <c r="AT209" s="759">
        <f t="shared" si="102"/>
        <v>0</v>
      </c>
      <c r="AU209" s="759">
        <f t="shared" si="97"/>
        <v>0</v>
      </c>
      <c r="AV209" s="725">
        <f t="shared" si="98"/>
        <v>0</v>
      </c>
      <c r="AW209" s="757">
        <f t="shared" si="99"/>
        <v>0</v>
      </c>
      <c r="AX209" s="33">
        <f>'Eingabe 1 PN'!J208</f>
        <v>0</v>
      </c>
      <c r="AY209" s="726" t="s">
        <v>609</v>
      </c>
      <c r="CQ209" s="35"/>
    </row>
    <row r="210" spans="12:95" ht="15.75" customHeight="1" x14ac:dyDescent="0.2">
      <c r="L210" s="327" t="s">
        <v>610</v>
      </c>
      <c r="M210" s="327" t="s">
        <v>99</v>
      </c>
      <c r="N210" s="328" t="s">
        <v>163</v>
      </c>
      <c r="O210" s="328" t="s">
        <v>1162</v>
      </c>
      <c r="P210" s="751"/>
      <c r="Q210" s="751">
        <v>2</v>
      </c>
      <c r="R210" s="751">
        <v>4</v>
      </c>
      <c r="S210" s="751">
        <v>0</v>
      </c>
      <c r="T210" s="751">
        <f t="shared" si="100"/>
        <v>0</v>
      </c>
      <c r="U210" s="751">
        <v>209</v>
      </c>
      <c r="V210" s="764">
        <v>920</v>
      </c>
      <c r="W210" s="753"/>
      <c r="X210" s="753"/>
      <c r="Y210" s="754">
        <f t="shared" si="101"/>
        <v>2</v>
      </c>
      <c r="Z210" s="755"/>
      <c r="AA210" s="719">
        <f t="shared" si="80"/>
        <v>0</v>
      </c>
      <c r="AB210" s="756">
        <f t="shared" si="103"/>
        <v>0</v>
      </c>
      <c r="AC210" s="756">
        <f t="shared" si="81"/>
        <v>0</v>
      </c>
      <c r="AD210" s="732">
        <f t="shared" si="82"/>
        <v>0</v>
      </c>
      <c r="AE210" s="757">
        <f t="shared" si="83"/>
        <v>1.0413926851582251</v>
      </c>
      <c r="AF210" s="757">
        <f t="shared" si="84"/>
        <v>1.0414026851582252</v>
      </c>
      <c r="AG210" s="758">
        <v>10</v>
      </c>
      <c r="AH210" s="751" t="str">
        <f t="shared" si="85"/>
        <v>0</v>
      </c>
      <c r="AI210" s="725">
        <f t="shared" si="86"/>
        <v>0</v>
      </c>
      <c r="AJ210" s="759">
        <f t="shared" si="87"/>
        <v>0</v>
      </c>
      <c r="AK210" s="759">
        <f t="shared" si="88"/>
        <v>0</v>
      </c>
      <c r="AL210" s="759">
        <f t="shared" si="89"/>
        <v>0</v>
      </c>
      <c r="AM210" s="759">
        <f t="shared" si="90"/>
        <v>0</v>
      </c>
      <c r="AN210" s="759">
        <f t="shared" si="91"/>
        <v>0</v>
      </c>
      <c r="AO210" s="751">
        <f t="shared" si="92"/>
        <v>0</v>
      </c>
      <c r="AP210" s="751">
        <f t="shared" si="93"/>
        <v>0</v>
      </c>
      <c r="AQ210" s="751">
        <f t="shared" si="94"/>
        <v>0</v>
      </c>
      <c r="AR210" s="751">
        <f t="shared" si="95"/>
        <v>0</v>
      </c>
      <c r="AS210" s="751">
        <f t="shared" si="96"/>
        <v>0</v>
      </c>
      <c r="AT210" s="759">
        <f t="shared" si="102"/>
        <v>0</v>
      </c>
      <c r="AU210" s="759">
        <f t="shared" si="97"/>
        <v>0</v>
      </c>
      <c r="AV210" s="725">
        <f t="shared" si="98"/>
        <v>0</v>
      </c>
      <c r="AW210" s="757">
        <f t="shared" si="99"/>
        <v>0</v>
      </c>
      <c r="AX210" s="33">
        <f>'Eingabe 1 PN'!J209</f>
        <v>0</v>
      </c>
      <c r="AY210" s="726" t="s">
        <v>610</v>
      </c>
      <c r="CQ210" s="35"/>
    </row>
    <row r="211" spans="12:95" ht="15.75" x14ac:dyDescent="0.25">
      <c r="L211" s="327" t="s">
        <v>611</v>
      </c>
      <c r="M211" s="327" t="s">
        <v>99</v>
      </c>
      <c r="N211" s="328" t="s">
        <v>163</v>
      </c>
      <c r="O211" s="328" t="s">
        <v>1137</v>
      </c>
      <c r="P211" s="751"/>
      <c r="Q211" s="751">
        <v>2</v>
      </c>
      <c r="R211" s="751">
        <v>4</v>
      </c>
      <c r="S211" s="751">
        <v>0</v>
      </c>
      <c r="T211" s="751">
        <f t="shared" si="100"/>
        <v>0</v>
      </c>
      <c r="U211" s="751">
        <v>210</v>
      </c>
      <c r="V211" s="764">
        <v>919</v>
      </c>
      <c r="W211" s="753"/>
      <c r="X211" s="753"/>
      <c r="Y211" s="754">
        <f t="shared" si="101"/>
        <v>2</v>
      </c>
      <c r="Z211" s="755"/>
      <c r="AA211" s="719">
        <f t="shared" si="80"/>
        <v>0</v>
      </c>
      <c r="AB211" s="756">
        <f t="shared" si="103"/>
        <v>0</v>
      </c>
      <c r="AC211" s="756">
        <f t="shared" si="81"/>
        <v>0</v>
      </c>
      <c r="AD211" s="732">
        <f t="shared" si="82"/>
        <v>0</v>
      </c>
      <c r="AE211" s="757">
        <f t="shared" si="83"/>
        <v>1.2041199826559248</v>
      </c>
      <c r="AF211" s="757">
        <f t="shared" si="84"/>
        <v>1.2041299826559249</v>
      </c>
      <c r="AG211" s="765">
        <v>15</v>
      </c>
      <c r="AH211" s="751" t="str">
        <f t="shared" si="85"/>
        <v>0</v>
      </c>
      <c r="AI211" s="725">
        <f t="shared" si="86"/>
        <v>0</v>
      </c>
      <c r="AJ211" s="759">
        <f t="shared" si="87"/>
        <v>0</v>
      </c>
      <c r="AK211" s="759">
        <f t="shared" si="88"/>
        <v>0</v>
      </c>
      <c r="AL211" s="759">
        <f t="shared" si="89"/>
        <v>0</v>
      </c>
      <c r="AM211" s="759">
        <f t="shared" si="90"/>
        <v>0</v>
      </c>
      <c r="AN211" s="759">
        <f t="shared" si="91"/>
        <v>0</v>
      </c>
      <c r="AO211" s="751">
        <f t="shared" si="92"/>
        <v>0</v>
      </c>
      <c r="AP211" s="751">
        <f t="shared" si="93"/>
        <v>0</v>
      </c>
      <c r="AQ211" s="751">
        <f t="shared" si="94"/>
        <v>0</v>
      </c>
      <c r="AR211" s="751">
        <f t="shared" si="95"/>
        <v>0</v>
      </c>
      <c r="AS211" s="751">
        <f t="shared" si="96"/>
        <v>0</v>
      </c>
      <c r="AT211" s="759">
        <f t="shared" si="102"/>
        <v>0</v>
      </c>
      <c r="AU211" s="759">
        <f t="shared" si="97"/>
        <v>0</v>
      </c>
      <c r="AV211" s="725">
        <f t="shared" si="98"/>
        <v>0</v>
      </c>
      <c r="AW211" s="757">
        <f t="shared" si="99"/>
        <v>0</v>
      </c>
      <c r="AX211" s="33">
        <f>'Eingabe 1 PN'!J210</f>
        <v>0</v>
      </c>
      <c r="AY211" s="726" t="s">
        <v>611</v>
      </c>
      <c r="CQ211" s="35"/>
    </row>
    <row r="212" spans="12:95" x14ac:dyDescent="0.2">
      <c r="L212" s="327" t="s">
        <v>628</v>
      </c>
      <c r="M212" s="327" t="s">
        <v>99</v>
      </c>
      <c r="N212" s="328" t="s">
        <v>163</v>
      </c>
      <c r="O212" s="328">
        <v>0</v>
      </c>
      <c r="P212" s="751"/>
      <c r="Q212" s="751">
        <v>2</v>
      </c>
      <c r="R212" s="751">
        <v>0</v>
      </c>
      <c r="S212" s="751" t="s">
        <v>2648</v>
      </c>
      <c r="T212" s="751">
        <f t="shared" si="100"/>
        <v>0</v>
      </c>
      <c r="U212" s="751">
        <v>211</v>
      </c>
      <c r="V212" s="764">
        <v>341</v>
      </c>
      <c r="W212" s="753"/>
      <c r="X212" s="753"/>
      <c r="Y212" s="754">
        <f t="shared" si="101"/>
        <v>2</v>
      </c>
      <c r="Z212" s="766"/>
      <c r="AA212" s="719">
        <f t="shared" si="80"/>
        <v>0</v>
      </c>
      <c r="AB212" s="756">
        <f t="shared" si="103"/>
        <v>0</v>
      </c>
      <c r="AC212" s="756">
        <f t="shared" si="81"/>
        <v>0</v>
      </c>
      <c r="AD212" s="732">
        <f t="shared" si="82"/>
        <v>0</v>
      </c>
      <c r="AE212" s="757">
        <f t="shared" si="83"/>
        <v>1.0413926851582251</v>
      </c>
      <c r="AF212" s="757">
        <f t="shared" si="84"/>
        <v>1.0414026851582252</v>
      </c>
      <c r="AG212" s="758">
        <v>10</v>
      </c>
      <c r="AH212" s="751" t="str">
        <f t="shared" si="85"/>
        <v>0</v>
      </c>
      <c r="AI212" s="725">
        <f t="shared" si="86"/>
        <v>0</v>
      </c>
      <c r="AJ212" s="759">
        <f t="shared" si="87"/>
        <v>0</v>
      </c>
      <c r="AK212" s="759">
        <f t="shared" si="88"/>
        <v>0</v>
      </c>
      <c r="AL212" s="759">
        <f t="shared" si="89"/>
        <v>0</v>
      </c>
      <c r="AM212" s="759">
        <f t="shared" si="90"/>
        <v>0</v>
      </c>
      <c r="AN212" s="759">
        <f t="shared" si="91"/>
        <v>0</v>
      </c>
      <c r="AO212" s="751">
        <f t="shared" si="92"/>
        <v>0</v>
      </c>
      <c r="AP212" s="751">
        <f t="shared" si="93"/>
        <v>0</v>
      </c>
      <c r="AQ212" s="751">
        <f t="shared" si="94"/>
        <v>0</v>
      </c>
      <c r="AR212" s="751">
        <f t="shared" si="95"/>
        <v>0</v>
      </c>
      <c r="AS212" s="751">
        <f t="shared" si="96"/>
        <v>0</v>
      </c>
      <c r="AT212" s="759">
        <f t="shared" si="102"/>
        <v>0</v>
      </c>
      <c r="AU212" s="759">
        <f t="shared" si="97"/>
        <v>0</v>
      </c>
      <c r="AV212" s="725">
        <f t="shared" si="98"/>
        <v>0</v>
      </c>
      <c r="AW212" s="757">
        <f t="shared" si="99"/>
        <v>0</v>
      </c>
      <c r="AX212" s="33">
        <f>'Eingabe 1 PN'!J211</f>
        <v>0</v>
      </c>
      <c r="AY212" s="726" t="s">
        <v>628</v>
      </c>
      <c r="CQ212" s="35"/>
    </row>
    <row r="213" spans="12:95" x14ac:dyDescent="0.2">
      <c r="L213" s="327" t="s">
        <v>629</v>
      </c>
      <c r="M213" s="327" t="s">
        <v>99</v>
      </c>
      <c r="N213" s="328" t="s">
        <v>163</v>
      </c>
      <c r="O213" s="328" t="s">
        <v>1137</v>
      </c>
      <c r="P213" s="751"/>
      <c r="Q213" s="751">
        <v>2</v>
      </c>
      <c r="R213" s="751">
        <v>4</v>
      </c>
      <c r="S213" s="751">
        <v>0</v>
      </c>
      <c r="T213" s="751">
        <f t="shared" si="100"/>
        <v>0</v>
      </c>
      <c r="U213" s="751">
        <v>212</v>
      </c>
      <c r="V213" s="764">
        <v>563</v>
      </c>
      <c r="W213" s="753"/>
      <c r="X213" s="753"/>
      <c r="Y213" s="754">
        <f t="shared" si="101"/>
        <v>2</v>
      </c>
      <c r="Z213" s="755"/>
      <c r="AA213" s="719">
        <f t="shared" si="80"/>
        <v>0</v>
      </c>
      <c r="AB213" s="756">
        <f t="shared" si="103"/>
        <v>0</v>
      </c>
      <c r="AC213" s="756">
        <f t="shared" si="81"/>
        <v>0</v>
      </c>
      <c r="AD213" s="732">
        <f t="shared" si="82"/>
        <v>0</v>
      </c>
      <c r="AE213" s="757">
        <f t="shared" si="83"/>
        <v>0.6020599913279624</v>
      </c>
      <c r="AF213" s="757">
        <f t="shared" si="84"/>
        <v>0.60206999132796235</v>
      </c>
      <c r="AG213" s="758">
        <v>3</v>
      </c>
      <c r="AH213" s="751" t="str">
        <f t="shared" si="85"/>
        <v>0</v>
      </c>
      <c r="AI213" s="725">
        <f t="shared" si="86"/>
        <v>0</v>
      </c>
      <c r="AJ213" s="759">
        <f t="shared" si="87"/>
        <v>0</v>
      </c>
      <c r="AK213" s="759">
        <f t="shared" si="88"/>
        <v>0</v>
      </c>
      <c r="AL213" s="759">
        <f t="shared" si="89"/>
        <v>0</v>
      </c>
      <c r="AM213" s="759">
        <f t="shared" si="90"/>
        <v>0</v>
      </c>
      <c r="AN213" s="759">
        <f t="shared" si="91"/>
        <v>0</v>
      </c>
      <c r="AO213" s="751">
        <f t="shared" si="92"/>
        <v>0</v>
      </c>
      <c r="AP213" s="751">
        <f t="shared" si="93"/>
        <v>0</v>
      </c>
      <c r="AQ213" s="751">
        <f t="shared" si="94"/>
        <v>0</v>
      </c>
      <c r="AR213" s="751">
        <f t="shared" si="95"/>
        <v>0</v>
      </c>
      <c r="AS213" s="751">
        <f t="shared" si="96"/>
        <v>0</v>
      </c>
      <c r="AT213" s="759">
        <f t="shared" si="102"/>
        <v>0</v>
      </c>
      <c r="AU213" s="759">
        <f t="shared" si="97"/>
        <v>0</v>
      </c>
      <c r="AV213" s="725">
        <f t="shared" si="98"/>
        <v>0</v>
      </c>
      <c r="AW213" s="757">
        <f t="shared" si="99"/>
        <v>0</v>
      </c>
      <c r="AX213" s="33">
        <f>'Eingabe 1 PN'!J212</f>
        <v>0</v>
      </c>
      <c r="AY213" s="726" t="s">
        <v>629</v>
      </c>
      <c r="CQ213" s="35"/>
    </row>
    <row r="214" spans="12:95" ht="15.75" customHeight="1" x14ac:dyDescent="0.2">
      <c r="L214" s="327" t="s">
        <v>630</v>
      </c>
      <c r="M214" s="327" t="s">
        <v>99</v>
      </c>
      <c r="N214" s="328" t="s">
        <v>163</v>
      </c>
      <c r="O214" s="328" t="s">
        <v>1137</v>
      </c>
      <c r="P214" s="751"/>
      <c r="Q214" s="751">
        <v>2</v>
      </c>
      <c r="R214" s="751">
        <v>4</v>
      </c>
      <c r="S214" s="751">
        <v>0</v>
      </c>
      <c r="T214" s="751">
        <f t="shared" si="100"/>
        <v>0</v>
      </c>
      <c r="U214" s="751">
        <v>213</v>
      </c>
      <c r="V214" s="729">
        <v>896</v>
      </c>
      <c r="W214" s="725"/>
      <c r="Y214" s="754">
        <f t="shared" si="101"/>
        <v>2</v>
      </c>
      <c r="Z214" s="755"/>
      <c r="AA214" s="719">
        <f t="shared" si="80"/>
        <v>0</v>
      </c>
      <c r="AB214" s="756">
        <f t="shared" si="103"/>
        <v>0</v>
      </c>
      <c r="AC214" s="756">
        <f t="shared" si="81"/>
        <v>0</v>
      </c>
      <c r="AD214" s="732">
        <f t="shared" si="82"/>
        <v>0</v>
      </c>
      <c r="AE214" s="757">
        <f t="shared" si="83"/>
        <v>1.0413926851582251</v>
      </c>
      <c r="AF214" s="757">
        <f t="shared" si="84"/>
        <v>1.0414026851582252</v>
      </c>
      <c r="AG214" s="758">
        <v>10</v>
      </c>
      <c r="AH214" s="751" t="str">
        <f t="shared" si="85"/>
        <v>0</v>
      </c>
      <c r="AI214" s="725">
        <f t="shared" si="86"/>
        <v>0</v>
      </c>
      <c r="AJ214" s="759">
        <f t="shared" si="87"/>
        <v>0</v>
      </c>
      <c r="AK214" s="759">
        <f t="shared" si="88"/>
        <v>0</v>
      </c>
      <c r="AL214" s="759">
        <f t="shared" si="89"/>
        <v>0</v>
      </c>
      <c r="AM214" s="759">
        <f t="shared" si="90"/>
        <v>0</v>
      </c>
      <c r="AN214" s="759">
        <f t="shared" si="91"/>
        <v>0</v>
      </c>
      <c r="AO214" s="751">
        <f t="shared" si="92"/>
        <v>0</v>
      </c>
      <c r="AP214" s="751">
        <f t="shared" si="93"/>
        <v>0</v>
      </c>
      <c r="AQ214" s="751">
        <f t="shared" si="94"/>
        <v>0</v>
      </c>
      <c r="AR214" s="751">
        <f t="shared" si="95"/>
        <v>0</v>
      </c>
      <c r="AS214" s="751">
        <f t="shared" si="96"/>
        <v>0</v>
      </c>
      <c r="AT214" s="759">
        <f t="shared" si="102"/>
        <v>0</v>
      </c>
      <c r="AU214" s="759">
        <f t="shared" si="97"/>
        <v>0</v>
      </c>
      <c r="AV214" s="725">
        <f t="shared" si="98"/>
        <v>0</v>
      </c>
      <c r="AW214" s="757">
        <f t="shared" si="99"/>
        <v>0</v>
      </c>
      <c r="AX214" s="33">
        <f>'Eingabe 1 PN'!J213</f>
        <v>0</v>
      </c>
      <c r="AY214" s="726" t="s">
        <v>630</v>
      </c>
      <c r="CQ214" s="35"/>
    </row>
    <row r="215" spans="12:95" ht="15" customHeight="1" x14ac:dyDescent="0.25">
      <c r="L215" s="327" t="s">
        <v>631</v>
      </c>
      <c r="M215" s="327" t="s">
        <v>99</v>
      </c>
      <c r="N215" s="328" t="s">
        <v>163</v>
      </c>
      <c r="O215" s="328" t="s">
        <v>1137</v>
      </c>
      <c r="P215" s="751"/>
      <c r="Q215" s="751">
        <v>2</v>
      </c>
      <c r="R215" s="751">
        <v>4</v>
      </c>
      <c r="S215" s="751">
        <v>0</v>
      </c>
      <c r="T215" s="751">
        <f t="shared" si="100"/>
        <v>0</v>
      </c>
      <c r="U215" s="751">
        <v>214</v>
      </c>
      <c r="V215" s="729">
        <v>391</v>
      </c>
      <c r="W215" s="753"/>
      <c r="X215" s="753"/>
      <c r="Y215" s="754">
        <f t="shared" si="101"/>
        <v>2</v>
      </c>
      <c r="Z215" s="755"/>
      <c r="AA215" s="719">
        <f t="shared" si="80"/>
        <v>0</v>
      </c>
      <c r="AB215" s="756">
        <f t="shared" si="103"/>
        <v>0</v>
      </c>
      <c r="AC215" s="756">
        <f t="shared" si="81"/>
        <v>0</v>
      </c>
      <c r="AD215" s="732">
        <f t="shared" si="82"/>
        <v>0</v>
      </c>
      <c r="AE215" s="757">
        <f t="shared" si="83"/>
        <v>1.0413926851582251</v>
      </c>
      <c r="AF215" s="757">
        <f t="shared" si="84"/>
        <v>1.0414026851582252</v>
      </c>
      <c r="AG215" s="765">
        <v>10</v>
      </c>
      <c r="AH215" s="751" t="str">
        <f t="shared" si="85"/>
        <v>0</v>
      </c>
      <c r="AI215" s="725">
        <f t="shared" si="86"/>
        <v>0</v>
      </c>
      <c r="AJ215" s="759">
        <f t="shared" si="87"/>
        <v>0</v>
      </c>
      <c r="AK215" s="759">
        <f t="shared" si="88"/>
        <v>0</v>
      </c>
      <c r="AL215" s="759">
        <f t="shared" si="89"/>
        <v>0</v>
      </c>
      <c r="AM215" s="759">
        <f t="shared" si="90"/>
        <v>0</v>
      </c>
      <c r="AN215" s="759">
        <f t="shared" si="91"/>
        <v>0</v>
      </c>
      <c r="AO215" s="751">
        <f t="shared" si="92"/>
        <v>0</v>
      </c>
      <c r="AP215" s="751">
        <f t="shared" si="93"/>
        <v>0</v>
      </c>
      <c r="AQ215" s="751">
        <f t="shared" si="94"/>
        <v>0</v>
      </c>
      <c r="AR215" s="751">
        <f t="shared" si="95"/>
        <v>0</v>
      </c>
      <c r="AS215" s="751">
        <f t="shared" si="96"/>
        <v>0</v>
      </c>
      <c r="AT215" s="759">
        <f t="shared" si="102"/>
        <v>0</v>
      </c>
      <c r="AU215" s="759">
        <f t="shared" si="97"/>
        <v>0</v>
      </c>
      <c r="AV215" s="725">
        <f t="shared" si="98"/>
        <v>0</v>
      </c>
      <c r="AW215" s="757">
        <f t="shared" si="99"/>
        <v>0</v>
      </c>
      <c r="AX215" s="33">
        <f>'Eingabe 1 PN'!J214</f>
        <v>0</v>
      </c>
      <c r="AY215" s="726" t="s">
        <v>631</v>
      </c>
      <c r="CQ215" s="35"/>
    </row>
    <row r="216" spans="12:95" x14ac:dyDescent="0.2">
      <c r="L216" s="327" t="s">
        <v>632</v>
      </c>
      <c r="M216" s="327" t="s">
        <v>99</v>
      </c>
      <c r="N216" s="328" t="s">
        <v>163</v>
      </c>
      <c r="O216" s="328" t="s">
        <v>1137</v>
      </c>
      <c r="P216" s="751"/>
      <c r="Q216" s="751">
        <v>2</v>
      </c>
      <c r="R216" s="751">
        <v>4</v>
      </c>
      <c r="S216" s="751">
        <v>0</v>
      </c>
      <c r="T216" s="751">
        <f t="shared" si="100"/>
        <v>0</v>
      </c>
      <c r="U216" s="751">
        <v>215</v>
      </c>
      <c r="V216" s="764">
        <v>20167</v>
      </c>
      <c r="W216" s="753"/>
      <c r="X216" s="753"/>
      <c r="Y216" s="754">
        <f t="shared" si="101"/>
        <v>2</v>
      </c>
      <c r="Z216" s="755"/>
      <c r="AA216" s="719">
        <f t="shared" si="80"/>
        <v>0</v>
      </c>
      <c r="AB216" s="756">
        <f t="shared" si="103"/>
        <v>0</v>
      </c>
      <c r="AC216" s="756">
        <f t="shared" si="81"/>
        <v>0</v>
      </c>
      <c r="AD216" s="732">
        <f t="shared" si="82"/>
        <v>0</v>
      </c>
      <c r="AE216" s="757">
        <f t="shared" si="83"/>
        <v>1.0413926851582251</v>
      </c>
      <c r="AF216" s="757">
        <f t="shared" si="84"/>
        <v>1.0414026851582252</v>
      </c>
      <c r="AG216" s="758">
        <v>10</v>
      </c>
      <c r="AH216" s="751" t="str">
        <f t="shared" si="85"/>
        <v>0</v>
      </c>
      <c r="AI216" s="725">
        <f t="shared" si="86"/>
        <v>0</v>
      </c>
      <c r="AJ216" s="759">
        <f t="shared" si="87"/>
        <v>0</v>
      </c>
      <c r="AK216" s="759">
        <f t="shared" si="88"/>
        <v>0</v>
      </c>
      <c r="AL216" s="759">
        <f t="shared" si="89"/>
        <v>0</v>
      </c>
      <c r="AM216" s="759">
        <f t="shared" si="90"/>
        <v>0</v>
      </c>
      <c r="AN216" s="759">
        <f t="shared" si="91"/>
        <v>0</v>
      </c>
      <c r="AO216" s="751">
        <f t="shared" si="92"/>
        <v>0</v>
      </c>
      <c r="AP216" s="751">
        <f t="shared" si="93"/>
        <v>0</v>
      </c>
      <c r="AQ216" s="751">
        <f t="shared" si="94"/>
        <v>0</v>
      </c>
      <c r="AR216" s="751">
        <f t="shared" si="95"/>
        <v>0</v>
      </c>
      <c r="AS216" s="751">
        <f t="shared" si="96"/>
        <v>0</v>
      </c>
      <c r="AT216" s="759">
        <f t="shared" si="102"/>
        <v>0</v>
      </c>
      <c r="AU216" s="759">
        <f t="shared" si="97"/>
        <v>0</v>
      </c>
      <c r="AV216" s="725">
        <f t="shared" si="98"/>
        <v>0</v>
      </c>
      <c r="AW216" s="757">
        <f t="shared" si="99"/>
        <v>0</v>
      </c>
      <c r="AX216" s="33">
        <f>'Eingabe 1 PN'!J215</f>
        <v>0</v>
      </c>
      <c r="AY216" s="726" t="s">
        <v>632</v>
      </c>
      <c r="CQ216" s="35"/>
    </row>
    <row r="217" spans="12:95" x14ac:dyDescent="0.2">
      <c r="L217" s="327" t="s">
        <v>635</v>
      </c>
      <c r="M217" s="327" t="s">
        <v>99</v>
      </c>
      <c r="N217" s="328" t="s">
        <v>163</v>
      </c>
      <c r="O217" s="328">
        <v>0</v>
      </c>
      <c r="P217" s="751"/>
      <c r="Q217" s="751">
        <v>1</v>
      </c>
      <c r="R217" s="751">
        <v>0</v>
      </c>
      <c r="S217" s="751" t="s">
        <v>2648</v>
      </c>
      <c r="T217" s="751">
        <f t="shared" si="100"/>
        <v>0</v>
      </c>
      <c r="U217" s="751">
        <v>216</v>
      </c>
      <c r="V217" s="764">
        <v>137</v>
      </c>
      <c r="W217" s="753"/>
      <c r="X217" s="753"/>
      <c r="Y217" s="754">
        <f t="shared" si="101"/>
        <v>1</v>
      </c>
      <c r="Z217" s="766">
        <v>1</v>
      </c>
      <c r="AA217" s="719">
        <f t="shared" si="80"/>
        <v>1</v>
      </c>
      <c r="AB217" s="756">
        <f t="shared" si="103"/>
        <v>1</v>
      </c>
      <c r="AC217" s="756">
        <f t="shared" si="81"/>
        <v>1</v>
      </c>
      <c r="AD217" s="732">
        <f t="shared" si="82"/>
        <v>1.0413926851582251</v>
      </c>
      <c r="AE217" s="757">
        <f t="shared" si="83"/>
        <v>1.0413926851582251</v>
      </c>
      <c r="AF217" s="757">
        <f t="shared" si="84"/>
        <v>1.0414026851582252</v>
      </c>
      <c r="AG217" s="758">
        <v>10</v>
      </c>
      <c r="AH217" s="751" t="str">
        <f t="shared" si="85"/>
        <v>0</v>
      </c>
      <c r="AI217" s="725">
        <f t="shared" si="86"/>
        <v>0</v>
      </c>
      <c r="AJ217" s="759">
        <f t="shared" si="87"/>
        <v>0</v>
      </c>
      <c r="AK217" s="759">
        <f t="shared" si="88"/>
        <v>0</v>
      </c>
      <c r="AL217" s="759">
        <f t="shared" si="89"/>
        <v>0</v>
      </c>
      <c r="AM217" s="759">
        <f t="shared" si="90"/>
        <v>0</v>
      </c>
      <c r="AN217" s="759">
        <f t="shared" si="91"/>
        <v>0</v>
      </c>
      <c r="AO217" s="751">
        <f t="shared" si="92"/>
        <v>0</v>
      </c>
      <c r="AP217" s="751">
        <f t="shared" si="93"/>
        <v>0</v>
      </c>
      <c r="AQ217" s="751">
        <f t="shared" si="94"/>
        <v>0</v>
      </c>
      <c r="AR217" s="751">
        <f t="shared" si="95"/>
        <v>0</v>
      </c>
      <c r="AS217" s="751">
        <f t="shared" si="96"/>
        <v>0</v>
      </c>
      <c r="AT217" s="759">
        <f t="shared" si="102"/>
        <v>0</v>
      </c>
      <c r="AU217" s="759">
        <f t="shared" si="97"/>
        <v>0</v>
      </c>
      <c r="AV217" s="725">
        <f t="shared" si="98"/>
        <v>0</v>
      </c>
      <c r="AW217" s="757">
        <f t="shared" si="99"/>
        <v>0</v>
      </c>
      <c r="AX217" s="33">
        <f>'Eingabe 1 PN'!J216</f>
        <v>0</v>
      </c>
      <c r="AY217" s="726" t="s">
        <v>635</v>
      </c>
      <c r="CQ217" s="35"/>
    </row>
    <row r="218" spans="12:95" x14ac:dyDescent="0.2">
      <c r="L218" s="327" t="s">
        <v>636</v>
      </c>
      <c r="M218" s="327" t="s">
        <v>99</v>
      </c>
      <c r="N218" s="328" t="s">
        <v>163</v>
      </c>
      <c r="O218" s="328">
        <v>0</v>
      </c>
      <c r="P218" s="751"/>
      <c r="Q218" s="751">
        <v>1</v>
      </c>
      <c r="R218" s="751">
        <v>0</v>
      </c>
      <c r="S218" s="751">
        <v>0</v>
      </c>
      <c r="T218" s="751">
        <f t="shared" si="100"/>
        <v>0</v>
      </c>
      <c r="U218" s="751">
        <v>217</v>
      </c>
      <c r="V218" s="764">
        <v>20023</v>
      </c>
      <c r="W218" s="753"/>
      <c r="X218" s="753"/>
      <c r="Y218" s="754">
        <f t="shared" si="101"/>
        <v>1</v>
      </c>
      <c r="Z218" s="755"/>
      <c r="AA218" s="719">
        <f t="shared" si="80"/>
        <v>0</v>
      </c>
      <c r="AB218" s="756">
        <f t="shared" si="103"/>
        <v>0</v>
      </c>
      <c r="AC218" s="756">
        <f t="shared" si="81"/>
        <v>0</v>
      </c>
      <c r="AD218" s="732">
        <f t="shared" si="82"/>
        <v>0</v>
      </c>
      <c r="AE218" s="757">
        <f t="shared" si="83"/>
        <v>1.0413926851582251</v>
      </c>
      <c r="AF218" s="757">
        <f t="shared" si="84"/>
        <v>1.0414026851582252</v>
      </c>
      <c r="AG218" s="758">
        <v>10</v>
      </c>
      <c r="AH218" s="751" t="str">
        <f t="shared" si="85"/>
        <v>0</v>
      </c>
      <c r="AI218" s="725">
        <f t="shared" si="86"/>
        <v>0</v>
      </c>
      <c r="AJ218" s="759">
        <f t="shared" si="87"/>
        <v>0</v>
      </c>
      <c r="AK218" s="759">
        <f t="shared" si="88"/>
        <v>0</v>
      </c>
      <c r="AL218" s="759">
        <f t="shared" si="89"/>
        <v>0</v>
      </c>
      <c r="AM218" s="759">
        <f t="shared" si="90"/>
        <v>0</v>
      </c>
      <c r="AN218" s="759">
        <f t="shared" si="91"/>
        <v>0</v>
      </c>
      <c r="AO218" s="751">
        <f t="shared" si="92"/>
        <v>0</v>
      </c>
      <c r="AP218" s="751">
        <f t="shared" si="93"/>
        <v>0</v>
      </c>
      <c r="AQ218" s="751">
        <f t="shared" si="94"/>
        <v>0</v>
      </c>
      <c r="AR218" s="751">
        <f t="shared" si="95"/>
        <v>0</v>
      </c>
      <c r="AS218" s="751">
        <f t="shared" si="96"/>
        <v>0</v>
      </c>
      <c r="AT218" s="759">
        <f t="shared" si="102"/>
        <v>0</v>
      </c>
      <c r="AU218" s="759">
        <f t="shared" si="97"/>
        <v>0</v>
      </c>
      <c r="AV218" s="725">
        <f t="shared" si="98"/>
        <v>0</v>
      </c>
      <c r="AW218" s="757">
        <f t="shared" si="99"/>
        <v>0</v>
      </c>
      <c r="AX218" s="33">
        <f>'Eingabe 1 PN'!J217</f>
        <v>0</v>
      </c>
      <c r="AY218" s="726" t="s">
        <v>636</v>
      </c>
      <c r="CQ218" s="35"/>
    </row>
    <row r="219" spans="12:95" x14ac:dyDescent="0.2">
      <c r="L219" s="327" t="s">
        <v>637</v>
      </c>
      <c r="M219" s="327" t="s">
        <v>99</v>
      </c>
      <c r="N219" s="328" t="s">
        <v>163</v>
      </c>
      <c r="O219" s="328">
        <v>0</v>
      </c>
      <c r="P219" s="751"/>
      <c r="Q219" s="751">
        <v>1</v>
      </c>
      <c r="R219" s="751">
        <v>0</v>
      </c>
      <c r="S219" s="751">
        <v>0</v>
      </c>
      <c r="T219" s="751">
        <f t="shared" si="100"/>
        <v>0</v>
      </c>
      <c r="U219" s="751">
        <v>218</v>
      </c>
      <c r="V219" s="764">
        <v>20554</v>
      </c>
      <c r="W219" s="753"/>
      <c r="X219" s="753"/>
      <c r="Y219" s="754">
        <f t="shared" si="101"/>
        <v>1</v>
      </c>
      <c r="Z219" s="766"/>
      <c r="AA219" s="719">
        <f t="shared" si="80"/>
        <v>0</v>
      </c>
      <c r="AB219" s="756">
        <f t="shared" si="103"/>
        <v>0</v>
      </c>
      <c r="AC219" s="756">
        <f t="shared" si="81"/>
        <v>0</v>
      </c>
      <c r="AD219" s="732">
        <f t="shared" si="82"/>
        <v>0</v>
      </c>
      <c r="AE219" s="757">
        <f t="shared" si="83"/>
        <v>1.0413926851582251</v>
      </c>
      <c r="AF219" s="757">
        <f t="shared" si="84"/>
        <v>1.0414026851582252</v>
      </c>
      <c r="AG219" s="758">
        <v>10</v>
      </c>
      <c r="AH219" s="751" t="str">
        <f t="shared" si="85"/>
        <v>0</v>
      </c>
      <c r="AI219" s="725">
        <f t="shared" si="86"/>
        <v>0</v>
      </c>
      <c r="AJ219" s="759">
        <f t="shared" si="87"/>
        <v>0</v>
      </c>
      <c r="AK219" s="759">
        <f t="shared" si="88"/>
        <v>0</v>
      </c>
      <c r="AL219" s="759">
        <f t="shared" si="89"/>
        <v>0</v>
      </c>
      <c r="AM219" s="759">
        <f t="shared" si="90"/>
        <v>0</v>
      </c>
      <c r="AN219" s="759">
        <f t="shared" si="91"/>
        <v>0</v>
      </c>
      <c r="AO219" s="751">
        <f t="shared" si="92"/>
        <v>0</v>
      </c>
      <c r="AP219" s="751">
        <f t="shared" si="93"/>
        <v>0</v>
      </c>
      <c r="AQ219" s="751">
        <f t="shared" si="94"/>
        <v>0</v>
      </c>
      <c r="AR219" s="751">
        <f t="shared" si="95"/>
        <v>0</v>
      </c>
      <c r="AS219" s="751">
        <f t="shared" si="96"/>
        <v>0</v>
      </c>
      <c r="AT219" s="759">
        <f t="shared" si="102"/>
        <v>0</v>
      </c>
      <c r="AU219" s="759">
        <f t="shared" si="97"/>
        <v>0</v>
      </c>
      <c r="AV219" s="725">
        <f t="shared" si="98"/>
        <v>0</v>
      </c>
      <c r="AW219" s="757">
        <f t="shared" si="99"/>
        <v>0</v>
      </c>
      <c r="AX219" s="33">
        <f>'Eingabe 1 PN'!J218</f>
        <v>0</v>
      </c>
      <c r="AY219" s="726" t="s">
        <v>637</v>
      </c>
      <c r="CQ219" s="35"/>
    </row>
    <row r="220" spans="12:95" x14ac:dyDescent="0.2">
      <c r="L220" s="327" t="s">
        <v>155</v>
      </c>
      <c r="M220" s="327" t="s">
        <v>99</v>
      </c>
      <c r="N220" s="328" t="s">
        <v>163</v>
      </c>
      <c r="O220" s="328" t="s">
        <v>1137</v>
      </c>
      <c r="P220" s="751"/>
      <c r="Q220" s="751">
        <v>1</v>
      </c>
      <c r="R220" s="751">
        <v>4</v>
      </c>
      <c r="S220" s="751">
        <v>0</v>
      </c>
      <c r="T220" s="751">
        <f t="shared" si="100"/>
        <v>0</v>
      </c>
      <c r="U220" s="751">
        <v>219</v>
      </c>
      <c r="V220" s="729">
        <v>199</v>
      </c>
      <c r="W220" s="753"/>
      <c r="X220" s="753"/>
      <c r="Y220" s="754">
        <f t="shared" si="101"/>
        <v>1</v>
      </c>
      <c r="Z220" s="766"/>
      <c r="AA220" s="719">
        <f t="shared" si="80"/>
        <v>0</v>
      </c>
      <c r="AB220" s="756">
        <f t="shared" si="103"/>
        <v>0</v>
      </c>
      <c r="AC220" s="756">
        <f t="shared" si="81"/>
        <v>0</v>
      </c>
      <c r="AD220" s="732">
        <f t="shared" si="82"/>
        <v>0</v>
      </c>
      <c r="AE220" s="757">
        <f t="shared" si="83"/>
        <v>0.84509804001425681</v>
      </c>
      <c r="AF220" s="757">
        <f t="shared" si="84"/>
        <v>0.84510804001425677</v>
      </c>
      <c r="AG220" s="758">
        <v>6</v>
      </c>
      <c r="AH220" s="751" t="str">
        <f t="shared" si="85"/>
        <v>0</v>
      </c>
      <c r="AI220" s="725">
        <f t="shared" si="86"/>
        <v>0</v>
      </c>
      <c r="AJ220" s="759">
        <f t="shared" si="87"/>
        <v>0</v>
      </c>
      <c r="AK220" s="759">
        <f t="shared" si="88"/>
        <v>0</v>
      </c>
      <c r="AL220" s="759">
        <f t="shared" si="89"/>
        <v>0</v>
      </c>
      <c r="AM220" s="759">
        <f t="shared" si="90"/>
        <v>0</v>
      </c>
      <c r="AN220" s="759">
        <f t="shared" si="91"/>
        <v>0</v>
      </c>
      <c r="AO220" s="751">
        <f t="shared" si="92"/>
        <v>0</v>
      </c>
      <c r="AP220" s="751">
        <f t="shared" si="93"/>
        <v>0</v>
      </c>
      <c r="AQ220" s="751">
        <f t="shared" si="94"/>
        <v>0</v>
      </c>
      <c r="AR220" s="751">
        <f t="shared" si="95"/>
        <v>0</v>
      </c>
      <c r="AS220" s="751">
        <f t="shared" si="96"/>
        <v>0</v>
      </c>
      <c r="AT220" s="759">
        <f t="shared" si="102"/>
        <v>0</v>
      </c>
      <c r="AU220" s="759">
        <f t="shared" si="97"/>
        <v>0</v>
      </c>
      <c r="AV220" s="725">
        <f t="shared" si="98"/>
        <v>0</v>
      </c>
      <c r="AW220" s="757">
        <f t="shared" si="99"/>
        <v>0</v>
      </c>
      <c r="AX220" s="33">
        <f>'Eingabe 1 PN'!J219</f>
        <v>0</v>
      </c>
      <c r="AY220" s="726" t="s">
        <v>155</v>
      </c>
      <c r="CQ220" s="35"/>
    </row>
    <row r="221" spans="12:95" x14ac:dyDescent="0.2">
      <c r="L221" s="327" t="s">
        <v>156</v>
      </c>
      <c r="M221" s="327" t="s">
        <v>99</v>
      </c>
      <c r="N221" s="328" t="s">
        <v>163</v>
      </c>
      <c r="O221" s="328" t="s">
        <v>1137</v>
      </c>
      <c r="P221" s="751"/>
      <c r="Q221" s="751">
        <v>2</v>
      </c>
      <c r="R221" s="751">
        <v>4</v>
      </c>
      <c r="S221" s="751" t="s">
        <v>2668</v>
      </c>
      <c r="T221" s="751">
        <f t="shared" si="100"/>
        <v>0</v>
      </c>
      <c r="U221" s="751">
        <v>220</v>
      </c>
      <c r="V221" s="729">
        <v>50</v>
      </c>
      <c r="W221" s="725"/>
      <c r="Y221" s="754">
        <f>POWER(2,(5-(6-Q221)))</f>
        <v>2</v>
      </c>
      <c r="Z221" s="755"/>
      <c r="AA221" s="719">
        <f t="shared" si="80"/>
        <v>0</v>
      </c>
      <c r="AB221" s="756">
        <f t="shared" si="103"/>
        <v>0</v>
      </c>
      <c r="AC221" s="756">
        <f t="shared" si="81"/>
        <v>0</v>
      </c>
      <c r="AD221" s="732">
        <f t="shared" si="82"/>
        <v>0</v>
      </c>
      <c r="AE221" s="757">
        <f t="shared" si="83"/>
        <v>1.3222192947339193</v>
      </c>
      <c r="AF221" s="757">
        <f t="shared" si="84"/>
        <v>1.3222292947339194</v>
      </c>
      <c r="AG221" s="758">
        <v>20</v>
      </c>
      <c r="AH221" s="751" t="str">
        <f t="shared" si="85"/>
        <v>0</v>
      </c>
      <c r="AI221" s="725">
        <f t="shared" si="86"/>
        <v>0</v>
      </c>
      <c r="AJ221" s="759">
        <f t="shared" si="87"/>
        <v>0</v>
      </c>
      <c r="AK221" s="759">
        <f t="shared" si="88"/>
        <v>0</v>
      </c>
      <c r="AL221" s="759">
        <f t="shared" si="89"/>
        <v>0</v>
      </c>
      <c r="AM221" s="759">
        <f t="shared" si="90"/>
        <v>0</v>
      </c>
      <c r="AN221" s="759">
        <f t="shared" si="91"/>
        <v>0</v>
      </c>
      <c r="AO221" s="751">
        <f t="shared" si="92"/>
        <v>0</v>
      </c>
      <c r="AP221" s="751">
        <f t="shared" si="93"/>
        <v>0</v>
      </c>
      <c r="AQ221" s="751">
        <f t="shared" si="94"/>
        <v>0</v>
      </c>
      <c r="AR221" s="751">
        <f t="shared" si="95"/>
        <v>0</v>
      </c>
      <c r="AS221" s="751">
        <f t="shared" si="96"/>
        <v>0</v>
      </c>
      <c r="AT221" s="759">
        <f t="shared" si="102"/>
        <v>0</v>
      </c>
      <c r="AU221" s="759">
        <f t="shared" si="97"/>
        <v>0</v>
      </c>
      <c r="AV221" s="725">
        <f t="shared" si="98"/>
        <v>0</v>
      </c>
      <c r="AW221" s="757">
        <f t="shared" si="99"/>
        <v>0</v>
      </c>
      <c r="AX221" s="33">
        <f>'Eingabe 1 PN'!J220</f>
        <v>0</v>
      </c>
      <c r="AY221" s="726" t="s">
        <v>156</v>
      </c>
      <c r="CQ221" s="35"/>
    </row>
    <row r="222" spans="12:95" ht="15" customHeight="1" x14ac:dyDescent="0.2">
      <c r="L222" s="327" t="s">
        <v>638</v>
      </c>
      <c r="M222" s="327" t="s">
        <v>99</v>
      </c>
      <c r="N222" s="328" t="s">
        <v>163</v>
      </c>
      <c r="O222" s="328" t="s">
        <v>1137</v>
      </c>
      <c r="P222" s="751"/>
      <c r="Q222" s="751">
        <v>2</v>
      </c>
      <c r="R222" s="751">
        <v>4</v>
      </c>
      <c r="S222" s="751">
        <v>0</v>
      </c>
      <c r="T222" s="751">
        <f t="shared" si="100"/>
        <v>0</v>
      </c>
      <c r="U222" s="751">
        <v>221</v>
      </c>
      <c r="V222" s="764">
        <v>137</v>
      </c>
      <c r="W222" s="725"/>
      <c r="Y222" s="754">
        <f t="shared" si="101"/>
        <v>2</v>
      </c>
      <c r="Z222" s="755"/>
      <c r="AA222" s="719">
        <f t="shared" si="80"/>
        <v>0</v>
      </c>
      <c r="AB222" s="756">
        <f t="shared" si="103"/>
        <v>0</v>
      </c>
      <c r="AC222" s="756">
        <f t="shared" si="81"/>
        <v>0</v>
      </c>
      <c r="AD222" s="732">
        <f t="shared" si="82"/>
        <v>0</v>
      </c>
      <c r="AE222" s="757">
        <f t="shared" si="83"/>
        <v>0.6020599913279624</v>
      </c>
      <c r="AF222" s="757">
        <f t="shared" si="84"/>
        <v>0.60206999132796235</v>
      </c>
      <c r="AG222" s="758">
        <v>3</v>
      </c>
      <c r="AH222" s="751" t="str">
        <f t="shared" si="85"/>
        <v>0</v>
      </c>
      <c r="AI222" s="725">
        <f t="shared" si="86"/>
        <v>0</v>
      </c>
      <c r="AJ222" s="759">
        <f t="shared" si="87"/>
        <v>0</v>
      </c>
      <c r="AK222" s="759">
        <f t="shared" si="88"/>
        <v>0</v>
      </c>
      <c r="AL222" s="759">
        <f t="shared" si="89"/>
        <v>0</v>
      </c>
      <c r="AM222" s="759">
        <f t="shared" si="90"/>
        <v>0</v>
      </c>
      <c r="AN222" s="759">
        <f t="shared" si="91"/>
        <v>0</v>
      </c>
      <c r="AO222" s="751">
        <f t="shared" si="92"/>
        <v>0</v>
      </c>
      <c r="AP222" s="751">
        <f t="shared" si="93"/>
        <v>0</v>
      </c>
      <c r="AQ222" s="751">
        <f t="shared" si="94"/>
        <v>0</v>
      </c>
      <c r="AR222" s="751">
        <f t="shared" si="95"/>
        <v>0</v>
      </c>
      <c r="AS222" s="751">
        <f t="shared" si="96"/>
        <v>0</v>
      </c>
      <c r="AT222" s="759">
        <f t="shared" si="102"/>
        <v>0</v>
      </c>
      <c r="AU222" s="759">
        <f t="shared" si="97"/>
        <v>0</v>
      </c>
      <c r="AV222" s="725">
        <f t="shared" si="98"/>
        <v>0</v>
      </c>
      <c r="AW222" s="757">
        <f t="shared" si="99"/>
        <v>0</v>
      </c>
      <c r="AX222" s="33">
        <f>'Eingabe 1 PN'!J221</f>
        <v>0</v>
      </c>
      <c r="AY222" s="726" t="s">
        <v>638</v>
      </c>
      <c r="CQ222" s="35"/>
    </row>
    <row r="223" spans="12:95" x14ac:dyDescent="0.2">
      <c r="L223" s="327" t="s">
        <v>157</v>
      </c>
      <c r="M223" s="327" t="s">
        <v>99</v>
      </c>
      <c r="N223" s="328" t="s">
        <v>163</v>
      </c>
      <c r="O223" s="328" t="s">
        <v>1137</v>
      </c>
      <c r="P223" s="751"/>
      <c r="Q223" s="751">
        <v>2</v>
      </c>
      <c r="R223" s="751">
        <v>4</v>
      </c>
      <c r="S223" s="751">
        <v>0</v>
      </c>
      <c r="T223" s="751">
        <f t="shared" si="100"/>
        <v>0</v>
      </c>
      <c r="U223" s="751">
        <v>222</v>
      </c>
      <c r="V223" s="764">
        <v>82</v>
      </c>
      <c r="W223" s="753"/>
      <c r="X223" s="753"/>
      <c r="Y223" s="754">
        <f t="shared" si="101"/>
        <v>2</v>
      </c>
      <c r="Z223" s="766"/>
      <c r="AA223" s="719">
        <f t="shared" si="80"/>
        <v>0</v>
      </c>
      <c r="AB223" s="756">
        <f t="shared" si="103"/>
        <v>0</v>
      </c>
      <c r="AC223" s="756">
        <f t="shared" si="81"/>
        <v>0</v>
      </c>
      <c r="AD223" s="732">
        <f t="shared" si="82"/>
        <v>0</v>
      </c>
      <c r="AE223" s="757">
        <f t="shared" si="83"/>
        <v>1.0413926851582251</v>
      </c>
      <c r="AF223" s="757">
        <f t="shared" si="84"/>
        <v>1.0414026851582252</v>
      </c>
      <c r="AG223" s="758">
        <v>10</v>
      </c>
      <c r="AH223" s="751" t="str">
        <f t="shared" si="85"/>
        <v>0</v>
      </c>
      <c r="AI223" s="725">
        <f t="shared" si="86"/>
        <v>0</v>
      </c>
      <c r="AJ223" s="759">
        <f t="shared" si="87"/>
        <v>0</v>
      </c>
      <c r="AK223" s="759">
        <f t="shared" si="88"/>
        <v>0</v>
      </c>
      <c r="AL223" s="759">
        <f t="shared" si="89"/>
        <v>0</v>
      </c>
      <c r="AM223" s="759">
        <f t="shared" si="90"/>
        <v>0</v>
      </c>
      <c r="AN223" s="759">
        <f t="shared" si="91"/>
        <v>0</v>
      </c>
      <c r="AO223" s="751">
        <f t="shared" si="92"/>
        <v>0</v>
      </c>
      <c r="AP223" s="751">
        <f t="shared" si="93"/>
        <v>0</v>
      </c>
      <c r="AQ223" s="751">
        <f t="shared" si="94"/>
        <v>0</v>
      </c>
      <c r="AR223" s="751">
        <f t="shared" si="95"/>
        <v>0</v>
      </c>
      <c r="AS223" s="751">
        <f t="shared" si="96"/>
        <v>0</v>
      </c>
      <c r="AT223" s="759">
        <f t="shared" si="102"/>
        <v>0</v>
      </c>
      <c r="AU223" s="759">
        <f t="shared" si="97"/>
        <v>0</v>
      </c>
      <c r="AV223" s="725">
        <f t="shared" si="98"/>
        <v>0</v>
      </c>
      <c r="AW223" s="757">
        <f t="shared" si="99"/>
        <v>0</v>
      </c>
      <c r="AX223" s="33">
        <f>'Eingabe 1 PN'!J222</f>
        <v>0</v>
      </c>
      <c r="AY223" s="726" t="s">
        <v>157</v>
      </c>
      <c r="CQ223" s="35"/>
    </row>
    <row r="224" spans="12:95" x14ac:dyDescent="0.2">
      <c r="L224" s="327" t="s">
        <v>639</v>
      </c>
      <c r="M224" s="327" t="s">
        <v>99</v>
      </c>
      <c r="N224" s="328" t="s">
        <v>163</v>
      </c>
      <c r="O224" s="328" t="s">
        <v>1137</v>
      </c>
      <c r="P224" s="751"/>
      <c r="Q224" s="751">
        <v>2</v>
      </c>
      <c r="R224" s="751">
        <v>4</v>
      </c>
      <c r="S224" s="751">
        <v>0</v>
      </c>
      <c r="T224" s="751">
        <f t="shared" si="100"/>
        <v>0</v>
      </c>
      <c r="U224" s="751">
        <v>223</v>
      </c>
      <c r="V224" s="764">
        <v>20555</v>
      </c>
      <c r="W224" s="753"/>
      <c r="X224" s="753"/>
      <c r="Y224" s="754">
        <f t="shared" si="101"/>
        <v>2</v>
      </c>
      <c r="Z224" s="755"/>
      <c r="AA224" s="719">
        <f t="shared" si="80"/>
        <v>0</v>
      </c>
      <c r="AB224" s="756">
        <f t="shared" si="103"/>
        <v>0</v>
      </c>
      <c r="AC224" s="756">
        <f t="shared" si="81"/>
        <v>0</v>
      </c>
      <c r="AD224" s="732">
        <f t="shared" si="82"/>
        <v>0</v>
      </c>
      <c r="AE224" s="757">
        <f t="shared" si="83"/>
        <v>0.6020599913279624</v>
      </c>
      <c r="AF224" s="757">
        <f t="shared" si="84"/>
        <v>0.60206999132796235</v>
      </c>
      <c r="AG224" s="758">
        <v>3</v>
      </c>
      <c r="AH224" s="751" t="str">
        <f t="shared" si="85"/>
        <v>0</v>
      </c>
      <c r="AI224" s="725">
        <f t="shared" si="86"/>
        <v>0</v>
      </c>
      <c r="AJ224" s="759">
        <f t="shared" si="87"/>
        <v>0</v>
      </c>
      <c r="AK224" s="759">
        <f t="shared" si="88"/>
        <v>0</v>
      </c>
      <c r="AL224" s="759">
        <f t="shared" si="89"/>
        <v>0</v>
      </c>
      <c r="AM224" s="759">
        <f t="shared" si="90"/>
        <v>0</v>
      </c>
      <c r="AN224" s="759">
        <f t="shared" si="91"/>
        <v>0</v>
      </c>
      <c r="AO224" s="751">
        <f t="shared" si="92"/>
        <v>0</v>
      </c>
      <c r="AP224" s="751">
        <f t="shared" si="93"/>
        <v>0</v>
      </c>
      <c r="AQ224" s="751">
        <f t="shared" si="94"/>
        <v>0</v>
      </c>
      <c r="AR224" s="751">
        <f t="shared" si="95"/>
        <v>0</v>
      </c>
      <c r="AS224" s="751">
        <f t="shared" si="96"/>
        <v>0</v>
      </c>
      <c r="AT224" s="759">
        <f t="shared" si="102"/>
        <v>0</v>
      </c>
      <c r="AU224" s="759">
        <f t="shared" si="97"/>
        <v>0</v>
      </c>
      <c r="AV224" s="725">
        <f t="shared" si="98"/>
        <v>0</v>
      </c>
      <c r="AW224" s="757">
        <f t="shared" si="99"/>
        <v>0</v>
      </c>
      <c r="AX224" s="33">
        <f>'Eingabe 1 PN'!J223</f>
        <v>0</v>
      </c>
      <c r="AY224" s="726" t="s">
        <v>639</v>
      </c>
      <c r="CQ224" s="35"/>
    </row>
    <row r="225" spans="12:95" x14ac:dyDescent="0.2">
      <c r="L225" s="327" t="s">
        <v>158</v>
      </c>
      <c r="M225" s="327" t="s">
        <v>99</v>
      </c>
      <c r="N225" s="328" t="s">
        <v>163</v>
      </c>
      <c r="O225" s="328" t="s">
        <v>1137</v>
      </c>
      <c r="P225" s="751"/>
      <c r="Q225" s="751">
        <v>2</v>
      </c>
      <c r="R225" s="751">
        <v>4</v>
      </c>
      <c r="S225" s="751">
        <v>0</v>
      </c>
      <c r="T225" s="751">
        <f t="shared" si="100"/>
        <v>0</v>
      </c>
      <c r="U225" s="751">
        <v>224</v>
      </c>
      <c r="V225" s="729">
        <v>318</v>
      </c>
      <c r="W225" s="753"/>
      <c r="X225" s="753"/>
      <c r="Y225" s="754">
        <f t="shared" si="101"/>
        <v>2</v>
      </c>
      <c r="Z225" s="766"/>
      <c r="AA225" s="719">
        <f t="shared" si="80"/>
        <v>0</v>
      </c>
      <c r="AB225" s="756">
        <f t="shared" si="103"/>
        <v>0</v>
      </c>
      <c r="AC225" s="756">
        <f t="shared" si="81"/>
        <v>0</v>
      </c>
      <c r="AD225" s="732">
        <f t="shared" si="82"/>
        <v>0</v>
      </c>
      <c r="AE225" s="757">
        <f t="shared" si="83"/>
        <v>1.0413926851582251</v>
      </c>
      <c r="AF225" s="757">
        <f t="shared" si="84"/>
        <v>1.0414026851582252</v>
      </c>
      <c r="AG225" s="758">
        <v>10</v>
      </c>
      <c r="AH225" s="751" t="str">
        <f t="shared" si="85"/>
        <v>0</v>
      </c>
      <c r="AI225" s="725">
        <f t="shared" si="86"/>
        <v>0</v>
      </c>
      <c r="AJ225" s="759">
        <f t="shared" si="87"/>
        <v>0</v>
      </c>
      <c r="AK225" s="759">
        <f t="shared" si="88"/>
        <v>0</v>
      </c>
      <c r="AL225" s="759">
        <f t="shared" si="89"/>
        <v>0</v>
      </c>
      <c r="AM225" s="759">
        <f t="shared" si="90"/>
        <v>0</v>
      </c>
      <c r="AN225" s="759">
        <f t="shared" si="91"/>
        <v>0</v>
      </c>
      <c r="AO225" s="751">
        <f t="shared" si="92"/>
        <v>0</v>
      </c>
      <c r="AP225" s="751">
        <f t="shared" si="93"/>
        <v>0</v>
      </c>
      <c r="AQ225" s="751">
        <f t="shared" si="94"/>
        <v>0</v>
      </c>
      <c r="AR225" s="751">
        <f t="shared" si="95"/>
        <v>0</v>
      </c>
      <c r="AS225" s="751">
        <f t="shared" si="96"/>
        <v>0</v>
      </c>
      <c r="AT225" s="759">
        <f t="shared" si="102"/>
        <v>0</v>
      </c>
      <c r="AU225" s="759">
        <f t="shared" si="97"/>
        <v>0</v>
      </c>
      <c r="AV225" s="725">
        <f t="shared" si="98"/>
        <v>0</v>
      </c>
      <c r="AW225" s="757">
        <f t="shared" si="99"/>
        <v>0</v>
      </c>
      <c r="AX225" s="33">
        <f>'Eingabe 1 PN'!J224</f>
        <v>0</v>
      </c>
      <c r="AY225" s="726" t="s">
        <v>158</v>
      </c>
      <c r="CQ225" s="35"/>
    </row>
    <row r="226" spans="12:95" x14ac:dyDescent="0.2">
      <c r="L226" s="327" t="s">
        <v>159</v>
      </c>
      <c r="M226" s="327" t="s">
        <v>99</v>
      </c>
      <c r="N226" s="328" t="s">
        <v>163</v>
      </c>
      <c r="O226" s="328" t="s">
        <v>1137</v>
      </c>
      <c r="P226" s="751"/>
      <c r="Q226" s="751">
        <v>2</v>
      </c>
      <c r="R226" s="751">
        <v>4</v>
      </c>
      <c r="S226" s="751">
        <v>0</v>
      </c>
      <c r="T226" s="751">
        <f t="shared" si="100"/>
        <v>0</v>
      </c>
      <c r="U226" s="751">
        <v>225</v>
      </c>
      <c r="V226" s="764">
        <v>83</v>
      </c>
      <c r="W226" s="753"/>
      <c r="X226" s="753"/>
      <c r="Y226" s="754">
        <f t="shared" si="101"/>
        <v>2</v>
      </c>
      <c r="Z226" s="755"/>
      <c r="AA226" s="719">
        <f t="shared" si="80"/>
        <v>0</v>
      </c>
      <c r="AB226" s="756">
        <f t="shared" si="103"/>
        <v>0</v>
      </c>
      <c r="AC226" s="756">
        <f t="shared" si="81"/>
        <v>0</v>
      </c>
      <c r="AD226" s="732">
        <f t="shared" si="82"/>
        <v>0</v>
      </c>
      <c r="AE226" s="757">
        <f t="shared" si="83"/>
        <v>1.0413926851582251</v>
      </c>
      <c r="AF226" s="757">
        <f t="shared" si="84"/>
        <v>1.0414026851582252</v>
      </c>
      <c r="AG226" s="758">
        <v>10</v>
      </c>
      <c r="AH226" s="751" t="str">
        <f t="shared" si="85"/>
        <v>0</v>
      </c>
      <c r="AI226" s="725">
        <f t="shared" si="86"/>
        <v>0</v>
      </c>
      <c r="AJ226" s="759">
        <f t="shared" si="87"/>
        <v>0</v>
      </c>
      <c r="AK226" s="759">
        <f t="shared" si="88"/>
        <v>0</v>
      </c>
      <c r="AL226" s="759">
        <f t="shared" si="89"/>
        <v>0</v>
      </c>
      <c r="AM226" s="759">
        <f t="shared" si="90"/>
        <v>0</v>
      </c>
      <c r="AN226" s="759">
        <f t="shared" si="91"/>
        <v>0</v>
      </c>
      <c r="AO226" s="751">
        <f t="shared" si="92"/>
        <v>0</v>
      </c>
      <c r="AP226" s="751">
        <f t="shared" si="93"/>
        <v>0</v>
      </c>
      <c r="AQ226" s="751">
        <f t="shared" si="94"/>
        <v>0</v>
      </c>
      <c r="AR226" s="751">
        <f t="shared" si="95"/>
        <v>0</v>
      </c>
      <c r="AS226" s="751">
        <f t="shared" si="96"/>
        <v>0</v>
      </c>
      <c r="AT226" s="759">
        <f t="shared" si="102"/>
        <v>0</v>
      </c>
      <c r="AU226" s="759">
        <f t="shared" si="97"/>
        <v>0</v>
      </c>
      <c r="AV226" s="725">
        <f t="shared" si="98"/>
        <v>0</v>
      </c>
      <c r="AW226" s="757">
        <f t="shared" si="99"/>
        <v>0</v>
      </c>
      <c r="AX226" s="33">
        <f>'Eingabe 1 PN'!J225</f>
        <v>0</v>
      </c>
      <c r="AY226" s="726" t="s">
        <v>159</v>
      </c>
      <c r="CQ226" s="35"/>
    </row>
    <row r="227" spans="12:95" x14ac:dyDescent="0.2">
      <c r="L227" s="327" t="s">
        <v>175</v>
      </c>
      <c r="M227" s="327" t="s">
        <v>99</v>
      </c>
      <c r="N227" s="328" t="s">
        <v>163</v>
      </c>
      <c r="O227" s="328" t="s">
        <v>1137</v>
      </c>
      <c r="P227" s="751"/>
      <c r="Q227" s="751">
        <v>2</v>
      </c>
      <c r="R227" s="751">
        <v>4</v>
      </c>
      <c r="S227" s="751">
        <v>0</v>
      </c>
      <c r="T227" s="751">
        <f t="shared" si="100"/>
        <v>0</v>
      </c>
      <c r="U227" s="751">
        <v>226</v>
      </c>
      <c r="V227" s="764">
        <v>566</v>
      </c>
      <c r="W227" s="753"/>
      <c r="X227" s="753"/>
      <c r="Y227" s="754">
        <f t="shared" si="101"/>
        <v>2</v>
      </c>
      <c r="Z227" s="755"/>
      <c r="AA227" s="719">
        <f t="shared" si="80"/>
        <v>0</v>
      </c>
      <c r="AB227" s="756">
        <f t="shared" si="103"/>
        <v>0</v>
      </c>
      <c r="AC227" s="756">
        <f t="shared" si="81"/>
        <v>0</v>
      </c>
      <c r="AD227" s="732">
        <f t="shared" si="82"/>
        <v>0</v>
      </c>
      <c r="AE227" s="757">
        <f t="shared" si="83"/>
        <v>1.0413926851582251</v>
      </c>
      <c r="AF227" s="757">
        <f t="shared" si="84"/>
        <v>1.0414026851582252</v>
      </c>
      <c r="AG227" s="758">
        <v>10</v>
      </c>
      <c r="AH227" s="751" t="str">
        <f t="shared" si="85"/>
        <v>0</v>
      </c>
      <c r="AI227" s="725">
        <f t="shared" si="86"/>
        <v>0</v>
      </c>
      <c r="AJ227" s="759">
        <f t="shared" si="87"/>
        <v>0</v>
      </c>
      <c r="AK227" s="759">
        <f t="shared" si="88"/>
        <v>0</v>
      </c>
      <c r="AL227" s="759">
        <f t="shared" si="89"/>
        <v>0</v>
      </c>
      <c r="AM227" s="759">
        <f t="shared" si="90"/>
        <v>0</v>
      </c>
      <c r="AN227" s="759">
        <f t="shared" si="91"/>
        <v>0</v>
      </c>
      <c r="AO227" s="751">
        <f t="shared" si="92"/>
        <v>0</v>
      </c>
      <c r="AP227" s="751">
        <f t="shared" si="93"/>
        <v>0</v>
      </c>
      <c r="AQ227" s="751">
        <f t="shared" si="94"/>
        <v>0</v>
      </c>
      <c r="AR227" s="751">
        <f t="shared" si="95"/>
        <v>0</v>
      </c>
      <c r="AS227" s="751">
        <f t="shared" si="96"/>
        <v>0</v>
      </c>
      <c r="AT227" s="759">
        <f t="shared" si="102"/>
        <v>0</v>
      </c>
      <c r="AU227" s="759">
        <f t="shared" si="97"/>
        <v>0</v>
      </c>
      <c r="AV227" s="725">
        <f t="shared" si="98"/>
        <v>0</v>
      </c>
      <c r="AW227" s="757">
        <f t="shared" si="99"/>
        <v>0</v>
      </c>
      <c r="AX227" s="33">
        <f>'Eingabe 1 PN'!J226</f>
        <v>0</v>
      </c>
      <c r="AY227" s="726" t="s">
        <v>175</v>
      </c>
      <c r="CQ227" s="35"/>
    </row>
    <row r="228" spans="12:95" ht="15.75" customHeight="1" x14ac:dyDescent="0.2">
      <c r="L228" s="327" t="s">
        <v>640</v>
      </c>
      <c r="M228" s="327" t="s">
        <v>99</v>
      </c>
      <c r="N228" s="328" t="s">
        <v>163</v>
      </c>
      <c r="O228" s="328" t="s">
        <v>1137</v>
      </c>
      <c r="P228" s="751"/>
      <c r="Q228" s="751">
        <v>2</v>
      </c>
      <c r="R228" s="751">
        <v>4</v>
      </c>
      <c r="S228" s="751">
        <v>0</v>
      </c>
      <c r="T228" s="751">
        <f t="shared" si="100"/>
        <v>0</v>
      </c>
      <c r="U228" s="751">
        <v>227</v>
      </c>
      <c r="V228" s="764">
        <v>20556</v>
      </c>
      <c r="W228" s="753"/>
      <c r="X228" s="753"/>
      <c r="Y228" s="754">
        <f t="shared" si="101"/>
        <v>2</v>
      </c>
      <c r="Z228" s="755"/>
      <c r="AA228" s="719">
        <f t="shared" si="80"/>
        <v>0</v>
      </c>
      <c r="AB228" s="756">
        <f t="shared" si="103"/>
        <v>0</v>
      </c>
      <c r="AC228" s="756">
        <f t="shared" si="81"/>
        <v>0</v>
      </c>
      <c r="AD228" s="732">
        <f t="shared" si="82"/>
        <v>0</v>
      </c>
      <c r="AE228" s="757">
        <f t="shared" si="83"/>
        <v>0.6020599913279624</v>
      </c>
      <c r="AF228" s="757">
        <f t="shared" si="84"/>
        <v>0.60206999132796235</v>
      </c>
      <c r="AG228" s="758">
        <v>3</v>
      </c>
      <c r="AH228" s="751" t="str">
        <f t="shared" si="85"/>
        <v>0</v>
      </c>
      <c r="AI228" s="725">
        <f t="shared" si="86"/>
        <v>0</v>
      </c>
      <c r="AJ228" s="759">
        <f t="shared" si="87"/>
        <v>0</v>
      </c>
      <c r="AK228" s="759">
        <f t="shared" si="88"/>
        <v>0</v>
      </c>
      <c r="AL228" s="759">
        <f t="shared" si="89"/>
        <v>0</v>
      </c>
      <c r="AM228" s="759">
        <f t="shared" si="90"/>
        <v>0</v>
      </c>
      <c r="AN228" s="759">
        <f t="shared" si="91"/>
        <v>0</v>
      </c>
      <c r="AO228" s="751">
        <f t="shared" si="92"/>
        <v>0</v>
      </c>
      <c r="AP228" s="751">
        <f t="shared" si="93"/>
        <v>0</v>
      </c>
      <c r="AQ228" s="751">
        <f t="shared" si="94"/>
        <v>0</v>
      </c>
      <c r="AR228" s="751">
        <f t="shared" si="95"/>
        <v>0</v>
      </c>
      <c r="AS228" s="751">
        <f t="shared" si="96"/>
        <v>0</v>
      </c>
      <c r="AT228" s="759">
        <f t="shared" si="102"/>
        <v>0</v>
      </c>
      <c r="AU228" s="759">
        <f t="shared" si="97"/>
        <v>0</v>
      </c>
      <c r="AV228" s="725">
        <f t="shared" si="98"/>
        <v>0</v>
      </c>
      <c r="AW228" s="757">
        <f t="shared" si="99"/>
        <v>0</v>
      </c>
      <c r="AX228" s="33">
        <f>'Eingabe 1 PN'!J227</f>
        <v>0</v>
      </c>
      <c r="AY228" s="726" t="s">
        <v>640</v>
      </c>
      <c r="CQ228" s="35"/>
    </row>
    <row r="229" spans="12:95" ht="15.75" x14ac:dyDescent="0.25">
      <c r="L229" s="327" t="s">
        <v>641</v>
      </c>
      <c r="M229" s="327" t="s">
        <v>99</v>
      </c>
      <c r="N229" s="328" t="s">
        <v>163</v>
      </c>
      <c r="O229" s="328" t="s">
        <v>1137</v>
      </c>
      <c r="P229" s="751"/>
      <c r="Q229" s="751">
        <v>2</v>
      </c>
      <c r="R229" s="751">
        <v>4</v>
      </c>
      <c r="S229" s="751">
        <v>0</v>
      </c>
      <c r="T229" s="751">
        <f t="shared" si="100"/>
        <v>0</v>
      </c>
      <c r="U229" s="751">
        <v>228</v>
      </c>
      <c r="V229" s="729">
        <v>319</v>
      </c>
      <c r="W229" s="753"/>
      <c r="X229" s="753"/>
      <c r="Y229" s="754">
        <f t="shared" si="101"/>
        <v>2</v>
      </c>
      <c r="Z229" s="755"/>
      <c r="AA229" s="719">
        <f t="shared" si="80"/>
        <v>0</v>
      </c>
      <c r="AB229" s="756">
        <f t="shared" si="103"/>
        <v>0</v>
      </c>
      <c r="AC229" s="756">
        <f t="shared" si="81"/>
        <v>0</v>
      </c>
      <c r="AD229" s="732">
        <f t="shared" si="82"/>
        <v>0</v>
      </c>
      <c r="AE229" s="757">
        <f t="shared" si="83"/>
        <v>1.0413926851582251</v>
      </c>
      <c r="AF229" s="757">
        <f t="shared" si="84"/>
        <v>1.0414026851582252</v>
      </c>
      <c r="AG229" s="765">
        <v>10</v>
      </c>
      <c r="AH229" s="751" t="str">
        <f t="shared" si="85"/>
        <v>0</v>
      </c>
      <c r="AI229" s="725">
        <f t="shared" si="86"/>
        <v>0</v>
      </c>
      <c r="AJ229" s="759">
        <f t="shared" si="87"/>
        <v>0</v>
      </c>
      <c r="AK229" s="759">
        <f t="shared" si="88"/>
        <v>0</v>
      </c>
      <c r="AL229" s="759">
        <f t="shared" si="89"/>
        <v>0</v>
      </c>
      <c r="AM229" s="759">
        <f t="shared" si="90"/>
        <v>0</v>
      </c>
      <c r="AN229" s="759">
        <f t="shared" si="91"/>
        <v>0</v>
      </c>
      <c r="AO229" s="751">
        <f t="shared" si="92"/>
        <v>0</v>
      </c>
      <c r="AP229" s="751">
        <f t="shared" si="93"/>
        <v>0</v>
      </c>
      <c r="AQ229" s="751">
        <f t="shared" si="94"/>
        <v>0</v>
      </c>
      <c r="AR229" s="751">
        <f t="shared" si="95"/>
        <v>0</v>
      </c>
      <c r="AS229" s="751">
        <f t="shared" si="96"/>
        <v>0</v>
      </c>
      <c r="AT229" s="759">
        <f t="shared" si="102"/>
        <v>0</v>
      </c>
      <c r="AU229" s="759">
        <f t="shared" si="97"/>
        <v>0</v>
      </c>
      <c r="AV229" s="725">
        <f t="shared" si="98"/>
        <v>0</v>
      </c>
      <c r="AW229" s="757">
        <f t="shared" si="99"/>
        <v>0</v>
      </c>
      <c r="AX229" s="33">
        <f>'Eingabe 1 PN'!J228</f>
        <v>0</v>
      </c>
      <c r="AY229" s="726" t="s">
        <v>641</v>
      </c>
      <c r="CQ229" s="35"/>
    </row>
    <row r="230" spans="12:95" x14ac:dyDescent="0.2">
      <c r="L230" s="327" t="s">
        <v>642</v>
      </c>
      <c r="M230" s="327" t="s">
        <v>99</v>
      </c>
      <c r="N230" s="328" t="s">
        <v>163</v>
      </c>
      <c r="O230" s="328">
        <v>0</v>
      </c>
      <c r="P230" s="751"/>
      <c r="Q230" s="751">
        <v>1</v>
      </c>
      <c r="R230" s="751">
        <v>0</v>
      </c>
      <c r="S230" s="751">
        <v>0</v>
      </c>
      <c r="T230" s="751">
        <f t="shared" si="100"/>
        <v>0</v>
      </c>
      <c r="U230" s="751">
        <v>229</v>
      </c>
      <c r="V230" s="729">
        <v>137</v>
      </c>
      <c r="W230" s="753"/>
      <c r="X230" s="753"/>
      <c r="Y230" s="754">
        <f t="shared" si="101"/>
        <v>1</v>
      </c>
      <c r="Z230" s="766">
        <v>1</v>
      </c>
      <c r="AA230" s="719">
        <f t="shared" si="80"/>
        <v>1</v>
      </c>
      <c r="AB230" s="756">
        <f t="shared" si="103"/>
        <v>1</v>
      </c>
      <c r="AC230" s="756">
        <f t="shared" si="81"/>
        <v>1</v>
      </c>
      <c r="AD230" s="732">
        <f t="shared" si="82"/>
        <v>0.6020599913279624</v>
      </c>
      <c r="AE230" s="757">
        <f t="shared" si="83"/>
        <v>0.6020599913279624</v>
      </c>
      <c r="AF230" s="757">
        <f t="shared" si="84"/>
        <v>0.60206999132796235</v>
      </c>
      <c r="AG230" s="758">
        <v>3</v>
      </c>
      <c r="AH230" s="751" t="str">
        <f t="shared" si="85"/>
        <v>0</v>
      </c>
      <c r="AI230" s="725">
        <f t="shared" si="86"/>
        <v>0</v>
      </c>
      <c r="AJ230" s="759">
        <f t="shared" si="87"/>
        <v>0</v>
      </c>
      <c r="AK230" s="759">
        <f t="shared" si="88"/>
        <v>0</v>
      </c>
      <c r="AL230" s="759">
        <f t="shared" si="89"/>
        <v>0</v>
      </c>
      <c r="AM230" s="759">
        <f t="shared" si="90"/>
        <v>0</v>
      </c>
      <c r="AN230" s="759">
        <f t="shared" si="91"/>
        <v>0</v>
      </c>
      <c r="AO230" s="751">
        <f t="shared" si="92"/>
        <v>0</v>
      </c>
      <c r="AP230" s="751">
        <f t="shared" si="93"/>
        <v>0</v>
      </c>
      <c r="AQ230" s="751">
        <f t="shared" si="94"/>
        <v>0</v>
      </c>
      <c r="AR230" s="751">
        <f t="shared" si="95"/>
        <v>0</v>
      </c>
      <c r="AS230" s="751">
        <f t="shared" si="96"/>
        <v>0</v>
      </c>
      <c r="AT230" s="759">
        <f t="shared" si="102"/>
        <v>0</v>
      </c>
      <c r="AU230" s="759">
        <f t="shared" si="97"/>
        <v>0</v>
      </c>
      <c r="AV230" s="725">
        <f t="shared" si="98"/>
        <v>0</v>
      </c>
      <c r="AW230" s="757">
        <f t="shared" si="99"/>
        <v>0</v>
      </c>
      <c r="AX230" s="33">
        <f>'Eingabe 1 PN'!J229</f>
        <v>0</v>
      </c>
      <c r="AY230" s="726" t="s">
        <v>642</v>
      </c>
      <c r="CQ230" s="35"/>
    </row>
    <row r="231" spans="12:95" ht="15.75" customHeight="1" x14ac:dyDescent="0.2">
      <c r="L231" s="327" t="s">
        <v>643</v>
      </c>
      <c r="M231" s="327" t="s">
        <v>99</v>
      </c>
      <c r="N231" s="328" t="s">
        <v>163</v>
      </c>
      <c r="O231" s="328" t="s">
        <v>1137</v>
      </c>
      <c r="P231" s="751"/>
      <c r="Q231" s="751">
        <v>2</v>
      </c>
      <c r="R231" s="751">
        <v>4</v>
      </c>
      <c r="S231" s="751">
        <v>0</v>
      </c>
      <c r="T231" s="751">
        <f t="shared" si="100"/>
        <v>0</v>
      </c>
      <c r="U231" s="751">
        <v>230</v>
      </c>
      <c r="V231" s="729" t="s">
        <v>1136</v>
      </c>
      <c r="W231" s="753"/>
      <c r="X231" s="753"/>
      <c r="Y231" s="754">
        <f t="shared" si="101"/>
        <v>2</v>
      </c>
      <c r="Z231" s="766"/>
      <c r="AA231" s="719">
        <f t="shared" si="80"/>
        <v>0</v>
      </c>
      <c r="AB231" s="756">
        <f t="shared" si="103"/>
        <v>0</v>
      </c>
      <c r="AC231" s="756">
        <f t="shared" si="81"/>
        <v>0</v>
      </c>
      <c r="AD231" s="732">
        <f t="shared" si="82"/>
        <v>0</v>
      </c>
      <c r="AE231" s="757">
        <f t="shared" si="83"/>
        <v>0.6020599913279624</v>
      </c>
      <c r="AF231" s="757">
        <f t="shared" si="84"/>
        <v>0.60206999132796235</v>
      </c>
      <c r="AG231" s="758">
        <v>3</v>
      </c>
      <c r="AH231" s="751" t="str">
        <f t="shared" si="85"/>
        <v>0</v>
      </c>
      <c r="AI231" s="725">
        <f t="shared" si="86"/>
        <v>0</v>
      </c>
      <c r="AJ231" s="759">
        <f t="shared" si="87"/>
        <v>0</v>
      </c>
      <c r="AK231" s="759">
        <f t="shared" si="88"/>
        <v>0</v>
      </c>
      <c r="AL231" s="759">
        <f t="shared" si="89"/>
        <v>0</v>
      </c>
      <c r="AM231" s="759">
        <f t="shared" si="90"/>
        <v>0</v>
      </c>
      <c r="AN231" s="759">
        <f t="shared" si="91"/>
        <v>0</v>
      </c>
      <c r="AO231" s="751">
        <f t="shared" si="92"/>
        <v>0</v>
      </c>
      <c r="AP231" s="751">
        <f t="shared" si="93"/>
        <v>0</v>
      </c>
      <c r="AQ231" s="751">
        <f t="shared" si="94"/>
        <v>0</v>
      </c>
      <c r="AR231" s="751">
        <f t="shared" si="95"/>
        <v>0</v>
      </c>
      <c r="AS231" s="751">
        <f t="shared" si="96"/>
        <v>0</v>
      </c>
      <c r="AT231" s="759">
        <f t="shared" si="102"/>
        <v>0</v>
      </c>
      <c r="AU231" s="759">
        <f t="shared" si="97"/>
        <v>0</v>
      </c>
      <c r="AV231" s="725">
        <f t="shared" si="98"/>
        <v>0</v>
      </c>
      <c r="AW231" s="757">
        <f t="shared" si="99"/>
        <v>0</v>
      </c>
      <c r="AX231" s="33">
        <f>'Eingabe 1 PN'!J230</f>
        <v>0</v>
      </c>
      <c r="AY231" s="726" t="s">
        <v>643</v>
      </c>
      <c r="CQ231" s="35"/>
    </row>
    <row r="232" spans="12:95" ht="15" customHeight="1" x14ac:dyDescent="0.25">
      <c r="L232" s="327" t="s">
        <v>177</v>
      </c>
      <c r="M232" s="327" t="s">
        <v>99</v>
      </c>
      <c r="N232" s="328" t="s">
        <v>163</v>
      </c>
      <c r="O232" s="328" t="s">
        <v>1137</v>
      </c>
      <c r="P232" s="751"/>
      <c r="Q232" s="751">
        <v>2</v>
      </c>
      <c r="R232" s="751">
        <v>4</v>
      </c>
      <c r="S232" s="751">
        <v>0</v>
      </c>
      <c r="T232" s="751">
        <f t="shared" si="100"/>
        <v>0</v>
      </c>
      <c r="U232" s="751">
        <v>231</v>
      </c>
      <c r="V232" s="729">
        <v>95</v>
      </c>
      <c r="W232" s="725"/>
      <c r="Y232" s="754">
        <f t="shared" si="101"/>
        <v>2</v>
      </c>
      <c r="Z232" s="755">
        <v>1</v>
      </c>
      <c r="AA232" s="719">
        <f t="shared" si="80"/>
        <v>2</v>
      </c>
      <c r="AB232" s="756">
        <f t="shared" si="103"/>
        <v>2</v>
      </c>
      <c r="AC232" s="756">
        <f t="shared" si="81"/>
        <v>1</v>
      </c>
      <c r="AD232" s="732">
        <f t="shared" si="82"/>
        <v>0.95424250943932487</v>
      </c>
      <c r="AE232" s="757">
        <f t="shared" si="83"/>
        <v>0.47712125471966244</v>
      </c>
      <c r="AF232" s="757">
        <f t="shared" si="84"/>
        <v>0.47713125471966245</v>
      </c>
      <c r="AG232" s="765">
        <v>2</v>
      </c>
      <c r="AH232" s="751" t="str">
        <f t="shared" si="85"/>
        <v>0</v>
      </c>
      <c r="AI232" s="725">
        <f t="shared" si="86"/>
        <v>0</v>
      </c>
      <c r="AJ232" s="759">
        <f t="shared" si="87"/>
        <v>0</v>
      </c>
      <c r="AK232" s="759">
        <f t="shared" si="88"/>
        <v>0</v>
      </c>
      <c r="AL232" s="759">
        <f t="shared" si="89"/>
        <v>0</v>
      </c>
      <c r="AM232" s="759">
        <f t="shared" si="90"/>
        <v>0</v>
      </c>
      <c r="AN232" s="759">
        <f t="shared" si="91"/>
        <v>0</v>
      </c>
      <c r="AO232" s="751">
        <f t="shared" si="92"/>
        <v>0</v>
      </c>
      <c r="AP232" s="751">
        <f t="shared" si="93"/>
        <v>0</v>
      </c>
      <c r="AQ232" s="751">
        <f t="shared" si="94"/>
        <v>0</v>
      </c>
      <c r="AR232" s="751">
        <f t="shared" si="95"/>
        <v>0</v>
      </c>
      <c r="AS232" s="751">
        <f t="shared" si="96"/>
        <v>0</v>
      </c>
      <c r="AT232" s="759">
        <f t="shared" si="102"/>
        <v>0</v>
      </c>
      <c r="AU232" s="759">
        <f t="shared" si="97"/>
        <v>0</v>
      </c>
      <c r="AV232" s="725">
        <f t="shared" si="98"/>
        <v>0</v>
      </c>
      <c r="AW232" s="757">
        <f t="shared" si="99"/>
        <v>0</v>
      </c>
      <c r="AX232" s="33">
        <f>'Eingabe 1 PN'!J231</f>
        <v>0</v>
      </c>
      <c r="AY232" s="726" t="s">
        <v>177</v>
      </c>
      <c r="CQ232" s="35"/>
    </row>
    <row r="233" spans="12:95" x14ac:dyDescent="0.2">
      <c r="L233" s="327" t="s">
        <v>652</v>
      </c>
      <c r="M233" s="327" t="s">
        <v>99</v>
      </c>
      <c r="N233" s="328" t="s">
        <v>163</v>
      </c>
      <c r="O233" s="328" t="s">
        <v>1137</v>
      </c>
      <c r="P233" s="751"/>
      <c r="Q233" s="751">
        <v>3</v>
      </c>
      <c r="R233" s="751">
        <v>4</v>
      </c>
      <c r="S233" s="751">
        <v>0</v>
      </c>
      <c r="T233" s="751">
        <f t="shared" si="100"/>
        <v>0</v>
      </c>
      <c r="U233" s="751">
        <v>232</v>
      </c>
      <c r="V233" s="729">
        <v>10066</v>
      </c>
      <c r="W233" s="753"/>
      <c r="X233" s="753"/>
      <c r="Y233" s="754">
        <f t="shared" si="101"/>
        <v>4</v>
      </c>
      <c r="Z233" s="755"/>
      <c r="AA233" s="719">
        <f t="shared" si="80"/>
        <v>0</v>
      </c>
      <c r="AB233" s="756">
        <f t="shared" ref="AB233:AB264" si="104">(Y233*Z233)*AC233</f>
        <v>0</v>
      </c>
      <c r="AC233" s="756">
        <f t="shared" si="81"/>
        <v>0</v>
      </c>
      <c r="AD233" s="732">
        <f t="shared" si="82"/>
        <v>0</v>
      </c>
      <c r="AE233" s="757">
        <f t="shared" si="83"/>
        <v>1.0413926851582251</v>
      </c>
      <c r="AF233" s="757">
        <f t="shared" si="84"/>
        <v>1.0414026851582252</v>
      </c>
      <c r="AG233" s="758">
        <v>10</v>
      </c>
      <c r="AH233" s="751" t="str">
        <f t="shared" si="85"/>
        <v>0</v>
      </c>
      <c r="AI233" s="725">
        <f t="shared" si="86"/>
        <v>0</v>
      </c>
      <c r="AJ233" s="759">
        <f t="shared" si="87"/>
        <v>0</v>
      </c>
      <c r="AK233" s="759">
        <f t="shared" si="88"/>
        <v>0</v>
      </c>
      <c r="AL233" s="759">
        <f t="shared" si="89"/>
        <v>0</v>
      </c>
      <c r="AM233" s="759">
        <f t="shared" si="90"/>
        <v>0</v>
      </c>
      <c r="AN233" s="759">
        <f t="shared" si="91"/>
        <v>0</v>
      </c>
      <c r="AO233" s="751">
        <f t="shared" si="92"/>
        <v>0</v>
      </c>
      <c r="AP233" s="751">
        <f t="shared" si="93"/>
        <v>0</v>
      </c>
      <c r="AQ233" s="751">
        <f t="shared" si="94"/>
        <v>0</v>
      </c>
      <c r="AR233" s="751">
        <f t="shared" si="95"/>
        <v>0</v>
      </c>
      <c r="AS233" s="751">
        <f t="shared" si="96"/>
        <v>0</v>
      </c>
      <c r="AT233" s="759">
        <f t="shared" si="102"/>
        <v>0</v>
      </c>
      <c r="AU233" s="759">
        <f t="shared" si="97"/>
        <v>0</v>
      </c>
      <c r="AV233" s="725">
        <f t="shared" si="98"/>
        <v>0</v>
      </c>
      <c r="AW233" s="757">
        <f t="shared" si="99"/>
        <v>0</v>
      </c>
      <c r="AX233" s="33">
        <f>'Eingabe 1 PN'!J232</f>
        <v>0</v>
      </c>
      <c r="AY233" s="726" t="s">
        <v>652</v>
      </c>
      <c r="CQ233" s="35"/>
    </row>
    <row r="234" spans="12:95" x14ac:dyDescent="0.2">
      <c r="L234" s="327" t="s">
        <v>180</v>
      </c>
      <c r="M234" s="327" t="s">
        <v>99</v>
      </c>
      <c r="N234" s="328" t="s">
        <v>163</v>
      </c>
      <c r="O234" s="328">
        <v>0</v>
      </c>
      <c r="P234" s="751"/>
      <c r="Q234" s="751">
        <v>2</v>
      </c>
      <c r="R234" s="751">
        <v>0</v>
      </c>
      <c r="S234" s="751">
        <v>0</v>
      </c>
      <c r="T234" s="751">
        <f t="shared" si="100"/>
        <v>0</v>
      </c>
      <c r="U234" s="751">
        <v>233</v>
      </c>
      <c r="V234" s="764">
        <v>888</v>
      </c>
      <c r="W234" s="753"/>
      <c r="X234" s="753"/>
      <c r="Y234" s="754">
        <f t="shared" si="101"/>
        <v>2</v>
      </c>
      <c r="Z234" s="766"/>
      <c r="AA234" s="719">
        <f t="shared" si="80"/>
        <v>0</v>
      </c>
      <c r="AB234" s="756">
        <f t="shared" si="104"/>
        <v>0</v>
      </c>
      <c r="AC234" s="756">
        <f t="shared" si="81"/>
        <v>0</v>
      </c>
      <c r="AD234" s="732">
        <f t="shared" si="82"/>
        <v>0</v>
      </c>
      <c r="AE234" s="757">
        <f t="shared" si="83"/>
        <v>1.0413926851582251</v>
      </c>
      <c r="AF234" s="757">
        <f t="shared" si="84"/>
        <v>1.0414026851582252</v>
      </c>
      <c r="AG234" s="758">
        <v>10</v>
      </c>
      <c r="AH234" s="751" t="str">
        <f t="shared" si="85"/>
        <v>0</v>
      </c>
      <c r="AI234" s="725">
        <f t="shared" si="86"/>
        <v>0</v>
      </c>
      <c r="AJ234" s="759">
        <f t="shared" si="87"/>
        <v>0</v>
      </c>
      <c r="AK234" s="759">
        <f t="shared" si="88"/>
        <v>0</v>
      </c>
      <c r="AL234" s="759">
        <f t="shared" si="89"/>
        <v>0</v>
      </c>
      <c r="AM234" s="759">
        <f t="shared" si="90"/>
        <v>0</v>
      </c>
      <c r="AN234" s="759">
        <f t="shared" si="91"/>
        <v>0</v>
      </c>
      <c r="AO234" s="751">
        <f t="shared" si="92"/>
        <v>0</v>
      </c>
      <c r="AP234" s="751">
        <f t="shared" si="93"/>
        <v>0</v>
      </c>
      <c r="AQ234" s="751">
        <f t="shared" si="94"/>
        <v>0</v>
      </c>
      <c r="AR234" s="751">
        <f t="shared" si="95"/>
        <v>0</v>
      </c>
      <c r="AS234" s="751">
        <f t="shared" si="96"/>
        <v>0</v>
      </c>
      <c r="AT234" s="759">
        <f t="shared" si="102"/>
        <v>0</v>
      </c>
      <c r="AU234" s="759">
        <f t="shared" si="97"/>
        <v>0</v>
      </c>
      <c r="AV234" s="725">
        <f t="shared" si="98"/>
        <v>0</v>
      </c>
      <c r="AW234" s="757">
        <f t="shared" si="99"/>
        <v>0</v>
      </c>
      <c r="AX234" s="33">
        <f>'Eingabe 1 PN'!J233</f>
        <v>0</v>
      </c>
      <c r="AY234" s="726" t="s">
        <v>180</v>
      </c>
      <c r="CQ234" s="35"/>
    </row>
    <row r="235" spans="12:95" ht="15.75" customHeight="1" x14ac:dyDescent="0.2">
      <c r="L235" s="327" t="s">
        <v>658</v>
      </c>
      <c r="M235" s="327" t="s">
        <v>99</v>
      </c>
      <c r="N235" s="328" t="s">
        <v>163</v>
      </c>
      <c r="O235" s="328">
        <v>0</v>
      </c>
      <c r="P235" s="751"/>
      <c r="Q235" s="751">
        <v>2</v>
      </c>
      <c r="R235" s="751">
        <v>0</v>
      </c>
      <c r="S235" s="751">
        <v>0</v>
      </c>
      <c r="T235" s="751">
        <f t="shared" si="100"/>
        <v>0</v>
      </c>
      <c r="U235" s="751">
        <v>234</v>
      </c>
      <c r="V235" s="764">
        <v>10068</v>
      </c>
      <c r="W235" s="753"/>
      <c r="X235" s="753"/>
      <c r="Y235" s="754">
        <f t="shared" si="101"/>
        <v>2</v>
      </c>
      <c r="Z235" s="755"/>
      <c r="AA235" s="719">
        <f t="shared" si="80"/>
        <v>0</v>
      </c>
      <c r="AB235" s="756">
        <f t="shared" si="104"/>
        <v>0</v>
      </c>
      <c r="AC235" s="756">
        <f t="shared" si="81"/>
        <v>0</v>
      </c>
      <c r="AD235" s="732">
        <f t="shared" si="82"/>
        <v>0</v>
      </c>
      <c r="AE235" s="757">
        <f t="shared" si="83"/>
        <v>0.6020599913279624</v>
      </c>
      <c r="AF235" s="757">
        <f t="shared" si="84"/>
        <v>0.60206999132796235</v>
      </c>
      <c r="AG235" s="758">
        <v>3</v>
      </c>
      <c r="AH235" s="751" t="str">
        <f t="shared" si="85"/>
        <v>0</v>
      </c>
      <c r="AI235" s="725">
        <f t="shared" si="86"/>
        <v>0</v>
      </c>
      <c r="AJ235" s="759">
        <f t="shared" si="87"/>
        <v>0</v>
      </c>
      <c r="AK235" s="759">
        <f t="shared" si="88"/>
        <v>0</v>
      </c>
      <c r="AL235" s="759">
        <f t="shared" si="89"/>
        <v>0</v>
      </c>
      <c r="AM235" s="759">
        <f t="shared" si="90"/>
        <v>0</v>
      </c>
      <c r="AN235" s="759">
        <f t="shared" si="91"/>
        <v>0</v>
      </c>
      <c r="AO235" s="751">
        <f t="shared" si="92"/>
        <v>0</v>
      </c>
      <c r="AP235" s="751">
        <f t="shared" si="93"/>
        <v>0</v>
      </c>
      <c r="AQ235" s="751">
        <f t="shared" si="94"/>
        <v>0</v>
      </c>
      <c r="AR235" s="751">
        <f t="shared" si="95"/>
        <v>0</v>
      </c>
      <c r="AS235" s="751">
        <f t="shared" si="96"/>
        <v>0</v>
      </c>
      <c r="AT235" s="759">
        <f t="shared" si="102"/>
        <v>0</v>
      </c>
      <c r="AU235" s="759">
        <f t="shared" si="97"/>
        <v>0</v>
      </c>
      <c r="AV235" s="725">
        <f t="shared" si="98"/>
        <v>0</v>
      </c>
      <c r="AW235" s="757">
        <f t="shared" si="99"/>
        <v>0</v>
      </c>
      <c r="AX235" s="33">
        <f>'Eingabe 1 PN'!J234</f>
        <v>0</v>
      </c>
      <c r="AY235" s="726" t="s">
        <v>658</v>
      </c>
      <c r="CQ235" s="35"/>
    </row>
    <row r="236" spans="12:95" ht="15" customHeight="1" x14ac:dyDescent="0.25">
      <c r="L236" s="327" t="s">
        <v>659</v>
      </c>
      <c r="M236" s="327" t="s">
        <v>99</v>
      </c>
      <c r="N236" s="328" t="s">
        <v>163</v>
      </c>
      <c r="O236" s="328" t="s">
        <v>1137</v>
      </c>
      <c r="P236" s="751"/>
      <c r="Q236" s="751">
        <v>5</v>
      </c>
      <c r="R236" s="751">
        <v>4</v>
      </c>
      <c r="S236" s="751">
        <v>0</v>
      </c>
      <c r="T236" s="751">
        <f t="shared" si="100"/>
        <v>0</v>
      </c>
      <c r="U236" s="751">
        <v>235</v>
      </c>
      <c r="V236" s="729">
        <v>10070</v>
      </c>
      <c r="W236" s="725"/>
      <c r="Y236" s="754">
        <f t="shared" si="101"/>
        <v>16</v>
      </c>
      <c r="Z236" s="766"/>
      <c r="AA236" s="719">
        <f t="shared" si="80"/>
        <v>0</v>
      </c>
      <c r="AB236" s="756">
        <f t="shared" si="104"/>
        <v>0</v>
      </c>
      <c r="AC236" s="756">
        <f t="shared" si="81"/>
        <v>0</v>
      </c>
      <c r="AD236" s="732">
        <f t="shared" si="82"/>
        <v>0</v>
      </c>
      <c r="AE236" s="757">
        <f t="shared" si="83"/>
        <v>0.6020599913279624</v>
      </c>
      <c r="AF236" s="757">
        <f t="shared" si="84"/>
        <v>0.60206999132796235</v>
      </c>
      <c r="AG236" s="765">
        <v>3</v>
      </c>
      <c r="AH236" s="751" t="str">
        <f t="shared" si="85"/>
        <v>0</v>
      </c>
      <c r="AI236" s="725">
        <f t="shared" si="86"/>
        <v>0</v>
      </c>
      <c r="AJ236" s="759">
        <f t="shared" si="87"/>
        <v>0</v>
      </c>
      <c r="AK236" s="759">
        <f t="shared" si="88"/>
        <v>0</v>
      </c>
      <c r="AL236" s="759">
        <f t="shared" si="89"/>
        <v>0</v>
      </c>
      <c r="AM236" s="759">
        <f t="shared" si="90"/>
        <v>0</v>
      </c>
      <c r="AN236" s="759">
        <f t="shared" si="91"/>
        <v>0</v>
      </c>
      <c r="AO236" s="751">
        <f t="shared" si="92"/>
        <v>0</v>
      </c>
      <c r="AP236" s="751">
        <f t="shared" si="93"/>
        <v>0</v>
      </c>
      <c r="AQ236" s="751">
        <f t="shared" si="94"/>
        <v>0</v>
      </c>
      <c r="AR236" s="751">
        <f t="shared" si="95"/>
        <v>0</v>
      </c>
      <c r="AS236" s="751">
        <f t="shared" si="96"/>
        <v>0</v>
      </c>
      <c r="AT236" s="759">
        <f t="shared" si="102"/>
        <v>0</v>
      </c>
      <c r="AU236" s="759">
        <f t="shared" si="97"/>
        <v>0</v>
      </c>
      <c r="AV236" s="725">
        <f t="shared" si="98"/>
        <v>0</v>
      </c>
      <c r="AW236" s="757">
        <f t="shared" si="99"/>
        <v>0</v>
      </c>
      <c r="AX236" s="33">
        <f>'Eingabe 1 PN'!J235</f>
        <v>0</v>
      </c>
      <c r="AY236" s="726" t="s">
        <v>659</v>
      </c>
      <c r="CQ236" s="35"/>
    </row>
    <row r="237" spans="12:95" ht="15.75" customHeight="1" x14ac:dyDescent="0.2">
      <c r="L237" s="327" t="s">
        <v>182</v>
      </c>
      <c r="M237" s="327" t="s">
        <v>99</v>
      </c>
      <c r="N237" s="328" t="s">
        <v>163</v>
      </c>
      <c r="O237" s="328" t="s">
        <v>1137</v>
      </c>
      <c r="P237" s="751"/>
      <c r="Q237" s="751">
        <v>2</v>
      </c>
      <c r="R237" s="751">
        <v>4</v>
      </c>
      <c r="S237" s="751" t="s">
        <v>2648</v>
      </c>
      <c r="T237" s="751">
        <f t="shared" si="100"/>
        <v>0</v>
      </c>
      <c r="U237" s="751">
        <v>236</v>
      </c>
      <c r="V237" s="764">
        <v>441</v>
      </c>
      <c r="W237" s="753"/>
      <c r="X237" s="753"/>
      <c r="Y237" s="754">
        <f t="shared" si="101"/>
        <v>2</v>
      </c>
      <c r="Z237" s="755"/>
      <c r="AA237" s="719">
        <f t="shared" si="80"/>
        <v>0</v>
      </c>
      <c r="AB237" s="756">
        <f t="shared" si="104"/>
        <v>0</v>
      </c>
      <c r="AC237" s="756">
        <f t="shared" si="81"/>
        <v>0</v>
      </c>
      <c r="AD237" s="732">
        <f t="shared" si="82"/>
        <v>0</v>
      </c>
      <c r="AE237" s="757">
        <f t="shared" si="83"/>
        <v>1.3222192947339193</v>
      </c>
      <c r="AF237" s="757">
        <f t="shared" si="84"/>
        <v>1.3222292947339194</v>
      </c>
      <c r="AG237" s="758">
        <v>20</v>
      </c>
      <c r="AH237" s="751" t="str">
        <f t="shared" si="85"/>
        <v>0</v>
      </c>
      <c r="AI237" s="725">
        <f t="shared" si="86"/>
        <v>0</v>
      </c>
      <c r="AJ237" s="759">
        <f t="shared" si="87"/>
        <v>0</v>
      </c>
      <c r="AK237" s="759">
        <f t="shared" si="88"/>
        <v>0</v>
      </c>
      <c r="AL237" s="759">
        <f t="shared" si="89"/>
        <v>0</v>
      </c>
      <c r="AM237" s="759">
        <f t="shared" si="90"/>
        <v>0</v>
      </c>
      <c r="AN237" s="759">
        <f t="shared" si="91"/>
        <v>0</v>
      </c>
      <c r="AO237" s="751">
        <f t="shared" si="92"/>
        <v>0</v>
      </c>
      <c r="AP237" s="751">
        <f t="shared" si="93"/>
        <v>0</v>
      </c>
      <c r="AQ237" s="751">
        <f t="shared" si="94"/>
        <v>0</v>
      </c>
      <c r="AR237" s="751">
        <f t="shared" si="95"/>
        <v>0</v>
      </c>
      <c r="AS237" s="751">
        <f t="shared" si="96"/>
        <v>0</v>
      </c>
      <c r="AT237" s="759">
        <f t="shared" si="102"/>
        <v>0</v>
      </c>
      <c r="AU237" s="759">
        <f t="shared" si="97"/>
        <v>0</v>
      </c>
      <c r="AV237" s="725">
        <f t="shared" si="98"/>
        <v>0</v>
      </c>
      <c r="AW237" s="757">
        <f t="shared" si="99"/>
        <v>0</v>
      </c>
      <c r="AX237" s="33">
        <f>'Eingabe 1 PN'!J236</f>
        <v>0</v>
      </c>
      <c r="AY237" s="726" t="s">
        <v>182</v>
      </c>
      <c r="CQ237" s="35"/>
    </row>
    <row r="238" spans="12:95" ht="15.75" x14ac:dyDescent="0.25">
      <c r="L238" s="327" t="s">
        <v>692</v>
      </c>
      <c r="M238" s="327" t="s">
        <v>99</v>
      </c>
      <c r="N238" s="328" t="s">
        <v>163</v>
      </c>
      <c r="O238" s="328">
        <v>0</v>
      </c>
      <c r="P238" s="751"/>
      <c r="Q238" s="751">
        <v>2</v>
      </c>
      <c r="R238" s="751">
        <v>0</v>
      </c>
      <c r="S238" s="751">
        <v>0</v>
      </c>
      <c r="T238" s="751">
        <f t="shared" si="100"/>
        <v>0</v>
      </c>
      <c r="U238" s="751">
        <v>237</v>
      </c>
      <c r="V238" s="729">
        <v>520</v>
      </c>
      <c r="W238" s="725">
        <f>COUNTIF(AB186:AB238,"&gt;0")</f>
        <v>4</v>
      </c>
      <c r="X238" s="725">
        <f>COUNTIF(AT186:AT238,"&gt;0")</f>
        <v>0</v>
      </c>
      <c r="Y238" s="754">
        <f t="shared" si="101"/>
        <v>2</v>
      </c>
      <c r="Z238" s="755"/>
      <c r="AA238" s="719">
        <f t="shared" si="80"/>
        <v>0</v>
      </c>
      <c r="AB238" s="756">
        <f t="shared" si="104"/>
        <v>0</v>
      </c>
      <c r="AC238" s="756">
        <f t="shared" si="81"/>
        <v>0</v>
      </c>
      <c r="AD238" s="732">
        <f t="shared" si="82"/>
        <v>0</v>
      </c>
      <c r="AE238" s="757">
        <f t="shared" si="83"/>
        <v>0.6020599913279624</v>
      </c>
      <c r="AF238" s="757">
        <f t="shared" si="84"/>
        <v>0.60206999132796235</v>
      </c>
      <c r="AG238" s="765">
        <v>3</v>
      </c>
      <c r="AH238" s="751" t="str">
        <f t="shared" si="85"/>
        <v>0</v>
      </c>
      <c r="AI238" s="725">
        <f t="shared" si="86"/>
        <v>0</v>
      </c>
      <c r="AJ238" s="759">
        <f t="shared" si="87"/>
        <v>0</v>
      </c>
      <c r="AK238" s="759">
        <f t="shared" si="88"/>
        <v>0</v>
      </c>
      <c r="AL238" s="759">
        <f t="shared" si="89"/>
        <v>0</v>
      </c>
      <c r="AM238" s="759">
        <f t="shared" si="90"/>
        <v>0</v>
      </c>
      <c r="AN238" s="759">
        <f t="shared" si="91"/>
        <v>0</v>
      </c>
      <c r="AO238" s="751">
        <f t="shared" si="92"/>
        <v>0</v>
      </c>
      <c r="AP238" s="751">
        <f t="shared" si="93"/>
        <v>0</v>
      </c>
      <c r="AQ238" s="751">
        <f t="shared" si="94"/>
        <v>0</v>
      </c>
      <c r="AR238" s="751">
        <f t="shared" si="95"/>
        <v>0</v>
      </c>
      <c r="AS238" s="751">
        <f t="shared" si="96"/>
        <v>0</v>
      </c>
      <c r="AT238" s="759">
        <f t="shared" si="102"/>
        <v>0</v>
      </c>
      <c r="AU238" s="759">
        <f t="shared" si="97"/>
        <v>0</v>
      </c>
      <c r="AV238" s="725">
        <f t="shared" si="98"/>
        <v>0</v>
      </c>
      <c r="AW238" s="757">
        <f t="shared" si="99"/>
        <v>0</v>
      </c>
      <c r="AX238" s="33">
        <f>'Eingabe 1 PN'!J237</f>
        <v>0</v>
      </c>
      <c r="AY238" s="726" t="s">
        <v>692</v>
      </c>
      <c r="CQ238" s="35"/>
    </row>
    <row r="239" spans="12:95" ht="15.75" customHeight="1" x14ac:dyDescent="0.2">
      <c r="L239" s="327" t="s">
        <v>676</v>
      </c>
      <c r="M239" s="327" t="s">
        <v>99</v>
      </c>
      <c r="N239" s="328" t="s">
        <v>677</v>
      </c>
      <c r="O239" s="328" t="s">
        <v>1137</v>
      </c>
      <c r="P239" s="751"/>
      <c r="Q239" s="751">
        <v>2</v>
      </c>
      <c r="R239" s="751">
        <v>4</v>
      </c>
      <c r="S239" s="751" t="s">
        <v>2648</v>
      </c>
      <c r="T239" s="751">
        <f t="shared" si="100"/>
        <v>0</v>
      </c>
      <c r="U239" s="751">
        <v>238</v>
      </c>
      <c r="V239" s="729">
        <v>10344</v>
      </c>
      <c r="W239" s="725">
        <f>COUNTIF(AB239,"&gt;0")</f>
        <v>0</v>
      </c>
      <c r="X239" s="725">
        <f>COUNTIF(AT239,"&gt;0")</f>
        <v>0</v>
      </c>
      <c r="Y239" s="754">
        <f t="shared" si="101"/>
        <v>2</v>
      </c>
      <c r="Z239" s="766"/>
      <c r="AA239" s="719">
        <f t="shared" si="80"/>
        <v>0</v>
      </c>
      <c r="AB239" s="756">
        <f t="shared" si="104"/>
        <v>0</v>
      </c>
      <c r="AC239" s="756">
        <f t="shared" si="81"/>
        <v>0</v>
      </c>
      <c r="AD239" s="732">
        <f t="shared" si="82"/>
        <v>0</v>
      </c>
      <c r="AE239" s="757">
        <f t="shared" si="83"/>
        <v>0.6020599913279624</v>
      </c>
      <c r="AF239" s="757">
        <f t="shared" si="84"/>
        <v>0.60206999132796235</v>
      </c>
      <c r="AG239" s="758">
        <v>3</v>
      </c>
      <c r="AH239" s="751" t="str">
        <f t="shared" si="85"/>
        <v>0</v>
      </c>
      <c r="AI239" s="725">
        <f t="shared" si="86"/>
        <v>0</v>
      </c>
      <c r="AJ239" s="759">
        <f t="shared" si="87"/>
        <v>0</v>
      </c>
      <c r="AK239" s="759">
        <f t="shared" si="88"/>
        <v>0</v>
      </c>
      <c r="AL239" s="759">
        <f t="shared" si="89"/>
        <v>0</v>
      </c>
      <c r="AM239" s="759">
        <f t="shared" si="90"/>
        <v>0</v>
      </c>
      <c r="AN239" s="759">
        <f t="shared" si="91"/>
        <v>0</v>
      </c>
      <c r="AO239" s="751">
        <f t="shared" si="92"/>
        <v>0</v>
      </c>
      <c r="AP239" s="751">
        <f t="shared" si="93"/>
        <v>0</v>
      </c>
      <c r="AQ239" s="751">
        <f t="shared" si="94"/>
        <v>0</v>
      </c>
      <c r="AR239" s="751">
        <f t="shared" si="95"/>
        <v>0</v>
      </c>
      <c r="AS239" s="751">
        <f t="shared" si="96"/>
        <v>0</v>
      </c>
      <c r="AT239" s="759">
        <f t="shared" si="102"/>
        <v>0</v>
      </c>
      <c r="AU239" s="759">
        <f t="shared" si="97"/>
        <v>0</v>
      </c>
      <c r="AV239" s="725">
        <f t="shared" si="98"/>
        <v>0</v>
      </c>
      <c r="AW239" s="757">
        <f t="shared" si="99"/>
        <v>0</v>
      </c>
      <c r="AX239" s="33">
        <f>'Eingabe 1 PN'!J238</f>
        <v>0</v>
      </c>
      <c r="AY239" s="726" t="s">
        <v>676</v>
      </c>
      <c r="CQ239" s="35"/>
    </row>
    <row r="240" spans="12:95" ht="15.75" x14ac:dyDescent="0.25">
      <c r="L240" s="327" t="s">
        <v>593</v>
      </c>
      <c r="M240" s="327" t="s">
        <v>99</v>
      </c>
      <c r="N240" s="328" t="s">
        <v>188</v>
      </c>
      <c r="O240" s="328">
        <v>0</v>
      </c>
      <c r="P240" s="751"/>
      <c r="Q240" s="751">
        <v>2</v>
      </c>
      <c r="R240" s="751">
        <v>0</v>
      </c>
      <c r="S240" s="751" t="s">
        <v>2670</v>
      </c>
      <c r="T240" s="751">
        <f t="shared" si="100"/>
        <v>0</v>
      </c>
      <c r="U240" s="751">
        <v>239</v>
      </c>
      <c r="V240" s="764">
        <v>68</v>
      </c>
      <c r="W240" s="753"/>
      <c r="X240" s="753"/>
      <c r="Y240" s="754">
        <f t="shared" si="101"/>
        <v>2</v>
      </c>
      <c r="Z240" s="755"/>
      <c r="AA240" s="719">
        <f t="shared" si="80"/>
        <v>0</v>
      </c>
      <c r="AB240" s="756">
        <f t="shared" si="104"/>
        <v>0</v>
      </c>
      <c r="AC240" s="756">
        <f t="shared" si="81"/>
        <v>0</v>
      </c>
      <c r="AD240" s="732">
        <f t="shared" si="82"/>
        <v>0</v>
      </c>
      <c r="AE240" s="757">
        <f t="shared" si="83"/>
        <v>0.6020599913279624</v>
      </c>
      <c r="AF240" s="757">
        <f t="shared" si="84"/>
        <v>0.60206999132796235</v>
      </c>
      <c r="AG240" s="765">
        <v>3</v>
      </c>
      <c r="AH240" s="751" t="str">
        <f t="shared" si="85"/>
        <v>0</v>
      </c>
      <c r="AI240" s="725">
        <f t="shared" si="86"/>
        <v>0</v>
      </c>
      <c r="AJ240" s="759">
        <f t="shared" si="87"/>
        <v>0</v>
      </c>
      <c r="AK240" s="759">
        <f t="shared" si="88"/>
        <v>0</v>
      </c>
      <c r="AL240" s="759">
        <f t="shared" si="89"/>
        <v>0</v>
      </c>
      <c r="AM240" s="759">
        <f t="shared" si="90"/>
        <v>0</v>
      </c>
      <c r="AN240" s="759">
        <f t="shared" si="91"/>
        <v>0</v>
      </c>
      <c r="AO240" s="751">
        <f t="shared" si="92"/>
        <v>0</v>
      </c>
      <c r="AP240" s="751">
        <f t="shared" si="93"/>
        <v>0</v>
      </c>
      <c r="AQ240" s="751">
        <f t="shared" si="94"/>
        <v>0</v>
      </c>
      <c r="AR240" s="751">
        <f t="shared" si="95"/>
        <v>0</v>
      </c>
      <c r="AS240" s="751">
        <f t="shared" si="96"/>
        <v>0</v>
      </c>
      <c r="AT240" s="759">
        <f t="shared" si="102"/>
        <v>0</v>
      </c>
      <c r="AU240" s="759">
        <f t="shared" si="97"/>
        <v>0</v>
      </c>
      <c r="AV240" s="725">
        <f t="shared" si="98"/>
        <v>0</v>
      </c>
      <c r="AW240" s="757">
        <f t="shared" si="99"/>
        <v>0</v>
      </c>
      <c r="AX240" s="33">
        <f>'Eingabe 1 PN'!J239</f>
        <v>0</v>
      </c>
      <c r="AY240" s="726" t="s">
        <v>593</v>
      </c>
      <c r="CQ240" s="35"/>
    </row>
    <row r="241" spans="12:95" x14ac:dyDescent="0.2">
      <c r="L241" s="327" t="s">
        <v>187</v>
      </c>
      <c r="M241" s="327" t="s">
        <v>99</v>
      </c>
      <c r="N241" s="328" t="s">
        <v>188</v>
      </c>
      <c r="O241" s="328" t="s">
        <v>1152</v>
      </c>
      <c r="P241" s="751"/>
      <c r="Q241" s="751">
        <v>4</v>
      </c>
      <c r="R241" s="751">
        <v>1</v>
      </c>
      <c r="S241" s="751">
        <v>0</v>
      </c>
      <c r="T241" s="751">
        <f t="shared" si="100"/>
        <v>0</v>
      </c>
      <c r="U241" s="751">
        <v>240</v>
      </c>
      <c r="V241" s="764">
        <v>20163</v>
      </c>
      <c r="W241" s="753"/>
      <c r="X241" s="753"/>
      <c r="Y241" s="754">
        <f t="shared" si="101"/>
        <v>8</v>
      </c>
      <c r="Z241" s="755"/>
      <c r="AA241" s="719">
        <f t="shared" si="80"/>
        <v>0</v>
      </c>
      <c r="AB241" s="756">
        <f t="shared" si="104"/>
        <v>0</v>
      </c>
      <c r="AC241" s="756">
        <f t="shared" si="81"/>
        <v>0</v>
      </c>
      <c r="AD241" s="732">
        <f t="shared" si="82"/>
        <v>0</v>
      </c>
      <c r="AE241" s="757">
        <f t="shared" si="83"/>
        <v>1.0413926851582251</v>
      </c>
      <c r="AF241" s="757">
        <f t="shared" si="84"/>
        <v>1.0414026851582252</v>
      </c>
      <c r="AG241" s="758">
        <v>10</v>
      </c>
      <c r="AH241" s="751" t="str">
        <f t="shared" si="85"/>
        <v>0</v>
      </c>
      <c r="AI241" s="725">
        <f t="shared" si="86"/>
        <v>0</v>
      </c>
      <c r="AJ241" s="759">
        <f t="shared" si="87"/>
        <v>0</v>
      </c>
      <c r="AK241" s="759">
        <f t="shared" si="88"/>
        <v>0</v>
      </c>
      <c r="AL241" s="759">
        <f t="shared" si="89"/>
        <v>0</v>
      </c>
      <c r="AM241" s="759">
        <f t="shared" si="90"/>
        <v>0</v>
      </c>
      <c r="AN241" s="759">
        <f t="shared" si="91"/>
        <v>0</v>
      </c>
      <c r="AO241" s="751">
        <f t="shared" si="92"/>
        <v>0</v>
      </c>
      <c r="AP241" s="751">
        <f t="shared" si="93"/>
        <v>0</v>
      </c>
      <c r="AQ241" s="751">
        <f t="shared" si="94"/>
        <v>0</v>
      </c>
      <c r="AR241" s="751">
        <f t="shared" si="95"/>
        <v>0</v>
      </c>
      <c r="AS241" s="751">
        <f t="shared" si="96"/>
        <v>0</v>
      </c>
      <c r="AT241" s="759">
        <f t="shared" si="102"/>
        <v>0</v>
      </c>
      <c r="AU241" s="759">
        <f t="shared" si="97"/>
        <v>0</v>
      </c>
      <c r="AV241" s="725">
        <f t="shared" si="98"/>
        <v>0</v>
      </c>
      <c r="AW241" s="757">
        <f t="shared" si="99"/>
        <v>0</v>
      </c>
      <c r="AX241" s="33">
        <f>'Eingabe 1 PN'!J240</f>
        <v>0</v>
      </c>
      <c r="AY241" s="726" t="s">
        <v>187</v>
      </c>
      <c r="CQ241" s="35"/>
    </row>
    <row r="242" spans="12:95" x14ac:dyDescent="0.2">
      <c r="L242" s="327" t="s">
        <v>602</v>
      </c>
      <c r="M242" s="348" t="s">
        <v>99</v>
      </c>
      <c r="N242" s="348" t="s">
        <v>188</v>
      </c>
      <c r="O242" s="348" t="s">
        <v>1152</v>
      </c>
      <c r="P242" s="752"/>
      <c r="Q242" s="752">
        <v>3</v>
      </c>
      <c r="R242" s="752">
        <v>1</v>
      </c>
      <c r="S242" s="752">
        <v>0</v>
      </c>
      <c r="T242" s="751">
        <f t="shared" si="100"/>
        <v>0</v>
      </c>
      <c r="U242" s="751">
        <v>241</v>
      </c>
      <c r="V242" s="764" t="s">
        <v>1136</v>
      </c>
      <c r="W242" s="753"/>
      <c r="X242" s="753"/>
      <c r="Y242" s="754">
        <f>POWER(2,(5-(6-Q242)))</f>
        <v>4</v>
      </c>
      <c r="Z242" s="755"/>
      <c r="AA242" s="719">
        <f t="shared" si="80"/>
        <v>0</v>
      </c>
      <c r="AB242" s="756">
        <f t="shared" si="104"/>
        <v>0</v>
      </c>
      <c r="AC242" s="756">
        <f t="shared" si="81"/>
        <v>0</v>
      </c>
      <c r="AD242" s="732">
        <f t="shared" si="82"/>
        <v>0</v>
      </c>
      <c r="AE242" s="757">
        <f t="shared" si="83"/>
        <v>0.6020599913279624</v>
      </c>
      <c r="AF242" s="757">
        <f t="shared" si="84"/>
        <v>0.60206999132796235</v>
      </c>
      <c r="AG242" s="758">
        <v>3</v>
      </c>
      <c r="AH242" s="751" t="str">
        <f t="shared" si="85"/>
        <v>0</v>
      </c>
      <c r="AI242" s="725">
        <f t="shared" si="86"/>
        <v>0</v>
      </c>
      <c r="AJ242" s="759">
        <f t="shared" si="87"/>
        <v>0</v>
      </c>
      <c r="AK242" s="759">
        <f t="shared" si="88"/>
        <v>0</v>
      </c>
      <c r="AL242" s="759">
        <f t="shared" si="89"/>
        <v>0</v>
      </c>
      <c r="AM242" s="759">
        <f t="shared" si="90"/>
        <v>0</v>
      </c>
      <c r="AN242" s="759">
        <f t="shared" si="91"/>
        <v>0</v>
      </c>
      <c r="AO242" s="751">
        <f t="shared" si="92"/>
        <v>0</v>
      </c>
      <c r="AP242" s="751">
        <f t="shared" si="93"/>
        <v>0</v>
      </c>
      <c r="AQ242" s="751">
        <f t="shared" si="94"/>
        <v>0</v>
      </c>
      <c r="AR242" s="751">
        <f t="shared" si="95"/>
        <v>0</v>
      </c>
      <c r="AS242" s="751">
        <f t="shared" si="96"/>
        <v>0</v>
      </c>
      <c r="AT242" s="759">
        <f t="shared" si="102"/>
        <v>0</v>
      </c>
      <c r="AU242" s="759">
        <f t="shared" si="97"/>
        <v>0</v>
      </c>
      <c r="AV242" s="725">
        <f t="shared" si="98"/>
        <v>0</v>
      </c>
      <c r="AW242" s="757">
        <f t="shared" si="99"/>
        <v>0</v>
      </c>
      <c r="AX242" s="33">
        <f>'Eingabe 1 PN'!J241</f>
        <v>0</v>
      </c>
      <c r="AY242" s="726" t="s">
        <v>602</v>
      </c>
      <c r="CQ242" s="35"/>
    </row>
    <row r="243" spans="12:95" x14ac:dyDescent="0.2">
      <c r="L243" s="327" t="s">
        <v>711</v>
      </c>
      <c r="M243" s="327" t="s">
        <v>99</v>
      </c>
      <c r="N243" s="328" t="s">
        <v>188</v>
      </c>
      <c r="O243" s="328">
        <v>0</v>
      </c>
      <c r="P243" s="751"/>
      <c r="Q243" s="751">
        <v>1</v>
      </c>
      <c r="R243" s="751">
        <v>0</v>
      </c>
      <c r="S243" s="751">
        <v>0</v>
      </c>
      <c r="T243" s="751">
        <f t="shared" si="100"/>
        <v>0</v>
      </c>
      <c r="U243" s="751">
        <v>242</v>
      </c>
      <c r="V243" s="764">
        <v>10380</v>
      </c>
      <c r="W243" s="725">
        <f>COUNTIF(AB240:AB243,"&gt;0")</f>
        <v>0</v>
      </c>
      <c r="X243" s="725">
        <f>COUNTIF(AT240:AT243,"&gt;0")</f>
        <v>0</v>
      </c>
      <c r="Y243" s="754">
        <f t="shared" si="101"/>
        <v>1</v>
      </c>
      <c r="Z243" s="766"/>
      <c r="AA243" s="719">
        <f t="shared" si="80"/>
        <v>0</v>
      </c>
      <c r="AB243" s="756">
        <f t="shared" si="104"/>
        <v>0</v>
      </c>
      <c r="AC243" s="756">
        <f t="shared" si="81"/>
        <v>0</v>
      </c>
      <c r="AD243" s="732">
        <f t="shared" si="82"/>
        <v>0</v>
      </c>
      <c r="AE243" s="757">
        <f t="shared" si="83"/>
        <v>1.0413926851582251</v>
      </c>
      <c r="AF243" s="757">
        <f t="shared" si="84"/>
        <v>1.0414026851582252</v>
      </c>
      <c r="AG243" s="758">
        <v>10</v>
      </c>
      <c r="AH243" s="751" t="str">
        <f t="shared" si="85"/>
        <v>0</v>
      </c>
      <c r="AI243" s="725">
        <f t="shared" si="86"/>
        <v>0</v>
      </c>
      <c r="AJ243" s="759">
        <f t="shared" si="87"/>
        <v>0</v>
      </c>
      <c r="AK243" s="759">
        <f t="shared" si="88"/>
        <v>0</v>
      </c>
      <c r="AL243" s="759">
        <f t="shared" si="89"/>
        <v>0</v>
      </c>
      <c r="AM243" s="759">
        <f t="shared" si="90"/>
        <v>0</v>
      </c>
      <c r="AN243" s="759">
        <f t="shared" si="91"/>
        <v>0</v>
      </c>
      <c r="AO243" s="751">
        <f t="shared" si="92"/>
        <v>0</v>
      </c>
      <c r="AP243" s="751">
        <f t="shared" si="93"/>
        <v>0</v>
      </c>
      <c r="AQ243" s="751">
        <f t="shared" si="94"/>
        <v>0</v>
      </c>
      <c r="AR243" s="751">
        <f t="shared" si="95"/>
        <v>0</v>
      </c>
      <c r="AS243" s="751">
        <f t="shared" si="96"/>
        <v>0</v>
      </c>
      <c r="AT243" s="759">
        <f t="shared" si="102"/>
        <v>0</v>
      </c>
      <c r="AU243" s="759">
        <f t="shared" si="97"/>
        <v>0</v>
      </c>
      <c r="AV243" s="725">
        <f t="shared" si="98"/>
        <v>0</v>
      </c>
      <c r="AW243" s="757">
        <f t="shared" si="99"/>
        <v>0</v>
      </c>
      <c r="AX243" s="33">
        <f>'Eingabe 1 PN'!J242</f>
        <v>0</v>
      </c>
      <c r="AY243" s="726" t="s">
        <v>711</v>
      </c>
      <c r="CQ243" s="35"/>
    </row>
    <row r="244" spans="12:95" x14ac:dyDescent="0.2">
      <c r="L244" s="327" t="s">
        <v>712</v>
      </c>
      <c r="M244" s="327" t="s">
        <v>99</v>
      </c>
      <c r="N244" s="328" t="s">
        <v>713</v>
      </c>
      <c r="O244" s="328" t="s">
        <v>1137</v>
      </c>
      <c r="P244" s="751"/>
      <c r="Q244" s="751">
        <v>1</v>
      </c>
      <c r="R244" s="751">
        <v>4</v>
      </c>
      <c r="S244" s="751" t="s">
        <v>2669</v>
      </c>
      <c r="T244" s="751">
        <f t="shared" si="100"/>
        <v>0</v>
      </c>
      <c r="U244" s="751">
        <v>243</v>
      </c>
      <c r="V244" s="764">
        <v>10034</v>
      </c>
      <c r="W244" s="725">
        <f>COUNTIF(AB244,"&gt;0")</f>
        <v>0</v>
      </c>
      <c r="X244" s="725">
        <f>COUNTIF(AT244,"&gt;0")</f>
        <v>0</v>
      </c>
      <c r="Y244" s="754">
        <f t="shared" si="101"/>
        <v>1</v>
      </c>
      <c r="Z244" s="755"/>
      <c r="AA244" s="719">
        <f t="shared" si="80"/>
        <v>0</v>
      </c>
      <c r="AB244" s="756">
        <f t="shared" si="104"/>
        <v>0</v>
      </c>
      <c r="AC244" s="756">
        <f t="shared" si="81"/>
        <v>0</v>
      </c>
      <c r="AD244" s="732">
        <f t="shared" si="82"/>
        <v>0</v>
      </c>
      <c r="AE244" s="757">
        <f t="shared" si="83"/>
        <v>0.84509804001425681</v>
      </c>
      <c r="AF244" s="757">
        <f t="shared" si="84"/>
        <v>0.84510804001425677</v>
      </c>
      <c r="AG244" s="758">
        <v>6</v>
      </c>
      <c r="AH244" s="751" t="str">
        <f t="shared" si="85"/>
        <v>0</v>
      </c>
      <c r="AI244" s="725">
        <f t="shared" si="86"/>
        <v>0</v>
      </c>
      <c r="AJ244" s="759">
        <f t="shared" si="87"/>
        <v>0</v>
      </c>
      <c r="AK244" s="759">
        <f t="shared" si="88"/>
        <v>0</v>
      </c>
      <c r="AL244" s="759">
        <f t="shared" si="89"/>
        <v>0</v>
      </c>
      <c r="AM244" s="759">
        <f t="shared" si="90"/>
        <v>0</v>
      </c>
      <c r="AN244" s="759">
        <f t="shared" si="91"/>
        <v>0</v>
      </c>
      <c r="AO244" s="751">
        <f t="shared" si="92"/>
        <v>0</v>
      </c>
      <c r="AP244" s="751">
        <f t="shared" si="93"/>
        <v>0</v>
      </c>
      <c r="AQ244" s="751">
        <f t="shared" si="94"/>
        <v>0</v>
      </c>
      <c r="AR244" s="751">
        <f t="shared" si="95"/>
        <v>0</v>
      </c>
      <c r="AS244" s="751">
        <f t="shared" si="96"/>
        <v>0</v>
      </c>
      <c r="AT244" s="759">
        <f t="shared" si="102"/>
        <v>0</v>
      </c>
      <c r="AU244" s="759">
        <f t="shared" si="97"/>
        <v>0</v>
      </c>
      <c r="AV244" s="725">
        <f t="shared" si="98"/>
        <v>0</v>
      </c>
      <c r="AW244" s="757">
        <f t="shared" si="99"/>
        <v>0</v>
      </c>
      <c r="AX244" s="33">
        <f>'Eingabe 1 PN'!J243</f>
        <v>0</v>
      </c>
      <c r="AY244" s="726" t="s">
        <v>712</v>
      </c>
      <c r="CQ244" s="35"/>
    </row>
    <row r="245" spans="12:95" x14ac:dyDescent="0.2">
      <c r="L245" s="327" t="s">
        <v>221</v>
      </c>
      <c r="M245" s="327" t="s">
        <v>716</v>
      </c>
      <c r="N245" s="328" t="s">
        <v>726</v>
      </c>
      <c r="O245" s="328" t="s">
        <v>1141</v>
      </c>
      <c r="P245" s="751"/>
      <c r="Q245" s="751">
        <v>2</v>
      </c>
      <c r="R245" s="751">
        <v>5</v>
      </c>
      <c r="S245" s="751">
        <v>0</v>
      </c>
      <c r="T245" s="751">
        <f t="shared" si="100"/>
        <v>0</v>
      </c>
      <c r="U245" s="751">
        <v>244</v>
      </c>
      <c r="V245" s="764">
        <v>1371</v>
      </c>
      <c r="W245" s="753"/>
      <c r="X245" s="753"/>
      <c r="Y245" s="754">
        <f t="shared" si="101"/>
        <v>2</v>
      </c>
      <c r="Z245" s="755"/>
      <c r="AA245" s="719">
        <f t="shared" si="80"/>
        <v>0</v>
      </c>
      <c r="AB245" s="756">
        <f t="shared" si="104"/>
        <v>0</v>
      </c>
      <c r="AC245" s="756">
        <f t="shared" si="81"/>
        <v>0</v>
      </c>
      <c r="AD245" s="732">
        <f t="shared" si="82"/>
        <v>0</v>
      </c>
      <c r="AE245" s="757">
        <f t="shared" si="83"/>
        <v>1.0413926851582251</v>
      </c>
      <c r="AF245" s="757">
        <f t="shared" si="84"/>
        <v>1.0414026851582252</v>
      </c>
      <c r="AG245" s="758">
        <v>10</v>
      </c>
      <c r="AH245" s="751" t="str">
        <f t="shared" si="85"/>
        <v>0</v>
      </c>
      <c r="AI245" s="725">
        <f t="shared" si="86"/>
        <v>0</v>
      </c>
      <c r="AJ245" s="759">
        <f t="shared" si="87"/>
        <v>0</v>
      </c>
      <c r="AK245" s="759">
        <f t="shared" si="88"/>
        <v>0</v>
      </c>
      <c r="AL245" s="759">
        <f t="shared" si="89"/>
        <v>0</v>
      </c>
      <c r="AM245" s="759">
        <f t="shared" si="90"/>
        <v>0</v>
      </c>
      <c r="AN245" s="759">
        <f t="shared" si="91"/>
        <v>0</v>
      </c>
      <c r="AO245" s="751">
        <f t="shared" si="92"/>
        <v>0</v>
      </c>
      <c r="AP245" s="751">
        <f t="shared" si="93"/>
        <v>0</v>
      </c>
      <c r="AQ245" s="751">
        <f t="shared" si="94"/>
        <v>0</v>
      </c>
      <c r="AR245" s="751">
        <f t="shared" si="95"/>
        <v>0</v>
      </c>
      <c r="AS245" s="751">
        <f t="shared" si="96"/>
        <v>0</v>
      </c>
      <c r="AT245" s="759">
        <f t="shared" si="102"/>
        <v>0</v>
      </c>
      <c r="AU245" s="759">
        <f t="shared" si="97"/>
        <v>0</v>
      </c>
      <c r="AV245" s="725">
        <f t="shared" si="98"/>
        <v>0</v>
      </c>
      <c r="AW245" s="757">
        <f t="shared" si="99"/>
        <v>0</v>
      </c>
      <c r="AX245" s="33">
        <f>'Eingabe 1 PN'!J244</f>
        <v>0</v>
      </c>
      <c r="AY245" s="726" t="s">
        <v>221</v>
      </c>
      <c r="CQ245" s="35"/>
    </row>
    <row r="246" spans="12:95" x14ac:dyDescent="0.2">
      <c r="L246" s="327" t="s">
        <v>715</v>
      </c>
      <c r="M246" s="327" t="s">
        <v>716</v>
      </c>
      <c r="N246" s="328" t="s">
        <v>190</v>
      </c>
      <c r="O246" s="328" t="s">
        <v>1137</v>
      </c>
      <c r="P246" s="751"/>
      <c r="Q246" s="751">
        <v>2</v>
      </c>
      <c r="R246" s="751">
        <v>4</v>
      </c>
      <c r="S246" s="751">
        <v>0</v>
      </c>
      <c r="T246" s="751">
        <f t="shared" si="100"/>
        <v>0</v>
      </c>
      <c r="U246" s="751">
        <v>245</v>
      </c>
      <c r="V246" s="729">
        <v>1994</v>
      </c>
      <c r="W246" s="753"/>
      <c r="X246" s="753"/>
      <c r="Y246" s="754">
        <f t="shared" si="101"/>
        <v>2</v>
      </c>
      <c r="Z246" s="755">
        <v>1</v>
      </c>
      <c r="AA246" s="719">
        <f t="shared" si="80"/>
        <v>2</v>
      </c>
      <c r="AB246" s="756">
        <f t="shared" si="104"/>
        <v>2</v>
      </c>
      <c r="AC246" s="756">
        <f t="shared" si="81"/>
        <v>1</v>
      </c>
      <c r="AD246" s="732">
        <f t="shared" si="82"/>
        <v>2.0827853703164503</v>
      </c>
      <c r="AE246" s="757">
        <f t="shared" si="83"/>
        <v>1.0413926851582251</v>
      </c>
      <c r="AF246" s="757">
        <f t="shared" si="84"/>
        <v>1.0414026851582252</v>
      </c>
      <c r="AG246" s="758">
        <v>10</v>
      </c>
      <c r="AH246" s="751" t="str">
        <f t="shared" si="85"/>
        <v>0</v>
      </c>
      <c r="AI246" s="725">
        <f t="shared" si="86"/>
        <v>0</v>
      </c>
      <c r="AJ246" s="759">
        <f t="shared" si="87"/>
        <v>0</v>
      </c>
      <c r="AK246" s="759">
        <f t="shared" si="88"/>
        <v>0</v>
      </c>
      <c r="AL246" s="759">
        <f t="shared" si="89"/>
        <v>0</v>
      </c>
      <c r="AM246" s="759">
        <f t="shared" si="90"/>
        <v>0</v>
      </c>
      <c r="AN246" s="759">
        <f t="shared" si="91"/>
        <v>0</v>
      </c>
      <c r="AO246" s="751">
        <f t="shared" si="92"/>
        <v>0</v>
      </c>
      <c r="AP246" s="751">
        <f t="shared" si="93"/>
        <v>0</v>
      </c>
      <c r="AQ246" s="751">
        <f t="shared" si="94"/>
        <v>0</v>
      </c>
      <c r="AR246" s="751">
        <f t="shared" si="95"/>
        <v>0</v>
      </c>
      <c r="AS246" s="751">
        <f t="shared" si="96"/>
        <v>0</v>
      </c>
      <c r="AT246" s="759">
        <f t="shared" si="102"/>
        <v>0</v>
      </c>
      <c r="AU246" s="759">
        <f t="shared" si="97"/>
        <v>0</v>
      </c>
      <c r="AV246" s="725">
        <f t="shared" si="98"/>
        <v>0</v>
      </c>
      <c r="AW246" s="757">
        <f t="shared" si="99"/>
        <v>0</v>
      </c>
      <c r="AX246" s="33">
        <f>'Eingabe 1 PN'!J245</f>
        <v>0</v>
      </c>
      <c r="AY246" s="726" t="s">
        <v>715</v>
      </c>
      <c r="CQ246" s="35"/>
    </row>
    <row r="247" spans="12:95" x14ac:dyDescent="0.2">
      <c r="L247" s="327" t="s">
        <v>192</v>
      </c>
      <c r="M247" s="327" t="s">
        <v>716</v>
      </c>
      <c r="N247" s="328" t="s">
        <v>190</v>
      </c>
      <c r="O247" s="328" t="s">
        <v>1137</v>
      </c>
      <c r="P247" s="751"/>
      <c r="Q247" s="751">
        <v>1</v>
      </c>
      <c r="R247" s="751">
        <v>4</v>
      </c>
      <c r="S247" s="751">
        <v>0</v>
      </c>
      <c r="T247" s="751">
        <f t="shared" si="100"/>
        <v>0</v>
      </c>
      <c r="U247" s="751">
        <v>246</v>
      </c>
      <c r="V247" s="729">
        <v>1004</v>
      </c>
      <c r="W247" s="753"/>
      <c r="X247" s="753"/>
      <c r="Y247" s="754">
        <f t="shared" si="101"/>
        <v>1</v>
      </c>
      <c r="Z247" s="755"/>
      <c r="AA247" s="719">
        <f t="shared" si="80"/>
        <v>0</v>
      </c>
      <c r="AB247" s="756">
        <f t="shared" si="104"/>
        <v>0</v>
      </c>
      <c r="AC247" s="756">
        <f t="shared" si="81"/>
        <v>0</v>
      </c>
      <c r="AD247" s="732">
        <f t="shared" si="82"/>
        <v>0</v>
      </c>
      <c r="AE247" s="757">
        <f t="shared" si="83"/>
        <v>2.8135809885681922</v>
      </c>
      <c r="AF247" s="757">
        <f t="shared" si="84"/>
        <v>2.8135909885681922</v>
      </c>
      <c r="AG247" s="758">
        <v>650</v>
      </c>
      <c r="AH247" s="751" t="str">
        <f t="shared" si="85"/>
        <v>0</v>
      </c>
      <c r="AI247" s="725">
        <f t="shared" si="86"/>
        <v>0</v>
      </c>
      <c r="AJ247" s="759">
        <f t="shared" si="87"/>
        <v>0</v>
      </c>
      <c r="AK247" s="759">
        <f t="shared" si="88"/>
        <v>0</v>
      </c>
      <c r="AL247" s="759">
        <f t="shared" si="89"/>
        <v>0</v>
      </c>
      <c r="AM247" s="759">
        <f t="shared" si="90"/>
        <v>0</v>
      </c>
      <c r="AN247" s="759">
        <f t="shared" si="91"/>
        <v>0</v>
      </c>
      <c r="AO247" s="751">
        <f t="shared" si="92"/>
        <v>0</v>
      </c>
      <c r="AP247" s="751">
        <f t="shared" si="93"/>
        <v>0</v>
      </c>
      <c r="AQ247" s="751">
        <f t="shared" si="94"/>
        <v>0</v>
      </c>
      <c r="AR247" s="751">
        <f t="shared" si="95"/>
        <v>0</v>
      </c>
      <c r="AS247" s="751">
        <f t="shared" si="96"/>
        <v>0</v>
      </c>
      <c r="AT247" s="759">
        <f t="shared" si="102"/>
        <v>0</v>
      </c>
      <c r="AU247" s="759">
        <f t="shared" si="97"/>
        <v>0</v>
      </c>
      <c r="AV247" s="725">
        <f t="shared" si="98"/>
        <v>0</v>
      </c>
      <c r="AW247" s="757">
        <f t="shared" si="99"/>
        <v>0</v>
      </c>
      <c r="AX247" s="33">
        <f>'Eingabe 1 PN'!J246</f>
        <v>0</v>
      </c>
      <c r="AY247" s="726" t="s">
        <v>192</v>
      </c>
      <c r="CQ247" s="35"/>
    </row>
    <row r="248" spans="12:95" x14ac:dyDescent="0.2">
      <c r="L248" s="327" t="s">
        <v>738</v>
      </c>
      <c r="M248" s="327" t="s">
        <v>716</v>
      </c>
      <c r="N248" s="328" t="s">
        <v>190</v>
      </c>
      <c r="O248" s="328">
        <v>0</v>
      </c>
      <c r="P248" s="751"/>
      <c r="Q248" s="751">
        <v>1</v>
      </c>
      <c r="R248" s="751">
        <v>0</v>
      </c>
      <c r="S248" s="751" t="s">
        <v>2646</v>
      </c>
      <c r="T248" s="751">
        <f t="shared" si="100"/>
        <v>0</v>
      </c>
      <c r="U248" s="751">
        <v>247</v>
      </c>
      <c r="V248" s="764">
        <v>1954</v>
      </c>
      <c r="W248" s="753"/>
      <c r="X248" s="753"/>
      <c r="Y248" s="754">
        <f t="shared" si="101"/>
        <v>1</v>
      </c>
      <c r="Z248" s="755">
        <v>1</v>
      </c>
      <c r="AA248" s="719">
        <f t="shared" si="80"/>
        <v>1</v>
      </c>
      <c r="AB248" s="756">
        <f t="shared" si="104"/>
        <v>1</v>
      </c>
      <c r="AC248" s="756">
        <f t="shared" si="81"/>
        <v>1</v>
      </c>
      <c r="AD248" s="732">
        <f t="shared" si="82"/>
        <v>0.6020599913279624</v>
      </c>
      <c r="AE248" s="757">
        <f t="shared" si="83"/>
        <v>0.6020599913279624</v>
      </c>
      <c r="AF248" s="757">
        <f t="shared" si="84"/>
        <v>0.60206999132796235</v>
      </c>
      <c r="AG248" s="758">
        <v>3</v>
      </c>
      <c r="AH248" s="751" t="str">
        <f t="shared" si="85"/>
        <v>0</v>
      </c>
      <c r="AI248" s="725">
        <f t="shared" si="86"/>
        <v>0</v>
      </c>
      <c r="AJ248" s="759">
        <f t="shared" si="87"/>
        <v>0</v>
      </c>
      <c r="AK248" s="759">
        <f t="shared" si="88"/>
        <v>0</v>
      </c>
      <c r="AL248" s="759">
        <f t="shared" si="89"/>
        <v>0</v>
      </c>
      <c r="AM248" s="759">
        <f t="shared" si="90"/>
        <v>0</v>
      </c>
      <c r="AN248" s="759">
        <f t="shared" si="91"/>
        <v>0</v>
      </c>
      <c r="AO248" s="751">
        <f t="shared" si="92"/>
        <v>0</v>
      </c>
      <c r="AP248" s="751">
        <f t="shared" si="93"/>
        <v>0</v>
      </c>
      <c r="AQ248" s="751">
        <f t="shared" si="94"/>
        <v>0</v>
      </c>
      <c r="AR248" s="751">
        <f t="shared" si="95"/>
        <v>0</v>
      </c>
      <c r="AS248" s="751">
        <f t="shared" si="96"/>
        <v>0</v>
      </c>
      <c r="AT248" s="759">
        <f t="shared" si="102"/>
        <v>0</v>
      </c>
      <c r="AU248" s="759">
        <f t="shared" si="97"/>
        <v>0</v>
      </c>
      <c r="AV248" s="725">
        <f t="shared" si="98"/>
        <v>0</v>
      </c>
      <c r="AW248" s="757">
        <f t="shared" si="99"/>
        <v>0</v>
      </c>
      <c r="AX248" s="33">
        <f>'Eingabe 1 PN'!J247</f>
        <v>0</v>
      </c>
      <c r="AY248" s="726" t="s">
        <v>738</v>
      </c>
      <c r="CQ248" s="35"/>
    </row>
    <row r="249" spans="12:95" x14ac:dyDescent="0.2">
      <c r="L249" s="327" t="s">
        <v>189</v>
      </c>
      <c r="M249" s="327" t="s">
        <v>716</v>
      </c>
      <c r="N249" s="328" t="s">
        <v>190</v>
      </c>
      <c r="O249" s="328" t="s">
        <v>1140</v>
      </c>
      <c r="P249" s="751">
        <v>1</v>
      </c>
      <c r="Q249" s="751">
        <v>1</v>
      </c>
      <c r="R249" s="751">
        <v>2</v>
      </c>
      <c r="S249" s="751" t="s">
        <v>2668</v>
      </c>
      <c r="T249" s="751">
        <f t="shared" si="100"/>
        <v>0</v>
      </c>
      <c r="U249" s="751">
        <v>248</v>
      </c>
      <c r="V249" s="764">
        <v>1107</v>
      </c>
      <c r="W249" s="753"/>
      <c r="X249" s="753"/>
      <c r="Y249" s="754">
        <f t="shared" si="101"/>
        <v>1</v>
      </c>
      <c r="Z249" s="755">
        <v>1</v>
      </c>
      <c r="AA249" s="719">
        <f t="shared" si="80"/>
        <v>1</v>
      </c>
      <c r="AB249" s="756">
        <f t="shared" si="104"/>
        <v>1</v>
      </c>
      <c r="AC249" s="756">
        <f t="shared" si="81"/>
        <v>1</v>
      </c>
      <c r="AD249" s="732">
        <f t="shared" si="82"/>
        <v>0.6020599913279624</v>
      </c>
      <c r="AE249" s="757">
        <f t="shared" si="83"/>
        <v>0.6020599913279624</v>
      </c>
      <c r="AF249" s="757">
        <f t="shared" si="84"/>
        <v>0.60206999132796235</v>
      </c>
      <c r="AG249" s="758">
        <v>3</v>
      </c>
      <c r="AH249" s="751" t="str">
        <f t="shared" si="85"/>
        <v>0</v>
      </c>
      <c r="AI249" s="725">
        <f t="shared" si="86"/>
        <v>0</v>
      </c>
      <c r="AJ249" s="759">
        <f t="shared" si="87"/>
        <v>0</v>
      </c>
      <c r="AK249" s="759">
        <f t="shared" si="88"/>
        <v>0</v>
      </c>
      <c r="AL249" s="759">
        <f t="shared" si="89"/>
        <v>0</v>
      </c>
      <c r="AM249" s="759">
        <f t="shared" si="90"/>
        <v>0</v>
      </c>
      <c r="AN249" s="759">
        <f t="shared" si="91"/>
        <v>0</v>
      </c>
      <c r="AO249" s="751">
        <f t="shared" si="92"/>
        <v>0</v>
      </c>
      <c r="AP249" s="751">
        <f t="shared" si="93"/>
        <v>0</v>
      </c>
      <c r="AQ249" s="751">
        <f t="shared" si="94"/>
        <v>0</v>
      </c>
      <c r="AR249" s="751">
        <f t="shared" si="95"/>
        <v>0</v>
      </c>
      <c r="AS249" s="751">
        <f t="shared" si="96"/>
        <v>0</v>
      </c>
      <c r="AT249" s="759">
        <f t="shared" si="102"/>
        <v>0</v>
      </c>
      <c r="AU249" s="759">
        <f t="shared" si="97"/>
        <v>0</v>
      </c>
      <c r="AV249" s="725">
        <f t="shared" si="98"/>
        <v>0</v>
      </c>
      <c r="AW249" s="757">
        <f t="shared" si="99"/>
        <v>0</v>
      </c>
      <c r="AX249" s="33">
        <f>'Eingabe 1 PN'!J248</f>
        <v>0</v>
      </c>
      <c r="AY249" s="726" t="s">
        <v>189</v>
      </c>
      <c r="CQ249" s="35"/>
    </row>
    <row r="250" spans="12:95" x14ac:dyDescent="0.2">
      <c r="L250" s="327" t="s">
        <v>191</v>
      </c>
      <c r="M250" s="327" t="s">
        <v>716</v>
      </c>
      <c r="N250" s="328" t="s">
        <v>190</v>
      </c>
      <c r="O250" s="328" t="s">
        <v>1132</v>
      </c>
      <c r="P250" s="751"/>
      <c r="Q250" s="751">
        <v>1</v>
      </c>
      <c r="R250" s="751">
        <v>3</v>
      </c>
      <c r="S250" s="751" t="s">
        <v>2668</v>
      </c>
      <c r="T250" s="751">
        <f t="shared" si="100"/>
        <v>0</v>
      </c>
      <c r="U250" s="751">
        <v>249</v>
      </c>
      <c r="V250" s="729">
        <v>1207</v>
      </c>
      <c r="W250" s="725">
        <f>COUNTIF(AB245:AB250,"&gt;0")</f>
        <v>3</v>
      </c>
      <c r="X250" s="725">
        <f>COUNTIF(AT245:AT250,"&gt;0")</f>
        <v>0</v>
      </c>
      <c r="Y250" s="754">
        <f t="shared" si="101"/>
        <v>1</v>
      </c>
      <c r="Z250" s="766"/>
      <c r="AA250" s="719">
        <f t="shared" si="80"/>
        <v>0</v>
      </c>
      <c r="AB250" s="756">
        <f t="shared" si="104"/>
        <v>0</v>
      </c>
      <c r="AC250" s="756">
        <f t="shared" si="81"/>
        <v>0</v>
      </c>
      <c r="AD250" s="732">
        <f t="shared" si="82"/>
        <v>0</v>
      </c>
      <c r="AE250" s="757">
        <f t="shared" si="83"/>
        <v>1.3222192947339193</v>
      </c>
      <c r="AF250" s="757">
        <f t="shared" si="84"/>
        <v>1.3222292947339194</v>
      </c>
      <c r="AG250" s="758">
        <v>20</v>
      </c>
      <c r="AH250" s="751" t="str">
        <f t="shared" si="85"/>
        <v>0</v>
      </c>
      <c r="AI250" s="725">
        <f t="shared" si="86"/>
        <v>0</v>
      </c>
      <c r="AJ250" s="759">
        <f t="shared" si="87"/>
        <v>0</v>
      </c>
      <c r="AK250" s="759">
        <f t="shared" si="88"/>
        <v>0</v>
      </c>
      <c r="AL250" s="759">
        <f t="shared" si="89"/>
        <v>0</v>
      </c>
      <c r="AM250" s="759">
        <f t="shared" si="90"/>
        <v>0</v>
      </c>
      <c r="AN250" s="759">
        <f t="shared" si="91"/>
        <v>0</v>
      </c>
      <c r="AO250" s="751">
        <f t="shared" si="92"/>
        <v>0</v>
      </c>
      <c r="AP250" s="751">
        <f t="shared" si="93"/>
        <v>0</v>
      </c>
      <c r="AQ250" s="751">
        <f t="shared" si="94"/>
        <v>0</v>
      </c>
      <c r="AR250" s="751">
        <f t="shared" si="95"/>
        <v>0</v>
      </c>
      <c r="AS250" s="751">
        <f t="shared" si="96"/>
        <v>0</v>
      </c>
      <c r="AT250" s="759">
        <f t="shared" si="102"/>
        <v>0</v>
      </c>
      <c r="AU250" s="759">
        <f t="shared" si="97"/>
        <v>0</v>
      </c>
      <c r="AV250" s="725">
        <f t="shared" si="98"/>
        <v>0</v>
      </c>
      <c r="AW250" s="757">
        <f t="shared" si="99"/>
        <v>0</v>
      </c>
      <c r="AX250" s="33">
        <f>'Eingabe 1 PN'!J249</f>
        <v>0</v>
      </c>
      <c r="AY250" s="726" t="s">
        <v>191</v>
      </c>
      <c r="CQ250" s="35"/>
    </row>
    <row r="251" spans="12:95" x14ac:dyDescent="0.2">
      <c r="L251" s="327" t="s">
        <v>718</v>
      </c>
      <c r="M251" s="327" t="s">
        <v>716</v>
      </c>
      <c r="N251" s="328" t="s">
        <v>719</v>
      </c>
      <c r="O251" s="328" t="s">
        <v>1132</v>
      </c>
      <c r="P251" s="751"/>
      <c r="Q251" s="751">
        <v>4</v>
      </c>
      <c r="R251" s="751">
        <v>3</v>
      </c>
      <c r="S251" s="751">
        <v>0</v>
      </c>
      <c r="T251" s="751">
        <f t="shared" si="100"/>
        <v>0</v>
      </c>
      <c r="U251" s="751">
        <v>250</v>
      </c>
      <c r="V251" s="764">
        <v>1943</v>
      </c>
      <c r="W251" s="725">
        <f>COUNTIF(AB251,"&gt;0")</f>
        <v>0</v>
      </c>
      <c r="X251" s="725">
        <f>COUNTIF(AT251,"&gt;0")</f>
        <v>0</v>
      </c>
      <c r="Y251" s="754">
        <f t="shared" si="101"/>
        <v>8</v>
      </c>
      <c r="Z251" s="755"/>
      <c r="AA251" s="719">
        <f t="shared" si="80"/>
        <v>0</v>
      </c>
      <c r="AB251" s="756">
        <f t="shared" si="104"/>
        <v>0</v>
      </c>
      <c r="AC251" s="756">
        <f t="shared" si="81"/>
        <v>0</v>
      </c>
      <c r="AD251" s="732">
        <f t="shared" si="82"/>
        <v>0</v>
      </c>
      <c r="AE251" s="757">
        <f t="shared" si="83"/>
        <v>1.0413926851582251</v>
      </c>
      <c r="AF251" s="757">
        <f t="shared" si="84"/>
        <v>1.0414026851582252</v>
      </c>
      <c r="AG251" s="758">
        <v>10</v>
      </c>
      <c r="AH251" s="751" t="str">
        <f t="shared" si="85"/>
        <v>0</v>
      </c>
      <c r="AI251" s="725">
        <f t="shared" si="86"/>
        <v>0</v>
      </c>
      <c r="AJ251" s="759">
        <f t="shared" si="87"/>
        <v>0</v>
      </c>
      <c r="AK251" s="759">
        <f t="shared" si="88"/>
        <v>0</v>
      </c>
      <c r="AL251" s="759">
        <f t="shared" si="89"/>
        <v>0</v>
      </c>
      <c r="AM251" s="759">
        <f t="shared" si="90"/>
        <v>0</v>
      </c>
      <c r="AN251" s="759">
        <f t="shared" si="91"/>
        <v>0</v>
      </c>
      <c r="AO251" s="751">
        <f t="shared" si="92"/>
        <v>0</v>
      </c>
      <c r="AP251" s="751">
        <f t="shared" si="93"/>
        <v>0</v>
      </c>
      <c r="AQ251" s="751">
        <f t="shared" si="94"/>
        <v>0</v>
      </c>
      <c r="AR251" s="751">
        <f t="shared" si="95"/>
        <v>0</v>
      </c>
      <c r="AS251" s="751">
        <f t="shared" si="96"/>
        <v>0</v>
      </c>
      <c r="AT251" s="759">
        <f t="shared" ref="AT251:AT260" si="105">(AI251*(MAX(AJ251:AN251)))</f>
        <v>0</v>
      </c>
      <c r="AU251" s="759">
        <f t="shared" si="97"/>
        <v>0</v>
      </c>
      <c r="AV251" s="725">
        <f t="shared" si="98"/>
        <v>0</v>
      </c>
      <c r="AW251" s="757">
        <f t="shared" si="99"/>
        <v>0</v>
      </c>
      <c r="AX251" s="33">
        <f>'Eingabe 1 PN'!J250</f>
        <v>0</v>
      </c>
      <c r="AY251" s="726" t="s">
        <v>718</v>
      </c>
      <c r="CQ251" s="35"/>
    </row>
    <row r="252" spans="12:95" x14ac:dyDescent="0.2">
      <c r="L252" s="327" t="s">
        <v>203</v>
      </c>
      <c r="M252" s="327" t="s">
        <v>716</v>
      </c>
      <c r="N252" s="328" t="s">
        <v>204</v>
      </c>
      <c r="O252" s="328" t="s">
        <v>1132</v>
      </c>
      <c r="P252" s="751">
        <v>1</v>
      </c>
      <c r="Q252" s="751">
        <v>2</v>
      </c>
      <c r="R252" s="751">
        <v>3</v>
      </c>
      <c r="S252" s="751">
        <v>0</v>
      </c>
      <c r="T252" s="751">
        <f t="shared" si="100"/>
        <v>0</v>
      </c>
      <c r="U252" s="751">
        <v>251</v>
      </c>
      <c r="V252" s="729">
        <v>1997</v>
      </c>
      <c r="W252" s="725">
        <f>COUNTIF(AB252,"&gt;0")</f>
        <v>0</v>
      </c>
      <c r="X252" s="725">
        <f>COUNTIF(AT252,"&gt;0")</f>
        <v>0</v>
      </c>
      <c r="Y252" s="754">
        <f t="shared" si="101"/>
        <v>2</v>
      </c>
      <c r="Z252" s="766"/>
      <c r="AA252" s="719">
        <f t="shared" si="80"/>
        <v>0</v>
      </c>
      <c r="AB252" s="756">
        <f t="shared" si="104"/>
        <v>0</v>
      </c>
      <c r="AC252" s="756">
        <f t="shared" si="81"/>
        <v>0</v>
      </c>
      <c r="AD252" s="732">
        <f t="shared" si="82"/>
        <v>0</v>
      </c>
      <c r="AE252" s="757">
        <f t="shared" si="83"/>
        <v>1.0413926851582251</v>
      </c>
      <c r="AF252" s="757">
        <f t="shared" si="84"/>
        <v>1.0414026851582252</v>
      </c>
      <c r="AG252" s="758">
        <v>10</v>
      </c>
      <c r="AH252" s="751" t="str">
        <f t="shared" si="85"/>
        <v>0</v>
      </c>
      <c r="AI252" s="725">
        <f t="shared" si="86"/>
        <v>0</v>
      </c>
      <c r="AJ252" s="759">
        <f t="shared" si="87"/>
        <v>0</v>
      </c>
      <c r="AK252" s="759">
        <f t="shared" si="88"/>
        <v>0</v>
      </c>
      <c r="AL252" s="759">
        <f t="shared" si="89"/>
        <v>0</v>
      </c>
      <c r="AM252" s="759">
        <f t="shared" si="90"/>
        <v>0</v>
      </c>
      <c r="AN252" s="759">
        <f t="shared" si="91"/>
        <v>0</v>
      </c>
      <c r="AO252" s="751">
        <f t="shared" si="92"/>
        <v>0</v>
      </c>
      <c r="AP252" s="751">
        <f t="shared" si="93"/>
        <v>0</v>
      </c>
      <c r="AQ252" s="751">
        <f t="shared" si="94"/>
        <v>0</v>
      </c>
      <c r="AR252" s="751">
        <f t="shared" si="95"/>
        <v>0</v>
      </c>
      <c r="AS252" s="751">
        <f t="shared" si="96"/>
        <v>0</v>
      </c>
      <c r="AT252" s="759">
        <f t="shared" si="105"/>
        <v>0</v>
      </c>
      <c r="AU252" s="759">
        <f t="shared" si="97"/>
        <v>0</v>
      </c>
      <c r="AV252" s="725">
        <f t="shared" si="98"/>
        <v>0</v>
      </c>
      <c r="AW252" s="757">
        <f t="shared" si="99"/>
        <v>0</v>
      </c>
      <c r="AX252" s="33">
        <f>'Eingabe 1 PN'!J251</f>
        <v>0</v>
      </c>
      <c r="AY252" s="726" t="s">
        <v>203</v>
      </c>
      <c r="CQ252" s="35"/>
    </row>
    <row r="253" spans="12:95" x14ac:dyDescent="0.2">
      <c r="L253" s="327" t="s">
        <v>720</v>
      </c>
      <c r="M253" s="327" t="s">
        <v>716</v>
      </c>
      <c r="N253" s="328" t="s">
        <v>206</v>
      </c>
      <c r="O253" s="328" t="s">
        <v>1141</v>
      </c>
      <c r="P253" s="751"/>
      <c r="Q253" s="751">
        <v>2</v>
      </c>
      <c r="R253" s="751">
        <v>5</v>
      </c>
      <c r="S253" s="751">
        <v>0</v>
      </c>
      <c r="T253" s="751">
        <f t="shared" si="100"/>
        <v>0</v>
      </c>
      <c r="U253" s="751">
        <v>252</v>
      </c>
      <c r="V253" s="729">
        <v>1289</v>
      </c>
      <c r="W253" s="753"/>
      <c r="X253" s="753"/>
      <c r="Y253" s="754">
        <f t="shared" si="101"/>
        <v>2</v>
      </c>
      <c r="Z253" s="766"/>
      <c r="AA253" s="719">
        <f t="shared" si="80"/>
        <v>0</v>
      </c>
      <c r="AB253" s="756">
        <f t="shared" si="104"/>
        <v>0</v>
      </c>
      <c r="AC253" s="756">
        <f t="shared" si="81"/>
        <v>0</v>
      </c>
      <c r="AD253" s="732">
        <f t="shared" si="82"/>
        <v>0</v>
      </c>
      <c r="AE253" s="757">
        <f t="shared" si="83"/>
        <v>1.0413926851582251</v>
      </c>
      <c r="AF253" s="757">
        <f t="shared" si="84"/>
        <v>1.0414026851582252</v>
      </c>
      <c r="AG253" s="758">
        <v>10</v>
      </c>
      <c r="AH253" s="751" t="str">
        <f t="shared" si="85"/>
        <v>0</v>
      </c>
      <c r="AI253" s="725">
        <f t="shared" si="86"/>
        <v>0</v>
      </c>
      <c r="AJ253" s="759">
        <f t="shared" si="87"/>
        <v>0</v>
      </c>
      <c r="AK253" s="759">
        <f t="shared" si="88"/>
        <v>0</v>
      </c>
      <c r="AL253" s="759">
        <f t="shared" si="89"/>
        <v>0</v>
      </c>
      <c r="AM253" s="759">
        <f t="shared" si="90"/>
        <v>0</v>
      </c>
      <c r="AN253" s="759">
        <f t="shared" si="91"/>
        <v>0</v>
      </c>
      <c r="AO253" s="751">
        <f t="shared" si="92"/>
        <v>0</v>
      </c>
      <c r="AP253" s="751">
        <f t="shared" si="93"/>
        <v>0</v>
      </c>
      <c r="AQ253" s="751">
        <f t="shared" si="94"/>
        <v>0</v>
      </c>
      <c r="AR253" s="751">
        <f t="shared" si="95"/>
        <v>0</v>
      </c>
      <c r="AS253" s="751">
        <f t="shared" si="96"/>
        <v>0</v>
      </c>
      <c r="AT253" s="759">
        <f t="shared" si="105"/>
        <v>0</v>
      </c>
      <c r="AU253" s="759">
        <f t="shared" si="97"/>
        <v>0</v>
      </c>
      <c r="AV253" s="725">
        <f t="shared" si="98"/>
        <v>0</v>
      </c>
      <c r="AW253" s="757">
        <f t="shared" si="99"/>
        <v>0</v>
      </c>
      <c r="AX253" s="33">
        <f>'Eingabe 1 PN'!J252</f>
        <v>0</v>
      </c>
      <c r="AY253" s="726" t="s">
        <v>720</v>
      </c>
      <c r="CQ253" s="35"/>
    </row>
    <row r="254" spans="12:95" x14ac:dyDescent="0.2">
      <c r="L254" s="327" t="s">
        <v>207</v>
      </c>
      <c r="M254" s="327" t="s">
        <v>716</v>
      </c>
      <c r="N254" s="328" t="s">
        <v>206</v>
      </c>
      <c r="O254" s="328" t="s">
        <v>1141</v>
      </c>
      <c r="P254" s="751">
        <v>1</v>
      </c>
      <c r="Q254" s="751">
        <v>2</v>
      </c>
      <c r="R254" s="751">
        <v>5</v>
      </c>
      <c r="S254" s="751">
        <v>0</v>
      </c>
      <c r="T254" s="751">
        <f t="shared" si="100"/>
        <v>0</v>
      </c>
      <c r="U254" s="751">
        <v>253</v>
      </c>
      <c r="V254" s="729">
        <v>1198</v>
      </c>
      <c r="W254" s="725">
        <f>COUNTIF(AB253:AB254,"&gt;0")</f>
        <v>0</v>
      </c>
      <c r="X254" s="725">
        <f>COUNTIF(AT253:AT254,"&gt;0")</f>
        <v>0</v>
      </c>
      <c r="Y254" s="754">
        <f t="shared" si="101"/>
        <v>2</v>
      </c>
      <c r="Z254" s="766"/>
      <c r="AA254" s="719">
        <f t="shared" si="80"/>
        <v>0</v>
      </c>
      <c r="AB254" s="756">
        <f t="shared" si="104"/>
        <v>0</v>
      </c>
      <c r="AC254" s="756">
        <f t="shared" si="81"/>
        <v>0</v>
      </c>
      <c r="AD254" s="732">
        <f t="shared" si="82"/>
        <v>0</v>
      </c>
      <c r="AE254" s="757">
        <f t="shared" si="83"/>
        <v>1.3222192947339193</v>
      </c>
      <c r="AF254" s="757">
        <f t="shared" si="84"/>
        <v>1.3222292947339194</v>
      </c>
      <c r="AG254" s="758">
        <v>20</v>
      </c>
      <c r="AH254" s="751" t="str">
        <f t="shared" si="85"/>
        <v>0</v>
      </c>
      <c r="AI254" s="725">
        <f t="shared" si="86"/>
        <v>0</v>
      </c>
      <c r="AJ254" s="759">
        <f t="shared" si="87"/>
        <v>0</v>
      </c>
      <c r="AK254" s="759">
        <f t="shared" si="88"/>
        <v>0</v>
      </c>
      <c r="AL254" s="759">
        <f t="shared" si="89"/>
        <v>0</v>
      </c>
      <c r="AM254" s="759">
        <f t="shared" si="90"/>
        <v>0</v>
      </c>
      <c r="AN254" s="759">
        <f t="shared" si="91"/>
        <v>0</v>
      </c>
      <c r="AO254" s="751">
        <f t="shared" si="92"/>
        <v>0</v>
      </c>
      <c r="AP254" s="751">
        <f t="shared" si="93"/>
        <v>0</v>
      </c>
      <c r="AQ254" s="751">
        <f t="shared" si="94"/>
        <v>0</v>
      </c>
      <c r="AR254" s="751">
        <f t="shared" si="95"/>
        <v>0</v>
      </c>
      <c r="AS254" s="751">
        <f t="shared" si="96"/>
        <v>0</v>
      </c>
      <c r="AT254" s="759">
        <f t="shared" si="105"/>
        <v>0</v>
      </c>
      <c r="AU254" s="759">
        <f t="shared" si="97"/>
        <v>0</v>
      </c>
      <c r="AV254" s="725">
        <f t="shared" si="98"/>
        <v>0</v>
      </c>
      <c r="AW254" s="757">
        <f t="shared" si="99"/>
        <v>0</v>
      </c>
      <c r="AX254" s="33">
        <f>'Eingabe 1 PN'!J253</f>
        <v>0</v>
      </c>
      <c r="AY254" s="726" t="s">
        <v>207</v>
      </c>
      <c r="CQ254" s="35"/>
    </row>
    <row r="255" spans="12:95" x14ac:dyDescent="0.2">
      <c r="L255" s="327" t="s">
        <v>735</v>
      </c>
      <c r="M255" s="327" t="s">
        <v>716</v>
      </c>
      <c r="N255" s="328" t="s">
        <v>736</v>
      </c>
      <c r="O255" s="328" t="s">
        <v>1310</v>
      </c>
      <c r="P255" s="751">
        <v>1</v>
      </c>
      <c r="Q255" s="751">
        <v>2</v>
      </c>
      <c r="R255" s="751">
        <v>0</v>
      </c>
      <c r="S255" s="751">
        <v>0</v>
      </c>
      <c r="T255" s="751">
        <f t="shared" si="100"/>
        <v>0</v>
      </c>
      <c r="U255" s="751">
        <v>254</v>
      </c>
      <c r="V255" s="729">
        <v>1973</v>
      </c>
      <c r="W255" s="725">
        <f>COUNTIF(AB255,"&gt;0")</f>
        <v>0</v>
      </c>
      <c r="X255" s="725">
        <f>COUNTIF(AT255,"&gt;0")</f>
        <v>0</v>
      </c>
      <c r="Y255" s="754">
        <f t="shared" si="101"/>
        <v>2</v>
      </c>
      <c r="Z255" s="755"/>
      <c r="AA255" s="719">
        <f t="shared" si="80"/>
        <v>0</v>
      </c>
      <c r="AB255" s="756">
        <f t="shared" si="104"/>
        <v>0</v>
      </c>
      <c r="AC255" s="756">
        <f t="shared" si="81"/>
        <v>0</v>
      </c>
      <c r="AD255" s="732">
        <f t="shared" si="82"/>
        <v>0</v>
      </c>
      <c r="AE255" s="757">
        <f t="shared" si="83"/>
        <v>1.0413926851582251</v>
      </c>
      <c r="AF255" s="757">
        <f t="shared" si="84"/>
        <v>1.0414026851582252</v>
      </c>
      <c r="AG255" s="758">
        <v>10</v>
      </c>
      <c r="AH255" s="751" t="str">
        <f t="shared" si="85"/>
        <v>0</v>
      </c>
      <c r="AI255" s="725">
        <f t="shared" si="86"/>
        <v>0</v>
      </c>
      <c r="AJ255" s="759">
        <f t="shared" si="87"/>
        <v>0</v>
      </c>
      <c r="AK255" s="759">
        <f t="shared" si="88"/>
        <v>0</v>
      </c>
      <c r="AL255" s="759">
        <f t="shared" si="89"/>
        <v>0</v>
      </c>
      <c r="AM255" s="759">
        <f t="shared" si="90"/>
        <v>0</v>
      </c>
      <c r="AN255" s="759">
        <f t="shared" si="91"/>
        <v>0</v>
      </c>
      <c r="AO255" s="751">
        <f t="shared" si="92"/>
        <v>0</v>
      </c>
      <c r="AP255" s="751">
        <f t="shared" si="93"/>
        <v>0</v>
      </c>
      <c r="AQ255" s="751">
        <f t="shared" si="94"/>
        <v>0</v>
      </c>
      <c r="AR255" s="751">
        <f t="shared" si="95"/>
        <v>0</v>
      </c>
      <c r="AS255" s="751">
        <f t="shared" si="96"/>
        <v>0</v>
      </c>
      <c r="AT255" s="759">
        <f t="shared" si="105"/>
        <v>0</v>
      </c>
      <c r="AU255" s="759">
        <f t="shared" si="97"/>
        <v>0</v>
      </c>
      <c r="AV255" s="725">
        <f t="shared" si="98"/>
        <v>0</v>
      </c>
      <c r="AW255" s="757">
        <f t="shared" si="99"/>
        <v>0</v>
      </c>
      <c r="AX255" s="33">
        <f>'Eingabe 1 PN'!J254</f>
        <v>0</v>
      </c>
      <c r="AY255" s="726" t="s">
        <v>735</v>
      </c>
      <c r="CQ255" s="35"/>
    </row>
    <row r="256" spans="12:95" x14ac:dyDescent="0.2">
      <c r="L256" s="327" t="s">
        <v>218</v>
      </c>
      <c r="M256" s="327" t="s">
        <v>716</v>
      </c>
      <c r="N256" s="328" t="s">
        <v>721</v>
      </c>
      <c r="O256" s="328" t="s">
        <v>1141</v>
      </c>
      <c r="P256" s="751"/>
      <c r="Q256" s="751">
        <v>2</v>
      </c>
      <c r="R256" s="751">
        <v>5</v>
      </c>
      <c r="S256" s="751">
        <v>0</v>
      </c>
      <c r="T256" s="751">
        <f t="shared" si="100"/>
        <v>0</v>
      </c>
      <c r="U256" s="751">
        <v>255</v>
      </c>
      <c r="V256" s="764">
        <v>1247</v>
      </c>
      <c r="W256" s="753"/>
      <c r="X256" s="753"/>
      <c r="Y256" s="754">
        <f t="shared" si="101"/>
        <v>2</v>
      </c>
      <c r="Z256" s="755"/>
      <c r="AA256" s="719">
        <f t="shared" si="80"/>
        <v>0</v>
      </c>
      <c r="AB256" s="756">
        <f t="shared" si="104"/>
        <v>0</v>
      </c>
      <c r="AC256" s="756">
        <f t="shared" si="81"/>
        <v>0</v>
      </c>
      <c r="AD256" s="732">
        <f t="shared" si="82"/>
        <v>0</v>
      </c>
      <c r="AE256" s="757">
        <f t="shared" si="83"/>
        <v>1.0413926851582251</v>
      </c>
      <c r="AF256" s="757">
        <f t="shared" si="84"/>
        <v>1.0414026851582252</v>
      </c>
      <c r="AG256" s="758">
        <v>10</v>
      </c>
      <c r="AH256" s="751" t="str">
        <f t="shared" si="85"/>
        <v>0</v>
      </c>
      <c r="AI256" s="725">
        <f t="shared" si="86"/>
        <v>0</v>
      </c>
      <c r="AJ256" s="759">
        <f t="shared" si="87"/>
        <v>0</v>
      </c>
      <c r="AK256" s="759">
        <f t="shared" si="88"/>
        <v>0</v>
      </c>
      <c r="AL256" s="759">
        <f t="shared" si="89"/>
        <v>0</v>
      </c>
      <c r="AM256" s="759">
        <f t="shared" si="90"/>
        <v>0</v>
      </c>
      <c r="AN256" s="759">
        <f t="shared" si="91"/>
        <v>0</v>
      </c>
      <c r="AO256" s="751">
        <f t="shared" si="92"/>
        <v>0</v>
      </c>
      <c r="AP256" s="751">
        <f t="shared" si="93"/>
        <v>0</v>
      </c>
      <c r="AQ256" s="751">
        <f t="shared" si="94"/>
        <v>0</v>
      </c>
      <c r="AR256" s="751">
        <f t="shared" si="95"/>
        <v>0</v>
      </c>
      <c r="AS256" s="751">
        <f t="shared" si="96"/>
        <v>0</v>
      </c>
      <c r="AT256" s="759">
        <f t="shared" si="105"/>
        <v>0</v>
      </c>
      <c r="AU256" s="759">
        <f t="shared" si="97"/>
        <v>0</v>
      </c>
      <c r="AV256" s="725">
        <f t="shared" si="98"/>
        <v>0</v>
      </c>
      <c r="AW256" s="757">
        <f t="shared" si="99"/>
        <v>0</v>
      </c>
      <c r="AX256" s="33">
        <f>'Eingabe 1 PN'!J255</f>
        <v>0</v>
      </c>
      <c r="AY256" s="726" t="s">
        <v>218</v>
      </c>
      <c r="CQ256" s="35"/>
    </row>
    <row r="257" spans="12:95" x14ac:dyDescent="0.2">
      <c r="L257" s="327" t="s">
        <v>722</v>
      </c>
      <c r="M257" s="327" t="s">
        <v>716</v>
      </c>
      <c r="N257" s="328" t="s">
        <v>721</v>
      </c>
      <c r="O257" s="328" t="s">
        <v>1141</v>
      </c>
      <c r="P257" s="751"/>
      <c r="Q257" s="751">
        <v>2</v>
      </c>
      <c r="R257" s="751">
        <v>5</v>
      </c>
      <c r="S257" s="751">
        <v>0</v>
      </c>
      <c r="T257" s="751">
        <f t="shared" si="100"/>
        <v>0</v>
      </c>
      <c r="U257" s="751">
        <v>256</v>
      </c>
      <c r="V257" s="764" t="s">
        <v>1136</v>
      </c>
      <c r="W257" s="725">
        <f>COUNTIF(AB256,"&gt;0")</f>
        <v>0</v>
      </c>
      <c r="X257" s="725">
        <f>COUNTIF(AT256:AT257,"&gt;0")</f>
        <v>0</v>
      </c>
      <c r="Y257" s="754">
        <f t="shared" si="101"/>
        <v>2</v>
      </c>
      <c r="Z257" s="755"/>
      <c r="AA257" s="719">
        <f t="shared" si="80"/>
        <v>0</v>
      </c>
      <c r="AB257" s="756">
        <f t="shared" si="104"/>
        <v>0</v>
      </c>
      <c r="AC257" s="756">
        <f t="shared" si="81"/>
        <v>0</v>
      </c>
      <c r="AD257" s="732">
        <f t="shared" si="82"/>
        <v>0</v>
      </c>
      <c r="AE257" s="757">
        <f t="shared" si="83"/>
        <v>0.6020599913279624</v>
      </c>
      <c r="AF257" s="757">
        <f t="shared" si="84"/>
        <v>0.60206999132796235</v>
      </c>
      <c r="AG257" s="758">
        <v>3</v>
      </c>
      <c r="AH257" s="751" t="str">
        <f t="shared" si="85"/>
        <v>0</v>
      </c>
      <c r="AI257" s="725">
        <f t="shared" si="86"/>
        <v>0</v>
      </c>
      <c r="AJ257" s="759">
        <f t="shared" si="87"/>
        <v>0</v>
      </c>
      <c r="AK257" s="759">
        <f t="shared" si="88"/>
        <v>0</v>
      </c>
      <c r="AL257" s="759">
        <f t="shared" si="89"/>
        <v>0</v>
      </c>
      <c r="AM257" s="759">
        <f t="shared" si="90"/>
        <v>0</v>
      </c>
      <c r="AN257" s="759">
        <f t="shared" si="91"/>
        <v>0</v>
      </c>
      <c r="AO257" s="751">
        <f t="shared" si="92"/>
        <v>0</v>
      </c>
      <c r="AP257" s="751">
        <f t="shared" si="93"/>
        <v>0</v>
      </c>
      <c r="AQ257" s="751">
        <f t="shared" si="94"/>
        <v>0</v>
      </c>
      <c r="AR257" s="751">
        <f t="shared" si="95"/>
        <v>0</v>
      </c>
      <c r="AS257" s="751">
        <f t="shared" si="96"/>
        <v>0</v>
      </c>
      <c r="AT257" s="759">
        <f t="shared" si="105"/>
        <v>0</v>
      </c>
      <c r="AU257" s="759">
        <f t="shared" si="97"/>
        <v>0</v>
      </c>
      <c r="AV257" s="725">
        <f t="shared" si="98"/>
        <v>0</v>
      </c>
      <c r="AW257" s="757">
        <f t="shared" si="99"/>
        <v>0</v>
      </c>
      <c r="AX257" s="33">
        <f>'Eingabe 1 PN'!J256</f>
        <v>0</v>
      </c>
      <c r="AY257" s="726" t="s">
        <v>722</v>
      </c>
      <c r="CQ257" s="35"/>
    </row>
    <row r="258" spans="12:95" x14ac:dyDescent="0.2">
      <c r="L258" s="327" t="s">
        <v>208</v>
      </c>
      <c r="M258" s="327" t="s">
        <v>716</v>
      </c>
      <c r="N258" s="328" t="s">
        <v>194</v>
      </c>
      <c r="O258" s="328" t="s">
        <v>1141</v>
      </c>
      <c r="P258" s="751"/>
      <c r="Q258" s="751">
        <v>5</v>
      </c>
      <c r="R258" s="751">
        <v>5</v>
      </c>
      <c r="S258" s="751">
        <v>0</v>
      </c>
      <c r="T258" s="751">
        <f t="shared" si="100"/>
        <v>0</v>
      </c>
      <c r="U258" s="751">
        <v>257</v>
      </c>
      <c r="V258" s="729">
        <v>1189</v>
      </c>
      <c r="W258" s="753"/>
      <c r="X258" s="753"/>
      <c r="Y258" s="754">
        <f t="shared" si="101"/>
        <v>16</v>
      </c>
      <c r="Z258" s="766">
        <v>1</v>
      </c>
      <c r="AA258" s="719">
        <f t="shared" si="80"/>
        <v>16</v>
      </c>
      <c r="AB258" s="756">
        <f t="shared" si="104"/>
        <v>16</v>
      </c>
      <c r="AC258" s="756">
        <f t="shared" si="81"/>
        <v>1</v>
      </c>
      <c r="AD258" s="732">
        <f t="shared" si="82"/>
        <v>16.662282962531602</v>
      </c>
      <c r="AE258" s="757">
        <f t="shared" si="83"/>
        <v>1.0413926851582251</v>
      </c>
      <c r="AF258" s="757">
        <f t="shared" si="84"/>
        <v>1.0414026851582252</v>
      </c>
      <c r="AG258" s="758">
        <v>10</v>
      </c>
      <c r="AH258" s="751" t="str">
        <f t="shared" si="85"/>
        <v>0</v>
      </c>
      <c r="AI258" s="725">
        <f t="shared" si="86"/>
        <v>0</v>
      </c>
      <c r="AJ258" s="759">
        <f t="shared" si="87"/>
        <v>0</v>
      </c>
      <c r="AK258" s="759">
        <f t="shared" si="88"/>
        <v>0</v>
      </c>
      <c r="AL258" s="759">
        <f t="shared" si="89"/>
        <v>0</v>
      </c>
      <c r="AM258" s="759">
        <f t="shared" si="90"/>
        <v>0</v>
      </c>
      <c r="AN258" s="759">
        <f t="shared" si="91"/>
        <v>0</v>
      </c>
      <c r="AO258" s="751">
        <f t="shared" si="92"/>
        <v>0</v>
      </c>
      <c r="AP258" s="751">
        <f t="shared" si="93"/>
        <v>0</v>
      </c>
      <c r="AQ258" s="751">
        <f t="shared" si="94"/>
        <v>0</v>
      </c>
      <c r="AR258" s="751">
        <f t="shared" si="95"/>
        <v>0</v>
      </c>
      <c r="AS258" s="751">
        <f t="shared" si="96"/>
        <v>0</v>
      </c>
      <c r="AT258" s="759">
        <f t="shared" si="105"/>
        <v>0</v>
      </c>
      <c r="AU258" s="759">
        <f t="shared" si="97"/>
        <v>0</v>
      </c>
      <c r="AV258" s="725">
        <f t="shared" si="98"/>
        <v>0</v>
      </c>
      <c r="AW258" s="757">
        <f t="shared" si="99"/>
        <v>0</v>
      </c>
      <c r="AX258" s="33">
        <f>'Eingabe 1 PN'!J257</f>
        <v>0</v>
      </c>
      <c r="AY258" s="726" t="s">
        <v>208</v>
      </c>
      <c r="CQ258" s="35"/>
    </row>
    <row r="259" spans="12:95" x14ac:dyDescent="0.2">
      <c r="L259" s="327" t="s">
        <v>717</v>
      </c>
      <c r="M259" s="327" t="s">
        <v>716</v>
      </c>
      <c r="N259" s="328" t="s">
        <v>194</v>
      </c>
      <c r="O259" s="328" t="s">
        <v>1141</v>
      </c>
      <c r="P259" s="751"/>
      <c r="Q259" s="751">
        <v>5</v>
      </c>
      <c r="R259" s="751">
        <v>5</v>
      </c>
      <c r="S259" s="751">
        <v>0</v>
      </c>
      <c r="T259" s="751">
        <f t="shared" si="100"/>
        <v>0</v>
      </c>
      <c r="U259" s="751">
        <v>258</v>
      </c>
      <c r="V259" s="764">
        <v>1552</v>
      </c>
      <c r="W259" s="753"/>
      <c r="X259" s="753"/>
      <c r="Y259" s="754">
        <f t="shared" si="101"/>
        <v>16</v>
      </c>
      <c r="Z259" s="755"/>
      <c r="AA259" s="719">
        <f t="shared" si="80"/>
        <v>0</v>
      </c>
      <c r="AB259" s="756">
        <f t="shared" si="104"/>
        <v>0</v>
      </c>
      <c r="AC259" s="756">
        <f t="shared" si="81"/>
        <v>0</v>
      </c>
      <c r="AD259" s="732">
        <f t="shared" si="82"/>
        <v>0</v>
      </c>
      <c r="AE259" s="757">
        <f t="shared" si="83"/>
        <v>1.4913616938342726</v>
      </c>
      <c r="AF259" s="757">
        <f t="shared" si="84"/>
        <v>1.4913716938342727</v>
      </c>
      <c r="AG259" s="758">
        <v>30</v>
      </c>
      <c r="AH259" s="751" t="str">
        <f t="shared" si="85"/>
        <v>0</v>
      </c>
      <c r="AI259" s="725">
        <f t="shared" si="86"/>
        <v>0</v>
      </c>
      <c r="AJ259" s="759">
        <f t="shared" si="87"/>
        <v>0</v>
      </c>
      <c r="AK259" s="759">
        <f t="shared" si="88"/>
        <v>0</v>
      </c>
      <c r="AL259" s="759">
        <f t="shared" si="89"/>
        <v>0</v>
      </c>
      <c r="AM259" s="759">
        <f t="shared" si="90"/>
        <v>0</v>
      </c>
      <c r="AN259" s="759">
        <f t="shared" si="91"/>
        <v>0</v>
      </c>
      <c r="AO259" s="751">
        <f t="shared" si="92"/>
        <v>0</v>
      </c>
      <c r="AP259" s="751">
        <f t="shared" si="93"/>
        <v>0</v>
      </c>
      <c r="AQ259" s="751">
        <f t="shared" si="94"/>
        <v>0</v>
      </c>
      <c r="AR259" s="751">
        <f t="shared" si="95"/>
        <v>0</v>
      </c>
      <c r="AS259" s="751">
        <f t="shared" si="96"/>
        <v>0</v>
      </c>
      <c r="AT259" s="759">
        <f t="shared" si="105"/>
        <v>0</v>
      </c>
      <c r="AU259" s="759">
        <f t="shared" si="97"/>
        <v>0</v>
      </c>
      <c r="AV259" s="725">
        <f t="shared" si="98"/>
        <v>0</v>
      </c>
      <c r="AW259" s="757">
        <f t="shared" si="99"/>
        <v>0</v>
      </c>
      <c r="AX259" s="33">
        <f>'Eingabe 1 PN'!J258</f>
        <v>0</v>
      </c>
      <c r="AY259" s="726" t="s">
        <v>717</v>
      </c>
      <c r="CQ259" s="35"/>
    </row>
    <row r="260" spans="12:95" x14ac:dyDescent="0.2">
      <c r="L260" s="327" t="s">
        <v>723</v>
      </c>
      <c r="M260" s="327" t="s">
        <v>716</v>
      </c>
      <c r="N260" s="328" t="s">
        <v>194</v>
      </c>
      <c r="O260" s="328" t="s">
        <v>1141</v>
      </c>
      <c r="P260" s="751">
        <v>1</v>
      </c>
      <c r="Q260" s="751">
        <v>2</v>
      </c>
      <c r="R260" s="751">
        <v>5</v>
      </c>
      <c r="S260" s="751" t="s">
        <v>2669</v>
      </c>
      <c r="T260" s="751">
        <f t="shared" si="100"/>
        <v>0</v>
      </c>
      <c r="U260" s="751">
        <v>259</v>
      </c>
      <c r="V260" s="729">
        <v>1550</v>
      </c>
      <c r="W260" s="753"/>
      <c r="X260" s="753"/>
      <c r="Y260" s="754">
        <f t="shared" si="101"/>
        <v>2</v>
      </c>
      <c r="Z260" s="755"/>
      <c r="AA260" s="719">
        <f t="shared" si="80"/>
        <v>0</v>
      </c>
      <c r="AB260" s="756">
        <f t="shared" si="104"/>
        <v>0</v>
      </c>
      <c r="AC260" s="756">
        <f t="shared" si="81"/>
        <v>0</v>
      </c>
      <c r="AD260" s="732">
        <f t="shared" si="82"/>
        <v>0</v>
      </c>
      <c r="AE260" s="757">
        <f t="shared" si="83"/>
        <v>1.0413926851582251</v>
      </c>
      <c r="AF260" s="757">
        <f t="shared" si="84"/>
        <v>1.0414026851582252</v>
      </c>
      <c r="AG260" s="758">
        <v>10</v>
      </c>
      <c r="AH260" s="751" t="str">
        <f t="shared" si="85"/>
        <v>0</v>
      </c>
      <c r="AI260" s="725">
        <f t="shared" si="86"/>
        <v>0</v>
      </c>
      <c r="AJ260" s="759">
        <f t="shared" si="87"/>
        <v>0</v>
      </c>
      <c r="AK260" s="759">
        <f t="shared" si="88"/>
        <v>0</v>
      </c>
      <c r="AL260" s="759">
        <f t="shared" si="89"/>
        <v>0</v>
      </c>
      <c r="AM260" s="759">
        <f t="shared" si="90"/>
        <v>0</v>
      </c>
      <c r="AN260" s="759">
        <f t="shared" si="91"/>
        <v>0</v>
      </c>
      <c r="AO260" s="751">
        <f t="shared" si="92"/>
        <v>0</v>
      </c>
      <c r="AP260" s="751">
        <f t="shared" si="93"/>
        <v>0</v>
      </c>
      <c r="AQ260" s="751">
        <f t="shared" si="94"/>
        <v>0</v>
      </c>
      <c r="AR260" s="751">
        <f t="shared" si="95"/>
        <v>0</v>
      </c>
      <c r="AS260" s="751">
        <f t="shared" si="96"/>
        <v>0</v>
      </c>
      <c r="AT260" s="759">
        <f t="shared" si="105"/>
        <v>0</v>
      </c>
      <c r="AU260" s="759">
        <f t="shared" si="97"/>
        <v>0</v>
      </c>
      <c r="AV260" s="725">
        <f t="shared" si="98"/>
        <v>0</v>
      </c>
      <c r="AW260" s="757">
        <f t="shared" si="99"/>
        <v>0</v>
      </c>
      <c r="AX260" s="33">
        <f>'Eingabe 1 PN'!J259</f>
        <v>0</v>
      </c>
      <c r="AY260" s="726" t="s">
        <v>723</v>
      </c>
      <c r="CQ260" s="35"/>
    </row>
    <row r="261" spans="12:95" x14ac:dyDescent="0.2">
      <c r="L261" s="327" t="s">
        <v>193</v>
      </c>
      <c r="M261" s="327" t="s">
        <v>716</v>
      </c>
      <c r="N261" s="328" t="s">
        <v>194</v>
      </c>
      <c r="O261" s="328" t="s">
        <v>1141</v>
      </c>
      <c r="P261" s="751">
        <v>1</v>
      </c>
      <c r="Q261" s="751">
        <v>2</v>
      </c>
      <c r="R261" s="751">
        <v>5</v>
      </c>
      <c r="S261" s="751">
        <v>0</v>
      </c>
      <c r="T261" s="751">
        <f t="shared" si="100"/>
        <v>0</v>
      </c>
      <c r="U261" s="751">
        <v>260</v>
      </c>
      <c r="V261" s="729">
        <v>1977</v>
      </c>
      <c r="W261" s="753"/>
      <c r="X261" s="753"/>
      <c r="Y261" s="754">
        <f t="shared" si="101"/>
        <v>2</v>
      </c>
      <c r="Z261" s="766">
        <v>1</v>
      </c>
      <c r="AA261" s="719">
        <f t="shared" ref="AA261:AA284" si="106">AB261-AT261</f>
        <v>2</v>
      </c>
      <c r="AB261" s="756">
        <f t="shared" si="104"/>
        <v>2</v>
      </c>
      <c r="AC261" s="756">
        <f t="shared" ref="AC261:AC284" si="107">COUNTIF(Z261,"&gt;0")</f>
        <v>1</v>
      </c>
      <c r="AD261" s="732">
        <f t="shared" ref="AD261:AD307" si="108">AB261*AE261</f>
        <v>1.2041199826559248</v>
      </c>
      <c r="AE261" s="757">
        <f t="shared" ref="AE261:AE284" si="109">LOG(AG261+1)</f>
        <v>0.6020599913279624</v>
      </c>
      <c r="AF261" s="757">
        <f t="shared" ref="AF261:AF284" si="110">AE261+0.00001</f>
        <v>0.60206999132796235</v>
      </c>
      <c r="AG261" s="758">
        <v>3</v>
      </c>
      <c r="AH261" s="751" t="str">
        <f t="shared" ref="AH261:AH324" si="111">IF(AI261&gt;0,R261,"0")</f>
        <v>0</v>
      </c>
      <c r="AI261" s="725">
        <f t="shared" ref="AI261:AI284" si="112" xml:space="preserve"> Y261*AV261</f>
        <v>0</v>
      </c>
      <c r="AJ261" s="759">
        <f t="shared" ref="AJ261:AJ284" si="113">IF(AW261&gt;(AF261*0.8),1,0)</f>
        <v>0</v>
      </c>
      <c r="AK261" s="759">
        <f t="shared" ref="AK261:AK284" si="114">IF(AW261&gt;(AF261*0.6),0.8,0)</f>
        <v>0</v>
      </c>
      <c r="AL261" s="759">
        <f t="shared" ref="AL261:AL284" si="115">IF(AW261&gt;(AF261*0.4),0.6,0)</f>
        <v>0</v>
      </c>
      <c r="AM261" s="759">
        <f t="shared" ref="AM261:AM284" si="116">IF(AW261&gt;(AF261*0.2),0.4,0)</f>
        <v>0</v>
      </c>
      <c r="AN261" s="759">
        <f t="shared" ref="AN261:AN284" si="117">IF(AW261&gt;(AF261*0.001),0.2,0)</f>
        <v>0</v>
      </c>
      <c r="AO261" s="751">
        <f t="shared" ref="AO261:AO284" si="118">IF(AI261=1,AT261,0)</f>
        <v>0</v>
      </c>
      <c r="AP261" s="751">
        <f t="shared" ref="AP261:AP284" si="119">IF(AI261=2,AT261,0)</f>
        <v>0</v>
      </c>
      <c r="AQ261" s="751">
        <f t="shared" ref="AQ261:AQ284" si="120">IF(AI261=4,AT261,0)</f>
        <v>0</v>
      </c>
      <c r="AR261" s="751">
        <f t="shared" ref="AR261:AR284" si="121">IF(AI261=8,AT261,0)</f>
        <v>0</v>
      </c>
      <c r="AS261" s="751">
        <f t="shared" ref="AS261:AS284" si="122">IF(AI261=16,AT261,0)</f>
        <v>0</v>
      </c>
      <c r="AT261" s="759">
        <f t="shared" ref="AT261:AT284" si="123">(AI261*(MAX(AJ261:AN261)))</f>
        <v>0</v>
      </c>
      <c r="AU261" s="759">
        <f t="shared" ref="AU261:AU284" si="124">IF(AV261&gt;0,Y261,0)</f>
        <v>0</v>
      </c>
      <c r="AV261" s="725">
        <f t="shared" ref="AV261:AV284" si="125">COUNTIF(AX261,"&gt;0")</f>
        <v>0</v>
      </c>
      <c r="AW261" s="757">
        <f t="shared" ref="AW261:AW284" si="126">LOG(AX261+1)</f>
        <v>0</v>
      </c>
      <c r="AX261" s="33">
        <f>'Eingabe 1 PN'!J260</f>
        <v>0</v>
      </c>
      <c r="AY261" s="726" t="s">
        <v>193</v>
      </c>
      <c r="CQ261" s="35"/>
    </row>
    <row r="262" spans="12:95" x14ac:dyDescent="0.2">
      <c r="L262" s="327" t="s">
        <v>209</v>
      </c>
      <c r="M262" s="327" t="s">
        <v>716</v>
      </c>
      <c r="N262" s="328" t="s">
        <v>194</v>
      </c>
      <c r="O262" s="328" t="s">
        <v>1141</v>
      </c>
      <c r="P262" s="751"/>
      <c r="Q262" s="751">
        <v>2</v>
      </c>
      <c r="R262" s="751">
        <v>5</v>
      </c>
      <c r="S262" s="751">
        <v>0</v>
      </c>
      <c r="T262" s="751">
        <f t="shared" ref="T262:T326" si="127">IF(AI262&gt;0,S262,0)</f>
        <v>0</v>
      </c>
      <c r="U262" s="751">
        <v>261</v>
      </c>
      <c r="V262" s="729">
        <v>1582</v>
      </c>
      <c r="W262" s="753"/>
      <c r="X262" s="753"/>
      <c r="Y262" s="754">
        <f t="shared" ref="Y262:Y326" si="128">POWER(2,(5-(6-Q262)))</f>
        <v>2</v>
      </c>
      <c r="Z262" s="766">
        <v>1</v>
      </c>
      <c r="AA262" s="719">
        <f t="shared" si="106"/>
        <v>2</v>
      </c>
      <c r="AB262" s="756">
        <f t="shared" si="104"/>
        <v>2</v>
      </c>
      <c r="AC262" s="756">
        <f t="shared" si="107"/>
        <v>1</v>
      </c>
      <c r="AD262" s="732">
        <f t="shared" si="108"/>
        <v>2.0827853703164503</v>
      </c>
      <c r="AE262" s="757">
        <f t="shared" si="109"/>
        <v>1.0413926851582251</v>
      </c>
      <c r="AF262" s="757">
        <f t="shared" si="110"/>
        <v>1.0414026851582252</v>
      </c>
      <c r="AG262" s="758">
        <v>10</v>
      </c>
      <c r="AH262" s="751" t="str">
        <f t="shared" si="111"/>
        <v>0</v>
      </c>
      <c r="AI262" s="725">
        <f t="shared" si="112"/>
        <v>0</v>
      </c>
      <c r="AJ262" s="759">
        <f t="shared" si="113"/>
        <v>0</v>
      </c>
      <c r="AK262" s="759">
        <f t="shared" si="114"/>
        <v>0</v>
      </c>
      <c r="AL262" s="759">
        <f t="shared" si="115"/>
        <v>0</v>
      </c>
      <c r="AM262" s="759">
        <f t="shared" si="116"/>
        <v>0</v>
      </c>
      <c r="AN262" s="759">
        <f t="shared" si="117"/>
        <v>0</v>
      </c>
      <c r="AO262" s="751">
        <f t="shared" si="118"/>
        <v>0</v>
      </c>
      <c r="AP262" s="751">
        <f t="shared" si="119"/>
        <v>0</v>
      </c>
      <c r="AQ262" s="751">
        <f t="shared" si="120"/>
        <v>0</v>
      </c>
      <c r="AR262" s="751">
        <f t="shared" si="121"/>
        <v>0</v>
      </c>
      <c r="AS262" s="751">
        <f t="shared" si="122"/>
        <v>0</v>
      </c>
      <c r="AT262" s="759">
        <f t="shared" si="123"/>
        <v>0</v>
      </c>
      <c r="AU262" s="759">
        <f t="shared" si="124"/>
        <v>0</v>
      </c>
      <c r="AV262" s="725">
        <f t="shared" si="125"/>
        <v>0</v>
      </c>
      <c r="AW262" s="757">
        <f t="shared" si="126"/>
        <v>0</v>
      </c>
      <c r="AX262" s="33">
        <f>'Eingabe 1 PN'!J261</f>
        <v>0</v>
      </c>
      <c r="AY262" s="726" t="s">
        <v>209</v>
      </c>
      <c r="CQ262" s="35"/>
    </row>
    <row r="263" spans="12:95" x14ac:dyDescent="0.2">
      <c r="L263" s="327" t="s">
        <v>210</v>
      </c>
      <c r="M263" s="327" t="s">
        <v>716</v>
      </c>
      <c r="N263" s="328" t="s">
        <v>194</v>
      </c>
      <c r="O263" s="328" t="s">
        <v>1141</v>
      </c>
      <c r="P263" s="751"/>
      <c r="Q263" s="751">
        <v>2</v>
      </c>
      <c r="R263" s="751">
        <v>5</v>
      </c>
      <c r="S263" s="751" t="s">
        <v>2668</v>
      </c>
      <c r="T263" s="751">
        <f t="shared" si="127"/>
        <v>0</v>
      </c>
      <c r="U263" s="751">
        <v>262</v>
      </c>
      <c r="V263" s="764">
        <v>1212</v>
      </c>
      <c r="W263" s="725">
        <f>COUNTIF(AB258:AB263,"&gt;0")</f>
        <v>3</v>
      </c>
      <c r="X263" s="725">
        <f>COUNTIF(AT258:AT263,"&gt;0")</f>
        <v>0</v>
      </c>
      <c r="Y263" s="754">
        <f t="shared" si="128"/>
        <v>2</v>
      </c>
      <c r="Z263" s="755"/>
      <c r="AA263" s="719">
        <f t="shared" si="106"/>
        <v>0</v>
      </c>
      <c r="AB263" s="756">
        <f t="shared" si="104"/>
        <v>0</v>
      </c>
      <c r="AC263" s="756">
        <f t="shared" si="107"/>
        <v>0</v>
      </c>
      <c r="AD263" s="732">
        <f t="shared" si="108"/>
        <v>0</v>
      </c>
      <c r="AE263" s="757">
        <f t="shared" si="109"/>
        <v>1.0413926851582251</v>
      </c>
      <c r="AF263" s="757">
        <f t="shared" si="110"/>
        <v>1.0414026851582252</v>
      </c>
      <c r="AG263" s="758">
        <v>10</v>
      </c>
      <c r="AH263" s="751" t="str">
        <f t="shared" si="111"/>
        <v>0</v>
      </c>
      <c r="AI263" s="725">
        <f t="shared" si="112"/>
        <v>0</v>
      </c>
      <c r="AJ263" s="759">
        <f t="shared" si="113"/>
        <v>0</v>
      </c>
      <c r="AK263" s="759">
        <f t="shared" si="114"/>
        <v>0</v>
      </c>
      <c r="AL263" s="759">
        <f t="shared" si="115"/>
        <v>0</v>
      </c>
      <c r="AM263" s="759">
        <f t="shared" si="116"/>
        <v>0</v>
      </c>
      <c r="AN263" s="759">
        <f t="shared" si="117"/>
        <v>0</v>
      </c>
      <c r="AO263" s="751">
        <f t="shared" si="118"/>
        <v>0</v>
      </c>
      <c r="AP263" s="751">
        <f t="shared" si="119"/>
        <v>0</v>
      </c>
      <c r="AQ263" s="751">
        <f t="shared" si="120"/>
        <v>0</v>
      </c>
      <c r="AR263" s="751">
        <f t="shared" si="121"/>
        <v>0</v>
      </c>
      <c r="AS263" s="751">
        <f t="shared" si="122"/>
        <v>0</v>
      </c>
      <c r="AT263" s="759">
        <f t="shared" si="123"/>
        <v>0</v>
      </c>
      <c r="AU263" s="759">
        <f t="shared" si="124"/>
        <v>0</v>
      </c>
      <c r="AV263" s="725">
        <f t="shared" si="125"/>
        <v>0</v>
      </c>
      <c r="AW263" s="757">
        <f t="shared" si="126"/>
        <v>0</v>
      </c>
      <c r="AX263" s="33">
        <f>'Eingabe 1 PN'!J262</f>
        <v>0</v>
      </c>
      <c r="AY263" s="726" t="s">
        <v>210</v>
      </c>
      <c r="CQ263" s="35"/>
    </row>
    <row r="264" spans="12:95" ht="15" customHeight="1" x14ac:dyDescent="0.2">
      <c r="L264" s="327" t="s">
        <v>211</v>
      </c>
      <c r="M264" s="327" t="s">
        <v>716</v>
      </c>
      <c r="N264" s="328" t="s">
        <v>212</v>
      </c>
      <c r="O264" s="328" t="s">
        <v>1141</v>
      </c>
      <c r="P264" s="751"/>
      <c r="Q264" s="751">
        <v>2</v>
      </c>
      <c r="R264" s="751">
        <v>5</v>
      </c>
      <c r="S264" s="751" t="s">
        <v>2648</v>
      </c>
      <c r="T264" s="751">
        <f t="shared" si="127"/>
        <v>0</v>
      </c>
      <c r="U264" s="751">
        <v>263</v>
      </c>
      <c r="V264" s="764">
        <v>1209</v>
      </c>
      <c r="W264" s="753"/>
      <c r="X264" s="753"/>
      <c r="Y264" s="754">
        <f t="shared" si="128"/>
        <v>2</v>
      </c>
      <c r="Z264" s="755"/>
      <c r="AA264" s="719">
        <f t="shared" si="106"/>
        <v>0</v>
      </c>
      <c r="AB264" s="756">
        <f t="shared" si="104"/>
        <v>0</v>
      </c>
      <c r="AC264" s="756">
        <f t="shared" si="107"/>
        <v>0</v>
      </c>
      <c r="AD264" s="732">
        <f t="shared" si="108"/>
        <v>0</v>
      </c>
      <c r="AE264" s="757">
        <f t="shared" si="109"/>
        <v>1.3222192947339193</v>
      </c>
      <c r="AF264" s="757">
        <f t="shared" si="110"/>
        <v>1.3222292947339194</v>
      </c>
      <c r="AG264" s="758">
        <v>20</v>
      </c>
      <c r="AH264" s="751" t="str">
        <f t="shared" si="111"/>
        <v>0</v>
      </c>
      <c r="AI264" s="725">
        <f t="shared" si="112"/>
        <v>0</v>
      </c>
      <c r="AJ264" s="759">
        <f t="shared" si="113"/>
        <v>0</v>
      </c>
      <c r="AK264" s="759">
        <f t="shared" si="114"/>
        <v>0</v>
      </c>
      <c r="AL264" s="759">
        <f t="shared" si="115"/>
        <v>0</v>
      </c>
      <c r="AM264" s="759">
        <f t="shared" si="116"/>
        <v>0</v>
      </c>
      <c r="AN264" s="759">
        <f t="shared" si="117"/>
        <v>0</v>
      </c>
      <c r="AO264" s="751">
        <f t="shared" si="118"/>
        <v>0</v>
      </c>
      <c r="AP264" s="751">
        <f t="shared" si="119"/>
        <v>0</v>
      </c>
      <c r="AQ264" s="751">
        <f t="shared" si="120"/>
        <v>0</v>
      </c>
      <c r="AR264" s="751">
        <f t="shared" si="121"/>
        <v>0</v>
      </c>
      <c r="AS264" s="751">
        <f t="shared" si="122"/>
        <v>0</v>
      </c>
      <c r="AT264" s="759">
        <f t="shared" si="123"/>
        <v>0</v>
      </c>
      <c r="AU264" s="759">
        <f t="shared" si="124"/>
        <v>0</v>
      </c>
      <c r="AV264" s="725">
        <f t="shared" si="125"/>
        <v>0</v>
      </c>
      <c r="AW264" s="757">
        <f t="shared" si="126"/>
        <v>0</v>
      </c>
      <c r="AX264" s="33">
        <f>'Eingabe 1 PN'!J263</f>
        <v>0</v>
      </c>
      <c r="AY264" s="726" t="s">
        <v>211</v>
      </c>
      <c r="CQ264" s="35"/>
    </row>
    <row r="265" spans="12:95" ht="15.75" customHeight="1" x14ac:dyDescent="0.2">
      <c r="L265" s="327" t="s">
        <v>205</v>
      </c>
      <c r="M265" s="327" t="s">
        <v>716</v>
      </c>
      <c r="N265" s="328" t="s">
        <v>196</v>
      </c>
      <c r="O265" s="328" t="s">
        <v>1310</v>
      </c>
      <c r="P265" s="751">
        <v>1</v>
      </c>
      <c r="Q265" s="751">
        <v>1</v>
      </c>
      <c r="R265" s="751">
        <v>0</v>
      </c>
      <c r="S265" s="751">
        <v>0</v>
      </c>
      <c r="T265" s="751">
        <f t="shared" si="127"/>
        <v>0</v>
      </c>
      <c r="U265" s="751">
        <v>264</v>
      </c>
      <c r="V265" s="729">
        <v>0</v>
      </c>
      <c r="W265" s="753"/>
      <c r="X265" s="753"/>
      <c r="Y265" s="754">
        <f t="shared" si="128"/>
        <v>1</v>
      </c>
      <c r="Z265" s="766">
        <v>1</v>
      </c>
      <c r="AA265" s="719">
        <f t="shared" si="106"/>
        <v>1</v>
      </c>
      <c r="AB265" s="756">
        <f t="shared" ref="AB265:AB295" si="129">(Y265*Z265)*AC265</f>
        <v>1</v>
      </c>
      <c r="AC265" s="756">
        <f t="shared" si="107"/>
        <v>1</v>
      </c>
      <c r="AD265" s="732">
        <f t="shared" si="108"/>
        <v>1.0413926851582251</v>
      </c>
      <c r="AE265" s="757">
        <f t="shared" si="109"/>
        <v>1.0413926851582251</v>
      </c>
      <c r="AF265" s="757">
        <f t="shared" si="110"/>
        <v>1.0414026851582252</v>
      </c>
      <c r="AG265" s="758">
        <v>10</v>
      </c>
      <c r="AH265" s="751" t="str">
        <f t="shared" si="111"/>
        <v>0</v>
      </c>
      <c r="AI265" s="725">
        <f t="shared" si="112"/>
        <v>0</v>
      </c>
      <c r="AJ265" s="759">
        <f t="shared" si="113"/>
        <v>0</v>
      </c>
      <c r="AK265" s="759">
        <f t="shared" si="114"/>
        <v>0</v>
      </c>
      <c r="AL265" s="759">
        <f t="shared" si="115"/>
        <v>0</v>
      </c>
      <c r="AM265" s="759">
        <f t="shared" si="116"/>
        <v>0</v>
      </c>
      <c r="AN265" s="759">
        <f t="shared" si="117"/>
        <v>0</v>
      </c>
      <c r="AO265" s="751">
        <f t="shared" si="118"/>
        <v>0</v>
      </c>
      <c r="AP265" s="751">
        <f t="shared" si="119"/>
        <v>0</v>
      </c>
      <c r="AQ265" s="751">
        <f t="shared" si="120"/>
        <v>0</v>
      </c>
      <c r="AR265" s="751">
        <f t="shared" si="121"/>
        <v>0</v>
      </c>
      <c r="AS265" s="751">
        <f t="shared" si="122"/>
        <v>0</v>
      </c>
      <c r="AT265" s="759">
        <f t="shared" si="123"/>
        <v>0</v>
      </c>
      <c r="AU265" s="759">
        <f t="shared" si="124"/>
        <v>0</v>
      </c>
      <c r="AV265" s="725">
        <f t="shared" si="125"/>
        <v>0</v>
      </c>
      <c r="AW265" s="757">
        <f t="shared" si="126"/>
        <v>0</v>
      </c>
      <c r="AX265" s="33">
        <f>'Eingabe 1 PN'!J264</f>
        <v>0</v>
      </c>
      <c r="AY265" s="726" t="s">
        <v>205</v>
      </c>
      <c r="CQ265" s="35"/>
    </row>
    <row r="266" spans="12:95" ht="15" customHeight="1" x14ac:dyDescent="0.25">
      <c r="L266" s="327" t="s">
        <v>213</v>
      </c>
      <c r="M266" s="327" t="s">
        <v>716</v>
      </c>
      <c r="N266" s="328" t="s">
        <v>196</v>
      </c>
      <c r="O266" s="328" t="s">
        <v>1152</v>
      </c>
      <c r="P266" s="751"/>
      <c r="Q266" s="751">
        <v>3</v>
      </c>
      <c r="R266" s="751">
        <v>1</v>
      </c>
      <c r="S266" s="751" t="s">
        <v>2668</v>
      </c>
      <c r="T266" s="751">
        <f t="shared" si="127"/>
        <v>0</v>
      </c>
      <c r="U266" s="751">
        <v>265</v>
      </c>
      <c r="V266" s="764">
        <v>1079</v>
      </c>
      <c r="W266" s="753"/>
      <c r="X266" s="753"/>
      <c r="Y266" s="754">
        <f t="shared" si="128"/>
        <v>4</v>
      </c>
      <c r="Z266" s="755">
        <v>1</v>
      </c>
      <c r="AA266" s="719">
        <f t="shared" si="106"/>
        <v>4</v>
      </c>
      <c r="AB266" s="756">
        <f t="shared" si="129"/>
        <v>4</v>
      </c>
      <c r="AC266" s="756">
        <f t="shared" si="107"/>
        <v>1</v>
      </c>
      <c r="AD266" s="732">
        <f t="shared" si="108"/>
        <v>4.8164799306236992</v>
      </c>
      <c r="AE266" s="757">
        <f t="shared" si="109"/>
        <v>1.2041199826559248</v>
      </c>
      <c r="AF266" s="757">
        <f t="shared" si="110"/>
        <v>1.2041299826559249</v>
      </c>
      <c r="AG266" s="765">
        <v>15</v>
      </c>
      <c r="AH266" s="751" t="str">
        <f t="shared" si="111"/>
        <v>0</v>
      </c>
      <c r="AI266" s="725">
        <f t="shared" si="112"/>
        <v>0</v>
      </c>
      <c r="AJ266" s="759">
        <f t="shared" si="113"/>
        <v>0</v>
      </c>
      <c r="AK266" s="759">
        <f t="shared" si="114"/>
        <v>0</v>
      </c>
      <c r="AL266" s="759">
        <f t="shared" si="115"/>
        <v>0</v>
      </c>
      <c r="AM266" s="759">
        <f t="shared" si="116"/>
        <v>0</v>
      </c>
      <c r="AN266" s="759">
        <f t="shared" si="117"/>
        <v>0</v>
      </c>
      <c r="AO266" s="751">
        <f t="shared" si="118"/>
        <v>0</v>
      </c>
      <c r="AP266" s="751">
        <f t="shared" si="119"/>
        <v>0</v>
      </c>
      <c r="AQ266" s="751">
        <f t="shared" si="120"/>
        <v>0</v>
      </c>
      <c r="AR266" s="751">
        <f t="shared" si="121"/>
        <v>0</v>
      </c>
      <c r="AS266" s="751">
        <f t="shared" si="122"/>
        <v>0</v>
      </c>
      <c r="AT266" s="759">
        <f t="shared" si="123"/>
        <v>0</v>
      </c>
      <c r="AU266" s="759">
        <f t="shared" si="124"/>
        <v>0</v>
      </c>
      <c r="AV266" s="725">
        <f t="shared" si="125"/>
        <v>0</v>
      </c>
      <c r="AW266" s="757">
        <f t="shared" si="126"/>
        <v>0</v>
      </c>
      <c r="AX266" s="33">
        <f>'Eingabe 1 PN'!J265</f>
        <v>0</v>
      </c>
      <c r="AY266" s="726" t="s">
        <v>213</v>
      </c>
      <c r="CQ266" s="35"/>
    </row>
    <row r="267" spans="12:95" ht="15.75" customHeight="1" x14ac:dyDescent="0.2">
      <c r="L267" s="327" t="s">
        <v>729</v>
      </c>
      <c r="M267" s="327" t="s">
        <v>716</v>
      </c>
      <c r="N267" s="328" t="s">
        <v>196</v>
      </c>
      <c r="O267" s="328" t="s">
        <v>1318</v>
      </c>
      <c r="P267" s="751"/>
      <c r="Q267" s="751">
        <v>3</v>
      </c>
      <c r="R267" s="751">
        <v>3</v>
      </c>
      <c r="S267" s="751" t="s">
        <v>2668</v>
      </c>
      <c r="T267" s="751">
        <f t="shared" si="127"/>
        <v>0</v>
      </c>
      <c r="U267" s="751">
        <v>266</v>
      </c>
      <c r="V267" s="764">
        <v>1214</v>
      </c>
      <c r="W267" s="753"/>
      <c r="X267" s="753"/>
      <c r="Y267" s="754">
        <f t="shared" si="128"/>
        <v>4</v>
      </c>
      <c r="Z267" s="755">
        <v>1</v>
      </c>
      <c r="AA267" s="719">
        <f t="shared" si="106"/>
        <v>4</v>
      </c>
      <c r="AB267" s="756">
        <f t="shared" si="129"/>
        <v>4</v>
      </c>
      <c r="AC267" s="756">
        <f t="shared" si="107"/>
        <v>1</v>
      </c>
      <c r="AD267" s="732">
        <f t="shared" si="108"/>
        <v>2.4082399653118496</v>
      </c>
      <c r="AE267" s="757">
        <f t="shared" si="109"/>
        <v>0.6020599913279624</v>
      </c>
      <c r="AF267" s="757">
        <f t="shared" si="110"/>
        <v>0.60206999132796235</v>
      </c>
      <c r="AG267" s="758">
        <v>3</v>
      </c>
      <c r="AH267" s="751" t="str">
        <f t="shared" si="111"/>
        <v>0</v>
      </c>
      <c r="AI267" s="725">
        <f t="shared" si="112"/>
        <v>0</v>
      </c>
      <c r="AJ267" s="759">
        <f t="shared" si="113"/>
        <v>0</v>
      </c>
      <c r="AK267" s="759">
        <f t="shared" si="114"/>
        <v>0</v>
      </c>
      <c r="AL267" s="759">
        <f t="shared" si="115"/>
        <v>0</v>
      </c>
      <c r="AM267" s="759">
        <f t="shared" si="116"/>
        <v>0</v>
      </c>
      <c r="AN267" s="759">
        <f t="shared" si="117"/>
        <v>0</v>
      </c>
      <c r="AO267" s="751">
        <f t="shared" si="118"/>
        <v>0</v>
      </c>
      <c r="AP267" s="751">
        <f t="shared" si="119"/>
        <v>0</v>
      </c>
      <c r="AQ267" s="751">
        <f t="shared" si="120"/>
        <v>0</v>
      </c>
      <c r="AR267" s="751">
        <f t="shared" si="121"/>
        <v>0</v>
      </c>
      <c r="AS267" s="751">
        <f t="shared" si="122"/>
        <v>0</v>
      </c>
      <c r="AT267" s="759">
        <f t="shared" si="123"/>
        <v>0</v>
      </c>
      <c r="AU267" s="759">
        <f t="shared" si="124"/>
        <v>0</v>
      </c>
      <c r="AV267" s="725">
        <f t="shared" si="125"/>
        <v>0</v>
      </c>
      <c r="AW267" s="757">
        <f t="shared" si="126"/>
        <v>0</v>
      </c>
      <c r="AX267" s="33">
        <f>'Eingabe 1 PN'!J266</f>
        <v>0</v>
      </c>
      <c r="AY267" s="726" t="s">
        <v>729</v>
      </c>
      <c r="CQ267" s="35"/>
    </row>
    <row r="268" spans="12:95" ht="15.75" x14ac:dyDescent="0.25">
      <c r="L268" s="327" t="s">
        <v>195</v>
      </c>
      <c r="M268" s="327" t="s">
        <v>716</v>
      </c>
      <c r="N268" s="328" t="s">
        <v>196</v>
      </c>
      <c r="O268" s="328" t="s">
        <v>1152</v>
      </c>
      <c r="P268" s="751"/>
      <c r="Q268" s="751">
        <v>3</v>
      </c>
      <c r="R268" s="751">
        <v>1</v>
      </c>
      <c r="S268" s="751" t="s">
        <v>2668</v>
      </c>
      <c r="T268" s="751">
        <f t="shared" si="127"/>
        <v>0</v>
      </c>
      <c r="U268" s="751">
        <v>267</v>
      </c>
      <c r="V268" s="729">
        <v>1001</v>
      </c>
      <c r="W268" s="753"/>
      <c r="X268" s="753"/>
      <c r="Y268" s="754">
        <f t="shared" si="128"/>
        <v>4</v>
      </c>
      <c r="Z268" s="766"/>
      <c r="AA268" s="719">
        <f t="shared" si="106"/>
        <v>0</v>
      </c>
      <c r="AB268" s="756">
        <f t="shared" si="129"/>
        <v>0</v>
      </c>
      <c r="AC268" s="756">
        <f t="shared" si="107"/>
        <v>0</v>
      </c>
      <c r="AD268" s="732">
        <f t="shared" si="108"/>
        <v>0</v>
      </c>
      <c r="AE268" s="757">
        <f t="shared" si="109"/>
        <v>1.0413926851582251</v>
      </c>
      <c r="AF268" s="757">
        <f t="shared" si="110"/>
        <v>1.0414026851582252</v>
      </c>
      <c r="AG268" s="765">
        <v>10</v>
      </c>
      <c r="AH268" s="751" t="str">
        <f t="shared" si="111"/>
        <v>0</v>
      </c>
      <c r="AI268" s="725">
        <f t="shared" si="112"/>
        <v>0</v>
      </c>
      <c r="AJ268" s="759">
        <f t="shared" si="113"/>
        <v>0</v>
      </c>
      <c r="AK268" s="759">
        <f t="shared" si="114"/>
        <v>0</v>
      </c>
      <c r="AL268" s="759">
        <f t="shared" si="115"/>
        <v>0</v>
      </c>
      <c r="AM268" s="759">
        <f t="shared" si="116"/>
        <v>0</v>
      </c>
      <c r="AN268" s="759">
        <f t="shared" si="117"/>
        <v>0</v>
      </c>
      <c r="AO268" s="751">
        <f t="shared" si="118"/>
        <v>0</v>
      </c>
      <c r="AP268" s="751">
        <f t="shared" si="119"/>
        <v>0</v>
      </c>
      <c r="AQ268" s="751">
        <f t="shared" si="120"/>
        <v>0</v>
      </c>
      <c r="AR268" s="751">
        <f t="shared" si="121"/>
        <v>0</v>
      </c>
      <c r="AS268" s="751">
        <f t="shared" si="122"/>
        <v>0</v>
      </c>
      <c r="AT268" s="759">
        <f t="shared" si="123"/>
        <v>0</v>
      </c>
      <c r="AU268" s="759">
        <f t="shared" si="124"/>
        <v>0</v>
      </c>
      <c r="AV268" s="725">
        <f t="shared" si="125"/>
        <v>0</v>
      </c>
      <c r="AW268" s="757">
        <f t="shared" si="126"/>
        <v>0</v>
      </c>
      <c r="AX268" s="33">
        <f>'Eingabe 1 PN'!J267</f>
        <v>0</v>
      </c>
      <c r="AY268" s="726" t="s">
        <v>195</v>
      </c>
      <c r="CQ268" s="35"/>
    </row>
    <row r="269" spans="12:95" x14ac:dyDescent="0.2">
      <c r="L269" s="327" t="s">
        <v>730</v>
      </c>
      <c r="M269" s="327" t="s">
        <v>716</v>
      </c>
      <c r="N269" s="328" t="s">
        <v>196</v>
      </c>
      <c r="O269" s="328" t="s">
        <v>1137</v>
      </c>
      <c r="P269" s="751"/>
      <c r="Q269" s="751">
        <v>4</v>
      </c>
      <c r="R269" s="751">
        <v>4</v>
      </c>
      <c r="S269" s="751" t="s">
        <v>2668</v>
      </c>
      <c r="T269" s="751">
        <f t="shared" si="127"/>
        <v>0</v>
      </c>
      <c r="U269" s="751">
        <v>268</v>
      </c>
      <c r="V269" s="764">
        <v>1261</v>
      </c>
      <c r="W269" s="753"/>
      <c r="X269" s="753"/>
      <c r="Y269" s="754">
        <f t="shared" si="128"/>
        <v>8</v>
      </c>
      <c r="Z269" s="766"/>
      <c r="AA269" s="719">
        <f t="shared" si="106"/>
        <v>0</v>
      </c>
      <c r="AB269" s="756">
        <f t="shared" si="129"/>
        <v>0</v>
      </c>
      <c r="AC269" s="756">
        <f t="shared" si="107"/>
        <v>0</v>
      </c>
      <c r="AD269" s="732">
        <f t="shared" si="108"/>
        <v>0</v>
      </c>
      <c r="AE269" s="757">
        <f t="shared" si="109"/>
        <v>0.6020599913279624</v>
      </c>
      <c r="AF269" s="757">
        <f t="shared" si="110"/>
        <v>0.60206999132796235</v>
      </c>
      <c r="AG269" s="758">
        <v>3</v>
      </c>
      <c r="AH269" s="751" t="str">
        <f t="shared" si="111"/>
        <v>0</v>
      </c>
      <c r="AI269" s="725">
        <f t="shared" si="112"/>
        <v>0</v>
      </c>
      <c r="AJ269" s="759">
        <f t="shared" si="113"/>
        <v>0</v>
      </c>
      <c r="AK269" s="759">
        <f t="shared" si="114"/>
        <v>0</v>
      </c>
      <c r="AL269" s="759">
        <f t="shared" si="115"/>
        <v>0</v>
      </c>
      <c r="AM269" s="759">
        <f t="shared" si="116"/>
        <v>0</v>
      </c>
      <c r="AN269" s="759">
        <f t="shared" si="117"/>
        <v>0</v>
      </c>
      <c r="AO269" s="751">
        <f t="shared" si="118"/>
        <v>0</v>
      </c>
      <c r="AP269" s="751">
        <f t="shared" si="119"/>
        <v>0</v>
      </c>
      <c r="AQ269" s="751">
        <f t="shared" si="120"/>
        <v>0</v>
      </c>
      <c r="AR269" s="751">
        <f t="shared" si="121"/>
        <v>0</v>
      </c>
      <c r="AS269" s="751">
        <f t="shared" si="122"/>
        <v>0</v>
      </c>
      <c r="AT269" s="759">
        <f t="shared" si="123"/>
        <v>0</v>
      </c>
      <c r="AU269" s="759">
        <f t="shared" si="124"/>
        <v>0</v>
      </c>
      <c r="AV269" s="725">
        <f t="shared" si="125"/>
        <v>0</v>
      </c>
      <c r="AW269" s="757">
        <f t="shared" si="126"/>
        <v>0</v>
      </c>
      <c r="AX269" s="33">
        <f>'Eingabe 1 PN'!J268</f>
        <v>0</v>
      </c>
      <c r="AY269" s="726" t="s">
        <v>730</v>
      </c>
      <c r="CQ269" s="35"/>
    </row>
    <row r="270" spans="12:95" x14ac:dyDescent="0.2">
      <c r="L270" s="327" t="s">
        <v>197</v>
      </c>
      <c r="M270" s="327" t="s">
        <v>716</v>
      </c>
      <c r="N270" s="328" t="s">
        <v>196</v>
      </c>
      <c r="O270" s="328" t="s">
        <v>1152</v>
      </c>
      <c r="P270" s="751"/>
      <c r="Q270" s="751">
        <v>3</v>
      </c>
      <c r="R270" s="751">
        <v>1</v>
      </c>
      <c r="S270" s="751" t="s">
        <v>2668</v>
      </c>
      <c r="T270" s="751">
        <f t="shared" si="127"/>
        <v>0</v>
      </c>
      <c r="U270" s="751">
        <v>269</v>
      </c>
      <c r="V270" s="764">
        <v>1002</v>
      </c>
      <c r="W270" s="753"/>
      <c r="X270" s="753"/>
      <c r="Y270" s="754">
        <f t="shared" si="128"/>
        <v>4</v>
      </c>
      <c r="Z270" s="755">
        <v>1</v>
      </c>
      <c r="AA270" s="719">
        <f t="shared" si="106"/>
        <v>4</v>
      </c>
      <c r="AB270" s="756">
        <f t="shared" si="129"/>
        <v>4</v>
      </c>
      <c r="AC270" s="756">
        <f t="shared" si="107"/>
        <v>1</v>
      </c>
      <c r="AD270" s="732">
        <f t="shared" si="108"/>
        <v>4.1655707406329006</v>
      </c>
      <c r="AE270" s="757">
        <f t="shared" si="109"/>
        <v>1.0413926851582251</v>
      </c>
      <c r="AF270" s="757">
        <f t="shared" si="110"/>
        <v>1.0414026851582252</v>
      </c>
      <c r="AG270" s="758">
        <v>10</v>
      </c>
      <c r="AH270" s="751" t="str">
        <f t="shared" si="111"/>
        <v>0</v>
      </c>
      <c r="AI270" s="725">
        <f t="shared" si="112"/>
        <v>0</v>
      </c>
      <c r="AJ270" s="759">
        <f t="shared" si="113"/>
        <v>0</v>
      </c>
      <c r="AK270" s="759">
        <f t="shared" si="114"/>
        <v>0</v>
      </c>
      <c r="AL270" s="759">
        <f t="shared" si="115"/>
        <v>0</v>
      </c>
      <c r="AM270" s="759">
        <f t="shared" si="116"/>
        <v>0</v>
      </c>
      <c r="AN270" s="759">
        <f t="shared" si="117"/>
        <v>0</v>
      </c>
      <c r="AO270" s="751">
        <f t="shared" si="118"/>
        <v>0</v>
      </c>
      <c r="AP270" s="751">
        <f t="shared" si="119"/>
        <v>0</v>
      </c>
      <c r="AQ270" s="751">
        <f t="shared" si="120"/>
        <v>0</v>
      </c>
      <c r="AR270" s="751">
        <f t="shared" si="121"/>
        <v>0</v>
      </c>
      <c r="AS270" s="751">
        <f t="shared" si="122"/>
        <v>0</v>
      </c>
      <c r="AT270" s="759">
        <f t="shared" si="123"/>
        <v>0</v>
      </c>
      <c r="AU270" s="759">
        <f t="shared" si="124"/>
        <v>0</v>
      </c>
      <c r="AV270" s="725">
        <f t="shared" si="125"/>
        <v>0</v>
      </c>
      <c r="AW270" s="757">
        <f t="shared" si="126"/>
        <v>0</v>
      </c>
      <c r="AX270" s="33">
        <f>'Eingabe 1 PN'!J269</f>
        <v>0</v>
      </c>
      <c r="AY270" s="726" t="s">
        <v>197</v>
      </c>
      <c r="CQ270" s="35"/>
    </row>
    <row r="271" spans="12:95" x14ac:dyDescent="0.2">
      <c r="L271" s="327" t="s">
        <v>731</v>
      </c>
      <c r="M271" s="327" t="s">
        <v>716</v>
      </c>
      <c r="N271" s="328" t="s">
        <v>196</v>
      </c>
      <c r="O271" s="328" t="s">
        <v>1152</v>
      </c>
      <c r="P271" s="751"/>
      <c r="Q271" s="751">
        <v>3</v>
      </c>
      <c r="R271" s="751">
        <v>1</v>
      </c>
      <c r="S271" s="751" t="s">
        <v>2668</v>
      </c>
      <c r="T271" s="751">
        <f t="shared" si="127"/>
        <v>0</v>
      </c>
      <c r="U271" s="751">
        <v>270</v>
      </c>
      <c r="V271" s="729">
        <v>1003</v>
      </c>
      <c r="W271" s="753"/>
      <c r="X271" s="753"/>
      <c r="Y271" s="754">
        <f t="shared" si="128"/>
        <v>4</v>
      </c>
      <c r="Z271" s="766">
        <v>1</v>
      </c>
      <c r="AA271" s="719">
        <f t="shared" si="106"/>
        <v>4</v>
      </c>
      <c r="AB271" s="756">
        <f t="shared" si="129"/>
        <v>4</v>
      </c>
      <c r="AC271" s="756">
        <f t="shared" si="107"/>
        <v>1</v>
      </c>
      <c r="AD271" s="732">
        <f t="shared" si="108"/>
        <v>2.4082399653118496</v>
      </c>
      <c r="AE271" s="757">
        <f t="shared" si="109"/>
        <v>0.6020599913279624</v>
      </c>
      <c r="AF271" s="757">
        <f t="shared" si="110"/>
        <v>0.60206999132796235</v>
      </c>
      <c r="AG271" s="758">
        <v>3</v>
      </c>
      <c r="AH271" s="751" t="str">
        <f t="shared" si="111"/>
        <v>0</v>
      </c>
      <c r="AI271" s="725">
        <f t="shared" si="112"/>
        <v>0</v>
      </c>
      <c r="AJ271" s="759">
        <f t="shared" si="113"/>
        <v>0</v>
      </c>
      <c r="AK271" s="759">
        <f t="shared" si="114"/>
        <v>0</v>
      </c>
      <c r="AL271" s="759">
        <f t="shared" si="115"/>
        <v>0</v>
      </c>
      <c r="AM271" s="759">
        <f t="shared" si="116"/>
        <v>0</v>
      </c>
      <c r="AN271" s="759">
        <f t="shared" si="117"/>
        <v>0</v>
      </c>
      <c r="AO271" s="751">
        <f t="shared" si="118"/>
        <v>0</v>
      </c>
      <c r="AP271" s="751">
        <f t="shared" si="119"/>
        <v>0</v>
      </c>
      <c r="AQ271" s="751">
        <f t="shared" si="120"/>
        <v>0</v>
      </c>
      <c r="AR271" s="751">
        <f t="shared" si="121"/>
        <v>0</v>
      </c>
      <c r="AS271" s="751">
        <f t="shared" si="122"/>
        <v>0</v>
      </c>
      <c r="AT271" s="759">
        <f t="shared" si="123"/>
        <v>0</v>
      </c>
      <c r="AU271" s="759">
        <f t="shared" si="124"/>
        <v>0</v>
      </c>
      <c r="AV271" s="725">
        <f t="shared" si="125"/>
        <v>0</v>
      </c>
      <c r="AW271" s="757">
        <f t="shared" si="126"/>
        <v>0</v>
      </c>
      <c r="AX271" s="33">
        <f>'Eingabe 1 PN'!J270</f>
        <v>0</v>
      </c>
      <c r="AY271" s="726" t="s">
        <v>731</v>
      </c>
      <c r="CQ271" s="35"/>
    </row>
    <row r="272" spans="12:95" x14ac:dyDescent="0.2">
      <c r="L272" s="327" t="s">
        <v>200</v>
      </c>
      <c r="M272" s="327" t="s">
        <v>716</v>
      </c>
      <c r="N272" s="328" t="s">
        <v>196</v>
      </c>
      <c r="O272" s="328" t="s">
        <v>1318</v>
      </c>
      <c r="P272" s="751">
        <v>1</v>
      </c>
      <c r="Q272" s="751">
        <v>1</v>
      </c>
      <c r="R272" s="751">
        <v>3</v>
      </c>
      <c r="S272" s="751" t="s">
        <v>2668</v>
      </c>
      <c r="T272" s="751">
        <f t="shared" si="127"/>
        <v>0</v>
      </c>
      <c r="U272" s="751">
        <v>271</v>
      </c>
      <c r="V272" s="729">
        <v>1996</v>
      </c>
      <c r="W272" s="753"/>
      <c r="X272" s="753"/>
      <c r="Y272" s="754">
        <f t="shared" si="128"/>
        <v>1</v>
      </c>
      <c r="Z272" s="766">
        <v>1</v>
      </c>
      <c r="AA272" s="719">
        <f t="shared" si="106"/>
        <v>1</v>
      </c>
      <c r="AB272" s="756">
        <f t="shared" si="129"/>
        <v>1</v>
      </c>
      <c r="AC272" s="756">
        <f t="shared" si="107"/>
        <v>1</v>
      </c>
      <c r="AD272" s="732">
        <f t="shared" si="108"/>
        <v>1.4913616938342726</v>
      </c>
      <c r="AE272" s="757">
        <f t="shared" si="109"/>
        <v>1.4913616938342726</v>
      </c>
      <c r="AF272" s="757">
        <f t="shared" si="110"/>
        <v>1.4913716938342727</v>
      </c>
      <c r="AG272" s="758">
        <v>30</v>
      </c>
      <c r="AH272" s="751" t="str">
        <f t="shared" si="111"/>
        <v>0</v>
      </c>
      <c r="AI272" s="725">
        <f t="shared" si="112"/>
        <v>0</v>
      </c>
      <c r="AJ272" s="759">
        <f t="shared" si="113"/>
        <v>0</v>
      </c>
      <c r="AK272" s="759">
        <f t="shared" si="114"/>
        <v>0</v>
      </c>
      <c r="AL272" s="759">
        <f t="shared" si="115"/>
        <v>0</v>
      </c>
      <c r="AM272" s="759">
        <f t="shared" si="116"/>
        <v>0</v>
      </c>
      <c r="AN272" s="759">
        <f t="shared" si="117"/>
        <v>0</v>
      </c>
      <c r="AO272" s="751">
        <f t="shared" si="118"/>
        <v>0</v>
      </c>
      <c r="AP272" s="751">
        <f t="shared" si="119"/>
        <v>0</v>
      </c>
      <c r="AQ272" s="751">
        <f t="shared" si="120"/>
        <v>0</v>
      </c>
      <c r="AR272" s="751">
        <f t="shared" si="121"/>
        <v>0</v>
      </c>
      <c r="AS272" s="751">
        <f t="shared" si="122"/>
        <v>0</v>
      </c>
      <c r="AT272" s="759">
        <f t="shared" si="123"/>
        <v>0</v>
      </c>
      <c r="AU272" s="759">
        <f t="shared" si="124"/>
        <v>0</v>
      </c>
      <c r="AV272" s="725">
        <f t="shared" si="125"/>
        <v>0</v>
      </c>
      <c r="AW272" s="757">
        <f t="shared" si="126"/>
        <v>0</v>
      </c>
      <c r="AX272" s="33">
        <f>'Eingabe 1 PN'!J271</f>
        <v>0</v>
      </c>
      <c r="AY272" s="726" t="s">
        <v>200</v>
      </c>
      <c r="CQ272" s="35"/>
    </row>
    <row r="273" spans="12:95" x14ac:dyDescent="0.2">
      <c r="L273" s="327" t="s">
        <v>201</v>
      </c>
      <c r="M273" s="327" t="s">
        <v>716</v>
      </c>
      <c r="N273" s="328" t="s">
        <v>196</v>
      </c>
      <c r="O273" s="328" t="s">
        <v>1141</v>
      </c>
      <c r="P273" s="751"/>
      <c r="Q273" s="751">
        <v>3</v>
      </c>
      <c r="R273" s="751">
        <v>5</v>
      </c>
      <c r="S273" s="751" t="s">
        <v>2668</v>
      </c>
      <c r="T273" s="751">
        <f t="shared" si="127"/>
        <v>0</v>
      </c>
      <c r="U273" s="751">
        <v>272</v>
      </c>
      <c r="V273" s="729">
        <v>1186</v>
      </c>
      <c r="W273" s="725">
        <f>COUNTIF(AB264:AB273,"&gt;0")</f>
        <v>7</v>
      </c>
      <c r="X273" s="725">
        <f>COUNTIF(AT264:AT273,"&gt;0")</f>
        <v>0</v>
      </c>
      <c r="Y273" s="754">
        <f t="shared" si="128"/>
        <v>4</v>
      </c>
      <c r="Z273" s="766">
        <v>1</v>
      </c>
      <c r="AA273" s="719">
        <f t="shared" si="106"/>
        <v>4</v>
      </c>
      <c r="AB273" s="756">
        <f t="shared" si="129"/>
        <v>4</v>
      </c>
      <c r="AC273" s="756">
        <f t="shared" si="107"/>
        <v>1</v>
      </c>
      <c r="AD273" s="732">
        <f t="shared" si="108"/>
        <v>4.1655707406329006</v>
      </c>
      <c r="AE273" s="757">
        <f t="shared" si="109"/>
        <v>1.0413926851582251</v>
      </c>
      <c r="AF273" s="757">
        <f t="shared" si="110"/>
        <v>1.0414026851582252</v>
      </c>
      <c r="AG273" s="758">
        <v>10</v>
      </c>
      <c r="AH273" s="751" t="str">
        <f t="shared" si="111"/>
        <v>0</v>
      </c>
      <c r="AI273" s="725">
        <f t="shared" si="112"/>
        <v>0</v>
      </c>
      <c r="AJ273" s="759">
        <f t="shared" si="113"/>
        <v>0</v>
      </c>
      <c r="AK273" s="759">
        <f t="shared" si="114"/>
        <v>0</v>
      </c>
      <c r="AL273" s="759">
        <f t="shared" si="115"/>
        <v>0</v>
      </c>
      <c r="AM273" s="759">
        <f t="shared" si="116"/>
        <v>0</v>
      </c>
      <c r="AN273" s="759">
        <f t="shared" si="117"/>
        <v>0</v>
      </c>
      <c r="AO273" s="751">
        <f t="shared" si="118"/>
        <v>0</v>
      </c>
      <c r="AP273" s="751">
        <f t="shared" si="119"/>
        <v>0</v>
      </c>
      <c r="AQ273" s="751">
        <f t="shared" si="120"/>
        <v>0</v>
      </c>
      <c r="AR273" s="751">
        <f t="shared" si="121"/>
        <v>0</v>
      </c>
      <c r="AS273" s="751">
        <f t="shared" si="122"/>
        <v>0</v>
      </c>
      <c r="AT273" s="759">
        <f t="shared" si="123"/>
        <v>0</v>
      </c>
      <c r="AU273" s="759">
        <f t="shared" si="124"/>
        <v>0</v>
      </c>
      <c r="AV273" s="725">
        <f t="shared" si="125"/>
        <v>0</v>
      </c>
      <c r="AW273" s="757">
        <f t="shared" si="126"/>
        <v>0</v>
      </c>
      <c r="AX273" s="33">
        <f>'Eingabe 1 PN'!J272</f>
        <v>0</v>
      </c>
      <c r="AY273" s="726" t="s">
        <v>201</v>
      </c>
      <c r="CQ273" s="35"/>
    </row>
    <row r="274" spans="12:95" x14ac:dyDescent="0.2">
      <c r="L274" s="327" t="s">
        <v>732</v>
      </c>
      <c r="M274" s="327" t="s">
        <v>716</v>
      </c>
      <c r="N274" s="328" t="s">
        <v>733</v>
      </c>
      <c r="O274" s="328" t="s">
        <v>1310</v>
      </c>
      <c r="P274" s="751">
        <v>1</v>
      </c>
      <c r="Q274" s="751">
        <v>1</v>
      </c>
      <c r="R274" s="751">
        <v>0</v>
      </c>
      <c r="S274" s="751">
        <v>0</v>
      </c>
      <c r="T274" s="751">
        <f t="shared" si="127"/>
        <v>0</v>
      </c>
      <c r="U274" s="751">
        <v>273</v>
      </c>
      <c r="V274" s="764">
        <v>1450</v>
      </c>
      <c r="W274" s="753"/>
      <c r="X274" s="753"/>
      <c r="Y274" s="754">
        <f t="shared" si="128"/>
        <v>1</v>
      </c>
      <c r="Z274" s="766"/>
      <c r="AA274" s="719">
        <f t="shared" si="106"/>
        <v>0</v>
      </c>
      <c r="AB274" s="756">
        <f t="shared" si="129"/>
        <v>0</v>
      </c>
      <c r="AC274" s="756">
        <f t="shared" si="107"/>
        <v>0</v>
      </c>
      <c r="AD274" s="732">
        <f t="shared" si="108"/>
        <v>0</v>
      </c>
      <c r="AE274" s="757">
        <f t="shared" si="109"/>
        <v>0.6020599913279624</v>
      </c>
      <c r="AF274" s="757">
        <f t="shared" si="110"/>
        <v>0.60206999132796235</v>
      </c>
      <c r="AG274" s="758">
        <v>3</v>
      </c>
      <c r="AH274" s="751" t="str">
        <f t="shared" si="111"/>
        <v>0</v>
      </c>
      <c r="AI274" s="725">
        <f t="shared" si="112"/>
        <v>0</v>
      </c>
      <c r="AJ274" s="759">
        <f t="shared" si="113"/>
        <v>0</v>
      </c>
      <c r="AK274" s="759">
        <f t="shared" si="114"/>
        <v>0</v>
      </c>
      <c r="AL274" s="759">
        <f t="shared" si="115"/>
        <v>0</v>
      </c>
      <c r="AM274" s="759">
        <f t="shared" si="116"/>
        <v>0</v>
      </c>
      <c r="AN274" s="759">
        <f t="shared" si="117"/>
        <v>0</v>
      </c>
      <c r="AO274" s="751">
        <f t="shared" si="118"/>
        <v>0</v>
      </c>
      <c r="AP274" s="751">
        <f t="shared" si="119"/>
        <v>0</v>
      </c>
      <c r="AQ274" s="751">
        <f t="shared" si="120"/>
        <v>0</v>
      </c>
      <c r="AR274" s="751">
        <f t="shared" si="121"/>
        <v>0</v>
      </c>
      <c r="AS274" s="751">
        <f t="shared" si="122"/>
        <v>0</v>
      </c>
      <c r="AT274" s="759">
        <f t="shared" si="123"/>
        <v>0</v>
      </c>
      <c r="AU274" s="759">
        <f t="shared" si="124"/>
        <v>0</v>
      </c>
      <c r="AV274" s="725">
        <f t="shared" si="125"/>
        <v>0</v>
      </c>
      <c r="AW274" s="757">
        <f t="shared" si="126"/>
        <v>0</v>
      </c>
      <c r="AX274" s="33">
        <f>'Eingabe 1 PN'!J273</f>
        <v>0</v>
      </c>
      <c r="AY274" s="726" t="s">
        <v>732</v>
      </c>
      <c r="CQ274" s="35"/>
    </row>
    <row r="275" spans="12:95" x14ac:dyDescent="0.2">
      <c r="L275" s="327" t="s">
        <v>734</v>
      </c>
      <c r="M275" s="327" t="s">
        <v>716</v>
      </c>
      <c r="N275" s="328" t="s">
        <v>733</v>
      </c>
      <c r="O275" s="328" t="s">
        <v>1141</v>
      </c>
      <c r="P275" s="751"/>
      <c r="Q275" s="751">
        <v>2</v>
      </c>
      <c r="R275" s="751">
        <v>5</v>
      </c>
      <c r="S275" s="751" t="s">
        <v>2670</v>
      </c>
      <c r="T275" s="751">
        <f t="shared" si="127"/>
        <v>0</v>
      </c>
      <c r="U275" s="751">
        <v>274</v>
      </c>
      <c r="V275" s="729">
        <v>1570</v>
      </c>
      <c r="W275" s="753"/>
      <c r="X275" s="753"/>
      <c r="Y275" s="754">
        <f t="shared" si="128"/>
        <v>2</v>
      </c>
      <c r="Z275" s="766">
        <v>1</v>
      </c>
      <c r="AA275" s="719">
        <f t="shared" si="106"/>
        <v>2</v>
      </c>
      <c r="AB275" s="756">
        <f t="shared" si="129"/>
        <v>2</v>
      </c>
      <c r="AC275" s="756">
        <f t="shared" si="107"/>
        <v>1</v>
      </c>
      <c r="AD275" s="732">
        <f t="shared" si="108"/>
        <v>2.6444385894678386</v>
      </c>
      <c r="AE275" s="757">
        <f t="shared" si="109"/>
        <v>1.3222192947339193</v>
      </c>
      <c r="AF275" s="757">
        <f t="shared" si="110"/>
        <v>1.3222292947339194</v>
      </c>
      <c r="AG275" s="758">
        <v>20</v>
      </c>
      <c r="AH275" s="751" t="str">
        <f t="shared" si="111"/>
        <v>0</v>
      </c>
      <c r="AI275" s="725">
        <f t="shared" si="112"/>
        <v>0</v>
      </c>
      <c r="AJ275" s="759">
        <f t="shared" si="113"/>
        <v>0</v>
      </c>
      <c r="AK275" s="759">
        <f t="shared" si="114"/>
        <v>0</v>
      </c>
      <c r="AL275" s="759">
        <f t="shared" si="115"/>
        <v>0</v>
      </c>
      <c r="AM275" s="759">
        <f t="shared" si="116"/>
        <v>0</v>
      </c>
      <c r="AN275" s="759">
        <f t="shared" si="117"/>
        <v>0</v>
      </c>
      <c r="AO275" s="751">
        <f t="shared" si="118"/>
        <v>0</v>
      </c>
      <c r="AP275" s="751">
        <f t="shared" si="119"/>
        <v>0</v>
      </c>
      <c r="AQ275" s="751">
        <f t="shared" si="120"/>
        <v>0</v>
      </c>
      <c r="AR275" s="751">
        <f t="shared" si="121"/>
        <v>0</v>
      </c>
      <c r="AS275" s="751">
        <f t="shared" si="122"/>
        <v>0</v>
      </c>
      <c r="AT275" s="759">
        <f t="shared" si="123"/>
        <v>0</v>
      </c>
      <c r="AU275" s="759">
        <f t="shared" si="124"/>
        <v>0</v>
      </c>
      <c r="AV275" s="725">
        <f t="shared" si="125"/>
        <v>0</v>
      </c>
      <c r="AW275" s="757">
        <f t="shared" si="126"/>
        <v>0</v>
      </c>
      <c r="AX275" s="33">
        <f>'Eingabe 1 PN'!J274</f>
        <v>0</v>
      </c>
      <c r="AY275" s="726" t="s">
        <v>734</v>
      </c>
      <c r="CQ275" s="35"/>
    </row>
    <row r="276" spans="12:95" x14ac:dyDescent="0.2">
      <c r="L276" s="327" t="s">
        <v>202</v>
      </c>
      <c r="M276" s="327" t="s">
        <v>716</v>
      </c>
      <c r="N276" s="328" t="s">
        <v>733</v>
      </c>
      <c r="O276" s="328" t="s">
        <v>1141</v>
      </c>
      <c r="P276" s="751"/>
      <c r="Q276" s="751">
        <v>2</v>
      </c>
      <c r="R276" s="751">
        <v>5</v>
      </c>
      <c r="S276" s="751" t="s">
        <v>2670</v>
      </c>
      <c r="T276" s="751">
        <f t="shared" si="127"/>
        <v>0</v>
      </c>
      <c r="U276" s="751">
        <v>275</v>
      </c>
      <c r="V276" s="764">
        <v>1187</v>
      </c>
      <c r="W276" s="725">
        <f>COUNTIF(AB274:AB276,"&gt;0")</f>
        <v>2</v>
      </c>
      <c r="X276" s="725">
        <f>COUNTIF(AT274:AT276,"&gt;0")</f>
        <v>0</v>
      </c>
      <c r="Y276" s="754">
        <f t="shared" si="128"/>
        <v>2</v>
      </c>
      <c r="Z276" s="755">
        <v>1</v>
      </c>
      <c r="AA276" s="719">
        <f t="shared" si="106"/>
        <v>2</v>
      </c>
      <c r="AB276" s="756">
        <f t="shared" si="129"/>
        <v>2</v>
      </c>
      <c r="AC276" s="756">
        <f t="shared" si="107"/>
        <v>1</v>
      </c>
      <c r="AD276" s="732">
        <f t="shared" si="108"/>
        <v>5.3996754517344918</v>
      </c>
      <c r="AE276" s="757">
        <f t="shared" si="109"/>
        <v>2.6998377258672459</v>
      </c>
      <c r="AF276" s="757">
        <f t="shared" si="110"/>
        <v>2.699847725867246</v>
      </c>
      <c r="AG276" s="758">
        <v>500</v>
      </c>
      <c r="AH276" s="751" t="str">
        <f t="shared" si="111"/>
        <v>0</v>
      </c>
      <c r="AI276" s="725">
        <f t="shared" si="112"/>
        <v>0</v>
      </c>
      <c r="AJ276" s="759">
        <f t="shared" si="113"/>
        <v>0</v>
      </c>
      <c r="AK276" s="759">
        <f t="shared" si="114"/>
        <v>0</v>
      </c>
      <c r="AL276" s="759">
        <f t="shared" si="115"/>
        <v>0</v>
      </c>
      <c r="AM276" s="759">
        <f t="shared" si="116"/>
        <v>0</v>
      </c>
      <c r="AN276" s="759">
        <f t="shared" si="117"/>
        <v>0</v>
      </c>
      <c r="AO276" s="751">
        <f t="shared" si="118"/>
        <v>0</v>
      </c>
      <c r="AP276" s="751">
        <f t="shared" si="119"/>
        <v>0</v>
      </c>
      <c r="AQ276" s="751">
        <f t="shared" si="120"/>
        <v>0</v>
      </c>
      <c r="AR276" s="751">
        <f t="shared" si="121"/>
        <v>0</v>
      </c>
      <c r="AS276" s="751">
        <f t="shared" si="122"/>
        <v>0</v>
      </c>
      <c r="AT276" s="759">
        <f t="shared" si="123"/>
        <v>0</v>
      </c>
      <c r="AU276" s="759">
        <f t="shared" si="124"/>
        <v>0</v>
      </c>
      <c r="AV276" s="725">
        <f t="shared" si="125"/>
        <v>0</v>
      </c>
      <c r="AW276" s="757">
        <f t="shared" si="126"/>
        <v>0</v>
      </c>
      <c r="AX276" s="33">
        <f>'Eingabe 1 PN'!J275</f>
        <v>0</v>
      </c>
      <c r="AY276" s="726" t="s">
        <v>202</v>
      </c>
      <c r="CQ276" s="35"/>
    </row>
    <row r="277" spans="12:95" x14ac:dyDescent="0.2">
      <c r="L277" s="327" t="s">
        <v>737</v>
      </c>
      <c r="M277" s="327" t="s">
        <v>716</v>
      </c>
      <c r="N277" s="328" t="s">
        <v>214</v>
      </c>
      <c r="O277" s="328" t="s">
        <v>1141</v>
      </c>
      <c r="P277" s="751"/>
      <c r="Q277" s="751">
        <v>2</v>
      </c>
      <c r="R277" s="751">
        <v>5</v>
      </c>
      <c r="S277" s="751">
        <v>0</v>
      </c>
      <c r="T277" s="751">
        <f t="shared" si="127"/>
        <v>0</v>
      </c>
      <c r="U277" s="751">
        <v>276</v>
      </c>
      <c r="V277" s="764" t="s">
        <v>1136</v>
      </c>
      <c r="W277" s="753"/>
      <c r="X277" s="753"/>
      <c r="Y277" s="754">
        <f t="shared" si="128"/>
        <v>2</v>
      </c>
      <c r="Z277" s="766">
        <v>1</v>
      </c>
      <c r="AA277" s="719">
        <f t="shared" si="106"/>
        <v>2</v>
      </c>
      <c r="AB277" s="756">
        <f t="shared" si="129"/>
        <v>2</v>
      </c>
      <c r="AC277" s="756">
        <f t="shared" si="107"/>
        <v>1</v>
      </c>
      <c r="AD277" s="732">
        <f t="shared" si="108"/>
        <v>1.2041199826559248</v>
      </c>
      <c r="AE277" s="757">
        <f t="shared" si="109"/>
        <v>0.6020599913279624</v>
      </c>
      <c r="AF277" s="757">
        <f t="shared" si="110"/>
        <v>0.60206999132796235</v>
      </c>
      <c r="AG277" s="758">
        <v>3</v>
      </c>
      <c r="AH277" s="751" t="str">
        <f t="shared" si="111"/>
        <v>0</v>
      </c>
      <c r="AI277" s="725">
        <f t="shared" si="112"/>
        <v>0</v>
      </c>
      <c r="AJ277" s="759">
        <f t="shared" si="113"/>
        <v>0</v>
      </c>
      <c r="AK277" s="759">
        <f t="shared" si="114"/>
        <v>0</v>
      </c>
      <c r="AL277" s="759">
        <f t="shared" si="115"/>
        <v>0</v>
      </c>
      <c r="AM277" s="759">
        <f t="shared" si="116"/>
        <v>0</v>
      </c>
      <c r="AN277" s="759">
        <f t="shared" si="117"/>
        <v>0</v>
      </c>
      <c r="AO277" s="751">
        <f t="shared" si="118"/>
        <v>0</v>
      </c>
      <c r="AP277" s="751">
        <f t="shared" si="119"/>
        <v>0</v>
      </c>
      <c r="AQ277" s="751">
        <f t="shared" si="120"/>
        <v>0</v>
      </c>
      <c r="AR277" s="751">
        <f t="shared" si="121"/>
        <v>0</v>
      </c>
      <c r="AS277" s="751">
        <f t="shared" si="122"/>
        <v>0</v>
      </c>
      <c r="AT277" s="759">
        <f t="shared" si="123"/>
        <v>0</v>
      </c>
      <c r="AU277" s="759">
        <f t="shared" si="124"/>
        <v>0</v>
      </c>
      <c r="AV277" s="725">
        <f t="shared" si="125"/>
        <v>0</v>
      </c>
      <c r="AW277" s="757">
        <f t="shared" si="126"/>
        <v>0</v>
      </c>
      <c r="AX277" s="33">
        <f>'Eingabe 1 PN'!J276</f>
        <v>0</v>
      </c>
      <c r="AY277" s="726" t="s">
        <v>737</v>
      </c>
      <c r="CQ277" s="35"/>
    </row>
    <row r="278" spans="12:95" x14ac:dyDescent="0.2">
      <c r="L278" s="327" t="s">
        <v>215</v>
      </c>
      <c r="M278" s="327" t="s">
        <v>716</v>
      </c>
      <c r="N278" s="328" t="s">
        <v>214</v>
      </c>
      <c r="O278" s="328" t="s">
        <v>1141</v>
      </c>
      <c r="P278" s="751"/>
      <c r="Q278" s="751">
        <v>2</v>
      </c>
      <c r="R278" s="751">
        <v>5</v>
      </c>
      <c r="S278" s="751" t="s">
        <v>2648</v>
      </c>
      <c r="T278" s="751">
        <f t="shared" si="127"/>
        <v>0</v>
      </c>
      <c r="U278" s="751">
        <v>277</v>
      </c>
      <c r="V278" s="729">
        <v>1248</v>
      </c>
      <c r="W278" s="753"/>
      <c r="X278" s="753"/>
      <c r="Y278" s="754">
        <f t="shared" si="128"/>
        <v>2</v>
      </c>
      <c r="Z278" s="766">
        <v>1</v>
      </c>
      <c r="AA278" s="719">
        <f t="shared" si="106"/>
        <v>2</v>
      </c>
      <c r="AB278" s="756">
        <f t="shared" si="129"/>
        <v>2</v>
      </c>
      <c r="AC278" s="756">
        <f t="shared" si="107"/>
        <v>1</v>
      </c>
      <c r="AD278" s="732">
        <f t="shared" si="108"/>
        <v>1.2041199826559248</v>
      </c>
      <c r="AE278" s="757">
        <f t="shared" si="109"/>
        <v>0.6020599913279624</v>
      </c>
      <c r="AF278" s="757">
        <f t="shared" si="110"/>
        <v>0.60206999132796235</v>
      </c>
      <c r="AG278" s="758">
        <v>3</v>
      </c>
      <c r="AH278" s="751" t="str">
        <f t="shared" si="111"/>
        <v>0</v>
      </c>
      <c r="AI278" s="725">
        <f t="shared" si="112"/>
        <v>0</v>
      </c>
      <c r="AJ278" s="759">
        <f t="shared" si="113"/>
        <v>0</v>
      </c>
      <c r="AK278" s="759">
        <f t="shared" si="114"/>
        <v>0</v>
      </c>
      <c r="AL278" s="759">
        <f t="shared" si="115"/>
        <v>0</v>
      </c>
      <c r="AM278" s="759">
        <f t="shared" si="116"/>
        <v>0</v>
      </c>
      <c r="AN278" s="759">
        <f t="shared" si="117"/>
        <v>0</v>
      </c>
      <c r="AO278" s="751">
        <f t="shared" si="118"/>
        <v>0</v>
      </c>
      <c r="AP278" s="751">
        <f t="shared" si="119"/>
        <v>0</v>
      </c>
      <c r="AQ278" s="751">
        <f t="shared" si="120"/>
        <v>0</v>
      </c>
      <c r="AR278" s="751">
        <f t="shared" si="121"/>
        <v>0</v>
      </c>
      <c r="AS278" s="751">
        <f t="shared" si="122"/>
        <v>0</v>
      </c>
      <c r="AT278" s="759">
        <f t="shared" si="123"/>
        <v>0</v>
      </c>
      <c r="AU278" s="759">
        <f t="shared" si="124"/>
        <v>0</v>
      </c>
      <c r="AV278" s="725">
        <f t="shared" si="125"/>
        <v>0</v>
      </c>
      <c r="AW278" s="757">
        <f t="shared" si="126"/>
        <v>0</v>
      </c>
      <c r="AX278" s="33">
        <f>'Eingabe 1 PN'!J277</f>
        <v>0</v>
      </c>
      <c r="AY278" s="726" t="s">
        <v>215</v>
      </c>
      <c r="CQ278" s="35"/>
    </row>
    <row r="279" spans="12:95" x14ac:dyDescent="0.2">
      <c r="L279" s="327" t="s">
        <v>216</v>
      </c>
      <c r="M279" s="327" t="s">
        <v>716</v>
      </c>
      <c r="N279" s="328" t="s">
        <v>214</v>
      </c>
      <c r="O279" s="328" t="s">
        <v>1141</v>
      </c>
      <c r="P279" s="751"/>
      <c r="Q279" s="751">
        <v>2</v>
      </c>
      <c r="R279" s="751">
        <v>5</v>
      </c>
      <c r="S279" s="751">
        <v>0</v>
      </c>
      <c r="T279" s="751">
        <f t="shared" si="127"/>
        <v>0</v>
      </c>
      <c r="U279" s="751">
        <v>278</v>
      </c>
      <c r="V279" s="764">
        <v>1210</v>
      </c>
      <c r="W279" s="725">
        <f>COUNTIF(AB279,"&gt;0")</f>
        <v>0</v>
      </c>
      <c r="X279" s="725">
        <f>COUNTIF(AT279,"&gt;0")</f>
        <v>0</v>
      </c>
      <c r="Y279" s="754">
        <f t="shared" si="128"/>
        <v>2</v>
      </c>
      <c r="Z279" s="766"/>
      <c r="AA279" s="719">
        <f t="shared" si="106"/>
        <v>0</v>
      </c>
      <c r="AB279" s="756">
        <f t="shared" si="129"/>
        <v>0</v>
      </c>
      <c r="AC279" s="756">
        <f t="shared" si="107"/>
        <v>0</v>
      </c>
      <c r="AD279" s="732">
        <f t="shared" si="108"/>
        <v>0</v>
      </c>
      <c r="AE279" s="757">
        <f t="shared" si="109"/>
        <v>1.3222192947339193</v>
      </c>
      <c r="AF279" s="757">
        <f t="shared" si="110"/>
        <v>1.3222292947339194</v>
      </c>
      <c r="AG279" s="758">
        <v>20</v>
      </c>
      <c r="AH279" s="751" t="str">
        <f t="shared" si="111"/>
        <v>0</v>
      </c>
      <c r="AI279" s="725">
        <f t="shared" si="112"/>
        <v>0</v>
      </c>
      <c r="AJ279" s="759">
        <f t="shared" si="113"/>
        <v>0</v>
      </c>
      <c r="AK279" s="759">
        <f t="shared" si="114"/>
        <v>0</v>
      </c>
      <c r="AL279" s="759">
        <f t="shared" si="115"/>
        <v>0</v>
      </c>
      <c r="AM279" s="759">
        <f t="shared" si="116"/>
        <v>0</v>
      </c>
      <c r="AN279" s="759">
        <f t="shared" si="117"/>
        <v>0</v>
      </c>
      <c r="AO279" s="751">
        <f t="shared" si="118"/>
        <v>0</v>
      </c>
      <c r="AP279" s="751">
        <f t="shared" si="119"/>
        <v>0</v>
      </c>
      <c r="AQ279" s="751">
        <f t="shared" si="120"/>
        <v>0</v>
      </c>
      <c r="AR279" s="751">
        <f t="shared" si="121"/>
        <v>0</v>
      </c>
      <c r="AS279" s="751">
        <f t="shared" si="122"/>
        <v>0</v>
      </c>
      <c r="AT279" s="759">
        <f t="shared" si="123"/>
        <v>0</v>
      </c>
      <c r="AU279" s="759">
        <f t="shared" si="124"/>
        <v>0</v>
      </c>
      <c r="AV279" s="725">
        <f t="shared" si="125"/>
        <v>0</v>
      </c>
      <c r="AW279" s="757">
        <f t="shared" si="126"/>
        <v>0</v>
      </c>
      <c r="AX279" s="33">
        <f>'Eingabe 1 PN'!J278</f>
        <v>0</v>
      </c>
      <c r="AY279" s="726" t="s">
        <v>216</v>
      </c>
      <c r="CQ279" s="35"/>
    </row>
    <row r="280" spans="12:95" x14ac:dyDescent="0.2">
      <c r="L280" s="327" t="s">
        <v>1634</v>
      </c>
      <c r="M280" s="327" t="s">
        <v>716</v>
      </c>
      <c r="N280" s="328" t="s">
        <v>217</v>
      </c>
      <c r="O280" s="328" t="s">
        <v>1141</v>
      </c>
      <c r="P280" s="751">
        <v>1</v>
      </c>
      <c r="Q280" s="751">
        <v>1</v>
      </c>
      <c r="R280" s="751">
        <v>5</v>
      </c>
      <c r="S280" s="751">
        <v>0</v>
      </c>
      <c r="T280" s="751">
        <f t="shared" si="127"/>
        <v>0</v>
      </c>
      <c r="U280" s="751">
        <v>279</v>
      </c>
      <c r="V280" s="764">
        <v>1211</v>
      </c>
      <c r="W280" s="725">
        <f>COUNTIF(AB280,"&gt;0")</f>
        <v>0</v>
      </c>
      <c r="X280" s="725">
        <f>COUNTIF(AT280,"&gt;0")</f>
        <v>0</v>
      </c>
      <c r="Y280" s="754">
        <f t="shared" si="128"/>
        <v>1</v>
      </c>
      <c r="Z280" s="766"/>
      <c r="AA280" s="719">
        <f t="shared" si="106"/>
        <v>0</v>
      </c>
      <c r="AB280" s="756">
        <f t="shared" si="129"/>
        <v>0</v>
      </c>
      <c r="AC280" s="756">
        <f t="shared" si="107"/>
        <v>0</v>
      </c>
      <c r="AD280" s="732">
        <f t="shared" si="108"/>
        <v>0</v>
      </c>
      <c r="AE280" s="757">
        <f t="shared" si="109"/>
        <v>1.0413926851582251</v>
      </c>
      <c r="AF280" s="757">
        <f t="shared" si="110"/>
        <v>1.0414026851582252</v>
      </c>
      <c r="AG280" s="758">
        <v>10</v>
      </c>
      <c r="AH280" s="751" t="str">
        <f t="shared" si="111"/>
        <v>0</v>
      </c>
      <c r="AI280" s="725">
        <f t="shared" si="112"/>
        <v>0</v>
      </c>
      <c r="AJ280" s="759">
        <f t="shared" si="113"/>
        <v>0</v>
      </c>
      <c r="AK280" s="759">
        <f t="shared" si="114"/>
        <v>0</v>
      </c>
      <c r="AL280" s="759">
        <f t="shared" si="115"/>
        <v>0</v>
      </c>
      <c r="AM280" s="759">
        <f t="shared" si="116"/>
        <v>0</v>
      </c>
      <c r="AN280" s="759">
        <f t="shared" si="117"/>
        <v>0</v>
      </c>
      <c r="AO280" s="751">
        <f t="shared" si="118"/>
        <v>0</v>
      </c>
      <c r="AP280" s="751">
        <f t="shared" si="119"/>
        <v>0</v>
      </c>
      <c r="AQ280" s="751">
        <f t="shared" si="120"/>
        <v>0</v>
      </c>
      <c r="AR280" s="751">
        <f t="shared" si="121"/>
        <v>0</v>
      </c>
      <c r="AS280" s="751">
        <f t="shared" si="122"/>
        <v>0</v>
      </c>
      <c r="AT280" s="759">
        <f t="shared" si="123"/>
        <v>0</v>
      </c>
      <c r="AU280" s="759">
        <f t="shared" si="124"/>
        <v>0</v>
      </c>
      <c r="AV280" s="725">
        <f t="shared" si="125"/>
        <v>0</v>
      </c>
      <c r="AW280" s="757">
        <f t="shared" si="126"/>
        <v>0</v>
      </c>
      <c r="AX280" s="33">
        <f>'Eingabe 1 PN'!J279</f>
        <v>0</v>
      </c>
      <c r="AY280" s="726" t="s">
        <v>1634</v>
      </c>
      <c r="CQ280" s="35"/>
    </row>
    <row r="281" spans="12:95" x14ac:dyDescent="0.2">
      <c r="L281" s="327" t="s">
        <v>220</v>
      </c>
      <c r="M281" s="327" t="s">
        <v>716</v>
      </c>
      <c r="N281" s="328" t="s">
        <v>219</v>
      </c>
      <c r="O281" s="328" t="s">
        <v>1141</v>
      </c>
      <c r="P281" s="751"/>
      <c r="Q281" s="751">
        <v>1</v>
      </c>
      <c r="R281" s="751">
        <v>5</v>
      </c>
      <c r="S281" s="751">
        <v>0</v>
      </c>
      <c r="T281" s="751">
        <f t="shared" si="127"/>
        <v>0</v>
      </c>
      <c r="U281" s="751">
        <v>280</v>
      </c>
      <c r="V281" s="729">
        <v>1291</v>
      </c>
      <c r="W281" s="725">
        <f>COUNTIF(AB281,"&gt;0")</f>
        <v>0</v>
      </c>
      <c r="X281" s="725">
        <f>COUNTIF(AT281,"&gt;0")</f>
        <v>0</v>
      </c>
      <c r="Y281" s="754">
        <f t="shared" si="128"/>
        <v>1</v>
      </c>
      <c r="Z281" s="766"/>
      <c r="AA281" s="719">
        <f t="shared" si="106"/>
        <v>0</v>
      </c>
      <c r="AB281" s="756">
        <f t="shared" si="129"/>
        <v>0</v>
      </c>
      <c r="AC281" s="756">
        <f t="shared" si="107"/>
        <v>0</v>
      </c>
      <c r="AD281" s="732">
        <f t="shared" si="108"/>
        <v>0</v>
      </c>
      <c r="AE281" s="757">
        <f t="shared" si="109"/>
        <v>1.0413926851582251</v>
      </c>
      <c r="AF281" s="757">
        <f t="shared" si="110"/>
        <v>1.0414026851582252</v>
      </c>
      <c r="AG281" s="758">
        <v>10</v>
      </c>
      <c r="AH281" s="751" t="str">
        <f t="shared" si="111"/>
        <v>0</v>
      </c>
      <c r="AI281" s="725">
        <f t="shared" si="112"/>
        <v>0</v>
      </c>
      <c r="AJ281" s="759">
        <f t="shared" si="113"/>
        <v>0</v>
      </c>
      <c r="AK281" s="759">
        <f t="shared" si="114"/>
        <v>0</v>
      </c>
      <c r="AL281" s="759">
        <f t="shared" si="115"/>
        <v>0</v>
      </c>
      <c r="AM281" s="759">
        <f t="shared" si="116"/>
        <v>0</v>
      </c>
      <c r="AN281" s="759">
        <f t="shared" si="117"/>
        <v>0</v>
      </c>
      <c r="AO281" s="751">
        <f t="shared" si="118"/>
        <v>0</v>
      </c>
      <c r="AP281" s="751">
        <f t="shared" si="119"/>
        <v>0</v>
      </c>
      <c r="AQ281" s="751">
        <f t="shared" si="120"/>
        <v>0</v>
      </c>
      <c r="AR281" s="751">
        <f t="shared" si="121"/>
        <v>0</v>
      </c>
      <c r="AS281" s="751">
        <f t="shared" si="122"/>
        <v>0</v>
      </c>
      <c r="AT281" s="759">
        <f t="shared" si="123"/>
        <v>0</v>
      </c>
      <c r="AU281" s="759">
        <f t="shared" si="124"/>
        <v>0</v>
      </c>
      <c r="AV281" s="725">
        <f t="shared" si="125"/>
        <v>0</v>
      </c>
      <c r="AW281" s="757">
        <f t="shared" si="126"/>
        <v>0</v>
      </c>
      <c r="AX281" s="33">
        <f>'Eingabe 1 PN'!J280</f>
        <v>0</v>
      </c>
      <c r="AY281" s="726" t="s">
        <v>220</v>
      </c>
      <c r="CQ281" s="35"/>
    </row>
    <row r="282" spans="12:95" x14ac:dyDescent="0.2">
      <c r="L282" s="327" t="s">
        <v>198</v>
      </c>
      <c r="M282" s="327" t="s">
        <v>716</v>
      </c>
      <c r="N282" s="328" t="s">
        <v>199</v>
      </c>
      <c r="O282" s="328">
        <v>0</v>
      </c>
      <c r="P282" s="751">
        <v>1</v>
      </c>
      <c r="Q282" s="751">
        <v>1</v>
      </c>
      <c r="R282" s="751">
        <v>0</v>
      </c>
      <c r="S282" s="751" t="s">
        <v>2668</v>
      </c>
      <c r="T282" s="751">
        <f t="shared" si="127"/>
        <v>0</v>
      </c>
      <c r="U282" s="751">
        <v>281</v>
      </c>
      <c r="V282" s="764">
        <v>1286</v>
      </c>
      <c r="W282" s="725">
        <f>COUNTIF(AB282,"&gt;0")</f>
        <v>0</v>
      </c>
      <c r="X282" s="725">
        <f>COUNTIF(AT282,"&gt;0")</f>
        <v>0</v>
      </c>
      <c r="Y282" s="754">
        <f t="shared" si="128"/>
        <v>1</v>
      </c>
      <c r="Z282" s="755"/>
      <c r="AA282" s="719">
        <f t="shared" si="106"/>
        <v>0</v>
      </c>
      <c r="AB282" s="756">
        <f t="shared" si="129"/>
        <v>0</v>
      </c>
      <c r="AC282" s="756">
        <f t="shared" si="107"/>
        <v>0</v>
      </c>
      <c r="AD282" s="732">
        <f t="shared" si="108"/>
        <v>0</v>
      </c>
      <c r="AE282" s="757">
        <f t="shared" si="109"/>
        <v>1.0413926851582251</v>
      </c>
      <c r="AF282" s="757">
        <f t="shared" si="110"/>
        <v>1.0414026851582252</v>
      </c>
      <c r="AG282" s="758">
        <v>10</v>
      </c>
      <c r="AH282" s="751" t="str">
        <f t="shared" si="111"/>
        <v>0</v>
      </c>
      <c r="AI282" s="725">
        <f t="shared" si="112"/>
        <v>0</v>
      </c>
      <c r="AJ282" s="759">
        <f t="shared" si="113"/>
        <v>0</v>
      </c>
      <c r="AK282" s="759">
        <f t="shared" si="114"/>
        <v>0</v>
      </c>
      <c r="AL282" s="759">
        <f t="shared" si="115"/>
        <v>0</v>
      </c>
      <c r="AM282" s="759">
        <f t="shared" si="116"/>
        <v>0</v>
      </c>
      <c r="AN282" s="759">
        <f t="shared" si="117"/>
        <v>0</v>
      </c>
      <c r="AO282" s="751">
        <f t="shared" si="118"/>
        <v>0</v>
      </c>
      <c r="AP282" s="751">
        <f t="shared" si="119"/>
        <v>0</v>
      </c>
      <c r="AQ282" s="751">
        <f t="shared" si="120"/>
        <v>0</v>
      </c>
      <c r="AR282" s="751">
        <f t="shared" si="121"/>
        <v>0</v>
      </c>
      <c r="AS282" s="751">
        <f t="shared" si="122"/>
        <v>0</v>
      </c>
      <c r="AT282" s="759">
        <f t="shared" si="123"/>
        <v>0</v>
      </c>
      <c r="AU282" s="759">
        <f t="shared" si="124"/>
        <v>0</v>
      </c>
      <c r="AV282" s="725">
        <f t="shared" si="125"/>
        <v>0</v>
      </c>
      <c r="AW282" s="757">
        <f t="shared" si="126"/>
        <v>0</v>
      </c>
      <c r="AX282" s="33">
        <f>'Eingabe 1 PN'!J281</f>
        <v>0</v>
      </c>
      <c r="AY282" s="726" t="s">
        <v>198</v>
      </c>
      <c r="CQ282" s="35"/>
    </row>
    <row r="283" spans="12:95" x14ac:dyDescent="0.2">
      <c r="L283" s="327" t="s">
        <v>725</v>
      </c>
      <c r="M283" s="327" t="s">
        <v>716</v>
      </c>
      <c r="N283" s="328"/>
      <c r="O283" s="328" t="s">
        <v>1310</v>
      </c>
      <c r="P283" s="751">
        <v>1</v>
      </c>
      <c r="Q283" s="751">
        <v>1</v>
      </c>
      <c r="R283" s="751">
        <v>0</v>
      </c>
      <c r="S283" s="751"/>
      <c r="T283" s="751">
        <f t="shared" si="127"/>
        <v>0</v>
      </c>
      <c r="U283" s="751">
        <v>282</v>
      </c>
      <c r="V283" s="729">
        <v>1581</v>
      </c>
      <c r="W283" s="753"/>
      <c r="X283" s="753"/>
      <c r="Y283" s="754">
        <f t="shared" si="128"/>
        <v>1</v>
      </c>
      <c r="Z283" s="766"/>
      <c r="AA283" s="719">
        <f t="shared" si="106"/>
        <v>0</v>
      </c>
      <c r="AB283" s="756">
        <f t="shared" si="129"/>
        <v>0</v>
      </c>
      <c r="AC283" s="756">
        <f t="shared" si="107"/>
        <v>0</v>
      </c>
      <c r="AD283" s="732">
        <f t="shared" si="108"/>
        <v>0</v>
      </c>
      <c r="AE283" s="757">
        <f t="shared" si="109"/>
        <v>1.0413926851582251</v>
      </c>
      <c r="AF283" s="757">
        <f t="shared" si="110"/>
        <v>1.0414026851582252</v>
      </c>
      <c r="AG283" s="758">
        <v>10</v>
      </c>
      <c r="AH283" s="751" t="str">
        <f t="shared" si="111"/>
        <v>0</v>
      </c>
      <c r="AI283" s="725">
        <f t="shared" si="112"/>
        <v>0</v>
      </c>
      <c r="AJ283" s="759">
        <f t="shared" si="113"/>
        <v>0</v>
      </c>
      <c r="AK283" s="759">
        <f t="shared" si="114"/>
        <v>0</v>
      </c>
      <c r="AL283" s="759">
        <f t="shared" si="115"/>
        <v>0</v>
      </c>
      <c r="AM283" s="759">
        <f t="shared" si="116"/>
        <v>0</v>
      </c>
      <c r="AN283" s="759">
        <f t="shared" si="117"/>
        <v>0</v>
      </c>
      <c r="AO283" s="751">
        <f t="shared" si="118"/>
        <v>0</v>
      </c>
      <c r="AP283" s="751">
        <f t="shared" si="119"/>
        <v>0</v>
      </c>
      <c r="AQ283" s="751">
        <f t="shared" si="120"/>
        <v>0</v>
      </c>
      <c r="AR283" s="751">
        <f t="shared" si="121"/>
        <v>0</v>
      </c>
      <c r="AS283" s="751">
        <f t="shared" si="122"/>
        <v>0</v>
      </c>
      <c r="AT283" s="759">
        <f t="shared" si="123"/>
        <v>0</v>
      </c>
      <c r="AU283" s="759">
        <f t="shared" si="124"/>
        <v>0</v>
      </c>
      <c r="AV283" s="725">
        <f t="shared" si="125"/>
        <v>0</v>
      </c>
      <c r="AW283" s="757">
        <f t="shared" si="126"/>
        <v>0</v>
      </c>
      <c r="AX283" s="33">
        <f>'Eingabe 1 PN'!J282</f>
        <v>0</v>
      </c>
      <c r="AY283" s="726" t="s">
        <v>725</v>
      </c>
      <c r="CQ283" s="35"/>
    </row>
    <row r="284" spans="12:95" x14ac:dyDescent="0.2">
      <c r="L284" s="327" t="s">
        <v>727</v>
      </c>
      <c r="M284" s="327" t="s">
        <v>728</v>
      </c>
      <c r="N284" s="328"/>
      <c r="O284" s="328" t="s">
        <v>1310</v>
      </c>
      <c r="P284" s="751">
        <v>1</v>
      </c>
      <c r="Q284" s="751">
        <v>1</v>
      </c>
      <c r="R284" s="751">
        <v>0</v>
      </c>
      <c r="S284" s="751"/>
      <c r="T284" s="751">
        <f t="shared" si="127"/>
        <v>0</v>
      </c>
      <c r="U284" s="751">
        <v>283</v>
      </c>
      <c r="V284" s="764">
        <v>1188</v>
      </c>
      <c r="W284" s="753"/>
      <c r="X284" s="753"/>
      <c r="Y284" s="754">
        <f t="shared" si="128"/>
        <v>1</v>
      </c>
      <c r="Z284" s="766">
        <v>1</v>
      </c>
      <c r="AA284" s="719">
        <f t="shared" si="106"/>
        <v>1</v>
      </c>
      <c r="AB284" s="756">
        <f t="shared" si="129"/>
        <v>1</v>
      </c>
      <c r="AC284" s="756">
        <f t="shared" si="107"/>
        <v>1</v>
      </c>
      <c r="AD284" s="732">
        <f t="shared" si="108"/>
        <v>0.6020599913279624</v>
      </c>
      <c r="AE284" s="757">
        <f t="shared" si="109"/>
        <v>0.6020599913279624</v>
      </c>
      <c r="AF284" s="757">
        <f t="shared" si="110"/>
        <v>0.60206999132796235</v>
      </c>
      <c r="AG284" s="758">
        <v>3</v>
      </c>
      <c r="AH284" s="751" t="str">
        <f t="shared" si="111"/>
        <v>0</v>
      </c>
      <c r="AI284" s="725">
        <f t="shared" si="112"/>
        <v>0</v>
      </c>
      <c r="AJ284" s="759">
        <f t="shared" si="113"/>
        <v>0</v>
      </c>
      <c r="AK284" s="759">
        <f t="shared" si="114"/>
        <v>0</v>
      </c>
      <c r="AL284" s="759">
        <f t="shared" si="115"/>
        <v>0</v>
      </c>
      <c r="AM284" s="759">
        <f t="shared" si="116"/>
        <v>0</v>
      </c>
      <c r="AN284" s="759">
        <f t="shared" si="117"/>
        <v>0</v>
      </c>
      <c r="AO284" s="751">
        <f t="shared" si="118"/>
        <v>0</v>
      </c>
      <c r="AP284" s="751">
        <f t="shared" si="119"/>
        <v>0</v>
      </c>
      <c r="AQ284" s="751">
        <f t="shared" si="120"/>
        <v>0</v>
      </c>
      <c r="AR284" s="751">
        <f t="shared" si="121"/>
        <v>0</v>
      </c>
      <c r="AS284" s="751">
        <f t="shared" si="122"/>
        <v>0</v>
      </c>
      <c r="AT284" s="759">
        <f t="shared" si="123"/>
        <v>0</v>
      </c>
      <c r="AU284" s="759">
        <f t="shared" si="124"/>
        <v>0</v>
      </c>
      <c r="AV284" s="725">
        <f t="shared" si="125"/>
        <v>0</v>
      </c>
      <c r="AW284" s="757">
        <f t="shared" si="126"/>
        <v>0</v>
      </c>
      <c r="AX284" s="33">
        <f>'Eingabe 1 PN'!J283</f>
        <v>0</v>
      </c>
      <c r="AY284" s="726" t="s">
        <v>727</v>
      </c>
      <c r="CQ284" s="35"/>
    </row>
    <row r="285" spans="12:95" x14ac:dyDescent="0.2">
      <c r="L285" s="327" t="s">
        <v>222</v>
      </c>
      <c r="M285" s="327" t="s">
        <v>223</v>
      </c>
      <c r="N285" s="328" t="s">
        <v>224</v>
      </c>
      <c r="O285" s="328" t="s">
        <v>1152</v>
      </c>
      <c r="P285" s="751"/>
      <c r="Q285" s="751">
        <v>1</v>
      </c>
      <c r="R285" s="751">
        <v>1</v>
      </c>
      <c r="S285" s="751" t="s">
        <v>2648</v>
      </c>
      <c r="T285" s="751">
        <f t="shared" si="127"/>
        <v>0</v>
      </c>
      <c r="U285" s="751">
        <v>284</v>
      </c>
      <c r="V285" s="729">
        <v>379</v>
      </c>
      <c r="W285" s="725">
        <f>COUNTIF(AB285,"&gt;0")</f>
        <v>0</v>
      </c>
      <c r="X285" s="725">
        <f>COUNTIF(AT285,"&gt;0")</f>
        <v>0</v>
      </c>
      <c r="Y285" s="754">
        <f t="shared" si="128"/>
        <v>1</v>
      </c>
      <c r="Z285" s="755"/>
      <c r="AA285" s="719">
        <f t="shared" ref="AA285:AA323" si="130">AB285-AT285</f>
        <v>0</v>
      </c>
      <c r="AB285" s="756">
        <f t="shared" si="129"/>
        <v>0</v>
      </c>
      <c r="AC285" s="756">
        <f t="shared" ref="AC285:AC323" si="131">COUNTIF(Z285,"&gt;0")</f>
        <v>0</v>
      </c>
      <c r="AD285" s="732">
        <f t="shared" si="108"/>
        <v>0</v>
      </c>
      <c r="AE285" s="757">
        <f t="shared" ref="AE285:AE323" si="132">LOG(AG285+1)</f>
        <v>0.6020599913279624</v>
      </c>
      <c r="AF285" s="757">
        <f t="shared" ref="AF285:AF323" si="133">AE285+0.00001</f>
        <v>0.60206999132796235</v>
      </c>
      <c r="AG285" s="758">
        <v>3</v>
      </c>
      <c r="AH285" s="751" t="str">
        <f t="shared" si="111"/>
        <v>0</v>
      </c>
      <c r="AI285" s="725">
        <f t="shared" ref="AI285:AI323" si="134" xml:space="preserve"> Y285*AV285</f>
        <v>0</v>
      </c>
      <c r="AJ285" s="759">
        <f t="shared" ref="AJ285:AJ323" si="135">IF(AW285&gt;(AF285*0.8),1,0)</f>
        <v>0</v>
      </c>
      <c r="AK285" s="759">
        <f t="shared" ref="AK285:AK323" si="136">IF(AW285&gt;(AF285*0.6),0.8,0)</f>
        <v>0</v>
      </c>
      <c r="AL285" s="759">
        <f t="shared" ref="AL285:AL323" si="137">IF(AW285&gt;(AF285*0.4),0.6,0)</f>
        <v>0</v>
      </c>
      <c r="AM285" s="759">
        <f t="shared" ref="AM285:AM323" si="138">IF(AW285&gt;(AF285*0.2),0.4,0)</f>
        <v>0</v>
      </c>
      <c r="AN285" s="759">
        <f t="shared" ref="AN285:AN323" si="139">IF(AW285&gt;(AF285*0.001),0.2,0)</f>
        <v>0</v>
      </c>
      <c r="AO285" s="751">
        <f t="shared" ref="AO285:AO323" si="140">IF(AI285=1,AT285,0)</f>
        <v>0</v>
      </c>
      <c r="AP285" s="751">
        <f t="shared" ref="AP285:AP323" si="141">IF(AI285=2,AT285,0)</f>
        <v>0</v>
      </c>
      <c r="AQ285" s="751">
        <f t="shared" ref="AQ285:AQ323" si="142">IF(AI285=4,AT285,0)</f>
        <v>0</v>
      </c>
      <c r="AR285" s="751">
        <f t="shared" ref="AR285:AR323" si="143">IF(AI285=8,AT285,0)</f>
        <v>0</v>
      </c>
      <c r="AS285" s="751">
        <f t="shared" ref="AS285:AS323" si="144">IF(AI285=16,AT285,0)</f>
        <v>0</v>
      </c>
      <c r="AT285" s="759">
        <f t="shared" ref="AT285:AT323" si="145">(AI285*(MAX(AJ285:AN285)))</f>
        <v>0</v>
      </c>
      <c r="AU285" s="759">
        <f t="shared" ref="AU285:AU323" si="146">IF(AV285&gt;0,Y285,0)</f>
        <v>0</v>
      </c>
      <c r="AV285" s="725">
        <f t="shared" ref="AV285:AV323" si="147">COUNTIF(AX285,"&gt;0")</f>
        <v>0</v>
      </c>
      <c r="AW285" s="757">
        <f t="shared" ref="AW285:AW323" si="148">LOG(AX285+1)</f>
        <v>0</v>
      </c>
      <c r="AX285" s="33">
        <f>'Eingabe 1 PN'!J284</f>
        <v>0</v>
      </c>
      <c r="AY285" s="726" t="s">
        <v>222</v>
      </c>
      <c r="CQ285" s="35"/>
    </row>
    <row r="286" spans="12:95" x14ac:dyDescent="0.2">
      <c r="L286" s="327" t="s">
        <v>226</v>
      </c>
      <c r="M286" s="327" t="s">
        <v>223</v>
      </c>
      <c r="N286" s="328" t="s">
        <v>227</v>
      </c>
      <c r="O286" s="328">
        <v>0</v>
      </c>
      <c r="P286" s="751"/>
      <c r="Q286" s="751">
        <v>1</v>
      </c>
      <c r="R286" s="751">
        <v>0</v>
      </c>
      <c r="S286" s="751">
        <v>0</v>
      </c>
      <c r="T286" s="751">
        <f t="shared" si="127"/>
        <v>0</v>
      </c>
      <c r="U286" s="751">
        <v>285</v>
      </c>
      <c r="V286" s="764">
        <v>608</v>
      </c>
      <c r="W286" s="753"/>
      <c r="X286" s="753"/>
      <c r="Y286" s="754">
        <f t="shared" si="128"/>
        <v>1</v>
      </c>
      <c r="Z286" s="766">
        <v>1</v>
      </c>
      <c r="AA286" s="719">
        <f t="shared" si="130"/>
        <v>1</v>
      </c>
      <c r="AB286" s="756">
        <f t="shared" si="129"/>
        <v>1</v>
      </c>
      <c r="AC286" s="756">
        <f t="shared" si="131"/>
        <v>1</v>
      </c>
      <c r="AD286" s="732">
        <f t="shared" si="108"/>
        <v>1.0413926851582251</v>
      </c>
      <c r="AE286" s="757">
        <f t="shared" si="132"/>
        <v>1.0413926851582251</v>
      </c>
      <c r="AF286" s="757">
        <f t="shared" si="133"/>
        <v>1.0414026851582252</v>
      </c>
      <c r="AG286" s="758">
        <v>10</v>
      </c>
      <c r="AH286" s="751" t="str">
        <f t="shared" si="111"/>
        <v>0</v>
      </c>
      <c r="AI286" s="725">
        <f t="shared" si="134"/>
        <v>0</v>
      </c>
      <c r="AJ286" s="759">
        <f t="shared" si="135"/>
        <v>0</v>
      </c>
      <c r="AK286" s="759">
        <f t="shared" si="136"/>
        <v>0</v>
      </c>
      <c r="AL286" s="759">
        <f t="shared" si="137"/>
        <v>0</v>
      </c>
      <c r="AM286" s="759">
        <f t="shared" si="138"/>
        <v>0</v>
      </c>
      <c r="AN286" s="759">
        <f t="shared" si="139"/>
        <v>0</v>
      </c>
      <c r="AO286" s="751">
        <f t="shared" si="140"/>
        <v>0</v>
      </c>
      <c r="AP286" s="751">
        <f t="shared" si="141"/>
        <v>0</v>
      </c>
      <c r="AQ286" s="751">
        <f t="shared" si="142"/>
        <v>0</v>
      </c>
      <c r="AR286" s="751">
        <f t="shared" si="143"/>
        <v>0</v>
      </c>
      <c r="AS286" s="751">
        <f t="shared" si="144"/>
        <v>0</v>
      </c>
      <c r="AT286" s="759">
        <f t="shared" si="145"/>
        <v>0</v>
      </c>
      <c r="AU286" s="759">
        <f t="shared" si="146"/>
        <v>0</v>
      </c>
      <c r="AV286" s="725">
        <f t="shared" si="147"/>
        <v>0</v>
      </c>
      <c r="AW286" s="757">
        <f t="shared" si="148"/>
        <v>0</v>
      </c>
      <c r="AX286" s="33">
        <f>'Eingabe 1 PN'!J285</f>
        <v>0</v>
      </c>
      <c r="AY286" s="726" t="s">
        <v>226</v>
      </c>
      <c r="CQ286" s="35"/>
    </row>
    <row r="287" spans="12:95" x14ac:dyDescent="0.2">
      <c r="L287" s="327" t="s">
        <v>749</v>
      </c>
      <c r="M287" s="327" t="s">
        <v>223</v>
      </c>
      <c r="N287" s="328" t="s">
        <v>227</v>
      </c>
      <c r="O287" s="328">
        <v>0</v>
      </c>
      <c r="P287" s="751"/>
      <c r="Q287" s="751">
        <v>1</v>
      </c>
      <c r="R287" s="751">
        <v>0</v>
      </c>
      <c r="S287" s="751">
        <v>0</v>
      </c>
      <c r="T287" s="751">
        <f t="shared" si="127"/>
        <v>0</v>
      </c>
      <c r="U287" s="751">
        <v>286</v>
      </c>
      <c r="V287" s="764">
        <v>20965</v>
      </c>
      <c r="W287" s="725">
        <f>COUNTIF(AB286:AB287,"&gt;0")</f>
        <v>2</v>
      </c>
      <c r="X287" s="725">
        <f>COUNTIF(AT286:AT287,"&gt;0")</f>
        <v>0</v>
      </c>
      <c r="Y287" s="754">
        <f t="shared" si="128"/>
        <v>1</v>
      </c>
      <c r="Z287" s="766">
        <v>1</v>
      </c>
      <c r="AA287" s="719">
        <f t="shared" si="130"/>
        <v>1</v>
      </c>
      <c r="AB287" s="756">
        <f t="shared" si="129"/>
        <v>1</v>
      </c>
      <c r="AC287" s="756">
        <f t="shared" si="131"/>
        <v>1</v>
      </c>
      <c r="AD287" s="732">
        <f t="shared" si="108"/>
        <v>2.6998377258672459</v>
      </c>
      <c r="AE287" s="757">
        <f t="shared" si="132"/>
        <v>2.6998377258672459</v>
      </c>
      <c r="AF287" s="757">
        <f t="shared" si="133"/>
        <v>2.699847725867246</v>
      </c>
      <c r="AG287" s="758">
        <v>500</v>
      </c>
      <c r="AH287" s="751" t="str">
        <f t="shared" si="111"/>
        <v>0</v>
      </c>
      <c r="AI287" s="725">
        <f t="shared" si="134"/>
        <v>0</v>
      </c>
      <c r="AJ287" s="759">
        <f t="shared" si="135"/>
        <v>0</v>
      </c>
      <c r="AK287" s="759">
        <f t="shared" si="136"/>
        <v>0</v>
      </c>
      <c r="AL287" s="759">
        <f t="shared" si="137"/>
        <v>0</v>
      </c>
      <c r="AM287" s="759">
        <f t="shared" si="138"/>
        <v>0</v>
      </c>
      <c r="AN287" s="759">
        <f t="shared" si="139"/>
        <v>0</v>
      </c>
      <c r="AO287" s="751">
        <f t="shared" si="140"/>
        <v>0</v>
      </c>
      <c r="AP287" s="751">
        <f t="shared" si="141"/>
        <v>0</v>
      </c>
      <c r="AQ287" s="751">
        <f t="shared" si="142"/>
        <v>0</v>
      </c>
      <c r="AR287" s="751">
        <f t="shared" si="143"/>
        <v>0</v>
      </c>
      <c r="AS287" s="751">
        <f t="shared" si="144"/>
        <v>0</v>
      </c>
      <c r="AT287" s="759">
        <f t="shared" si="145"/>
        <v>0</v>
      </c>
      <c r="AU287" s="759">
        <f t="shared" si="146"/>
        <v>0</v>
      </c>
      <c r="AV287" s="725">
        <f t="shared" si="147"/>
        <v>0</v>
      </c>
      <c r="AW287" s="757">
        <f t="shared" si="148"/>
        <v>0</v>
      </c>
      <c r="AX287" s="33">
        <f>'Eingabe 1 PN'!J286</f>
        <v>0</v>
      </c>
      <c r="AY287" s="726" t="s">
        <v>749</v>
      </c>
      <c r="CQ287" s="35"/>
    </row>
    <row r="288" spans="12:95" x14ac:dyDescent="0.2">
      <c r="L288" s="327" t="s">
        <v>750</v>
      </c>
      <c r="M288" s="327" t="s">
        <v>223</v>
      </c>
      <c r="N288" s="328" t="s">
        <v>228</v>
      </c>
      <c r="O288" s="328">
        <v>0</v>
      </c>
      <c r="P288" s="751"/>
      <c r="Q288" s="751">
        <v>1</v>
      </c>
      <c r="R288" s="751">
        <v>0</v>
      </c>
      <c r="S288" s="751" t="s">
        <v>2648</v>
      </c>
      <c r="T288" s="751">
        <f t="shared" si="127"/>
        <v>0</v>
      </c>
      <c r="U288" s="751">
        <v>287</v>
      </c>
      <c r="V288" s="764">
        <v>10206</v>
      </c>
      <c r="W288" s="753"/>
      <c r="X288" s="753"/>
      <c r="Y288" s="754">
        <f t="shared" si="128"/>
        <v>1</v>
      </c>
      <c r="Z288" s="755"/>
      <c r="AA288" s="719">
        <f t="shared" si="130"/>
        <v>0</v>
      </c>
      <c r="AB288" s="756">
        <f t="shared" si="129"/>
        <v>0</v>
      </c>
      <c r="AC288" s="756">
        <f t="shared" si="131"/>
        <v>0</v>
      </c>
      <c r="AD288" s="732">
        <f t="shared" si="108"/>
        <v>0</v>
      </c>
      <c r="AE288" s="757">
        <f t="shared" si="132"/>
        <v>1.0413926851582251</v>
      </c>
      <c r="AF288" s="757">
        <f t="shared" si="133"/>
        <v>1.0414026851582252</v>
      </c>
      <c r="AG288" s="758">
        <v>10</v>
      </c>
      <c r="AH288" s="751" t="str">
        <f t="shared" si="111"/>
        <v>0</v>
      </c>
      <c r="AI288" s="725">
        <f t="shared" si="134"/>
        <v>0</v>
      </c>
      <c r="AJ288" s="759">
        <f t="shared" si="135"/>
        <v>0</v>
      </c>
      <c r="AK288" s="759">
        <f t="shared" si="136"/>
        <v>0</v>
      </c>
      <c r="AL288" s="759">
        <f t="shared" si="137"/>
        <v>0</v>
      </c>
      <c r="AM288" s="759">
        <f t="shared" si="138"/>
        <v>0</v>
      </c>
      <c r="AN288" s="759">
        <f t="shared" si="139"/>
        <v>0</v>
      </c>
      <c r="AO288" s="751">
        <f t="shared" si="140"/>
        <v>0</v>
      </c>
      <c r="AP288" s="751">
        <f t="shared" si="141"/>
        <v>0</v>
      </c>
      <c r="AQ288" s="751">
        <f t="shared" si="142"/>
        <v>0</v>
      </c>
      <c r="AR288" s="751">
        <f t="shared" si="143"/>
        <v>0</v>
      </c>
      <c r="AS288" s="751">
        <f t="shared" si="144"/>
        <v>0</v>
      </c>
      <c r="AT288" s="759">
        <f t="shared" si="145"/>
        <v>0</v>
      </c>
      <c r="AU288" s="759">
        <f t="shared" si="146"/>
        <v>0</v>
      </c>
      <c r="AV288" s="725">
        <f t="shared" si="147"/>
        <v>0</v>
      </c>
      <c r="AW288" s="757">
        <f t="shared" si="148"/>
        <v>0</v>
      </c>
      <c r="AX288" s="33">
        <f>'Eingabe 1 PN'!J287</f>
        <v>0</v>
      </c>
      <c r="AY288" s="726" t="s">
        <v>750</v>
      </c>
      <c r="CQ288" s="35"/>
    </row>
    <row r="289" spans="12:95" x14ac:dyDescent="0.2">
      <c r="L289" s="327" t="s">
        <v>229</v>
      </c>
      <c r="M289" s="327" t="s">
        <v>223</v>
      </c>
      <c r="N289" s="328" t="s">
        <v>228</v>
      </c>
      <c r="O289" s="328">
        <v>0</v>
      </c>
      <c r="P289" s="751"/>
      <c r="Q289" s="751">
        <v>1</v>
      </c>
      <c r="R289" s="751">
        <v>0</v>
      </c>
      <c r="S289" s="751">
        <v>0</v>
      </c>
      <c r="T289" s="751">
        <f t="shared" si="127"/>
        <v>0</v>
      </c>
      <c r="U289" s="751">
        <v>288</v>
      </c>
      <c r="V289" s="764">
        <v>481</v>
      </c>
      <c r="W289" s="753"/>
      <c r="X289" s="753"/>
      <c r="Y289" s="754">
        <f t="shared" si="128"/>
        <v>1</v>
      </c>
      <c r="Z289" s="755"/>
      <c r="AA289" s="719">
        <f t="shared" si="130"/>
        <v>0</v>
      </c>
      <c r="AB289" s="756">
        <f t="shared" si="129"/>
        <v>0</v>
      </c>
      <c r="AC289" s="756">
        <f t="shared" si="131"/>
        <v>0</v>
      </c>
      <c r="AD289" s="732">
        <f t="shared" si="108"/>
        <v>0</v>
      </c>
      <c r="AE289" s="757">
        <f t="shared" si="132"/>
        <v>1.2041199826559248</v>
      </c>
      <c r="AF289" s="757">
        <f t="shared" si="133"/>
        <v>1.2041299826559249</v>
      </c>
      <c r="AG289" s="758">
        <v>15</v>
      </c>
      <c r="AH289" s="751" t="str">
        <f t="shared" si="111"/>
        <v>0</v>
      </c>
      <c r="AI289" s="725">
        <f t="shared" si="134"/>
        <v>0</v>
      </c>
      <c r="AJ289" s="759">
        <f t="shared" si="135"/>
        <v>0</v>
      </c>
      <c r="AK289" s="759">
        <f t="shared" si="136"/>
        <v>0</v>
      </c>
      <c r="AL289" s="759">
        <f t="shared" si="137"/>
        <v>0</v>
      </c>
      <c r="AM289" s="759">
        <f t="shared" si="138"/>
        <v>0</v>
      </c>
      <c r="AN289" s="759">
        <f t="shared" si="139"/>
        <v>0</v>
      </c>
      <c r="AO289" s="751">
        <f t="shared" si="140"/>
        <v>0</v>
      </c>
      <c r="AP289" s="751">
        <f t="shared" si="141"/>
        <v>0</v>
      </c>
      <c r="AQ289" s="751">
        <f t="shared" si="142"/>
        <v>0</v>
      </c>
      <c r="AR289" s="751">
        <f t="shared" si="143"/>
        <v>0</v>
      </c>
      <c r="AS289" s="751">
        <f t="shared" si="144"/>
        <v>0</v>
      </c>
      <c r="AT289" s="759">
        <f t="shared" si="145"/>
        <v>0</v>
      </c>
      <c r="AU289" s="759">
        <f t="shared" si="146"/>
        <v>0</v>
      </c>
      <c r="AV289" s="725">
        <f t="shared" si="147"/>
        <v>0</v>
      </c>
      <c r="AW289" s="757">
        <f t="shared" si="148"/>
        <v>0</v>
      </c>
      <c r="AX289" s="33">
        <f>'Eingabe 1 PN'!J288</f>
        <v>0</v>
      </c>
      <c r="AY289" s="726" t="s">
        <v>229</v>
      </c>
      <c r="CQ289" s="35"/>
    </row>
    <row r="290" spans="12:95" x14ac:dyDescent="0.2">
      <c r="L290" s="327" t="s">
        <v>751</v>
      </c>
      <c r="M290" s="327" t="s">
        <v>223</v>
      </c>
      <c r="N290" s="328" t="s">
        <v>228</v>
      </c>
      <c r="O290" s="328" t="s">
        <v>1137</v>
      </c>
      <c r="P290" s="751"/>
      <c r="Q290" s="751">
        <v>1</v>
      </c>
      <c r="R290" s="751">
        <v>4</v>
      </c>
      <c r="S290" s="751">
        <v>0</v>
      </c>
      <c r="T290" s="751">
        <f t="shared" si="127"/>
        <v>0</v>
      </c>
      <c r="U290" s="751">
        <v>289</v>
      </c>
      <c r="V290" s="764">
        <v>744</v>
      </c>
      <c r="W290" s="725">
        <f>COUNTIF(AB288:AB290,"&gt;0")</f>
        <v>0</v>
      </c>
      <c r="X290" s="725">
        <f>COUNTIF(AT288:AT290,"&gt;0")</f>
        <v>0</v>
      </c>
      <c r="Y290" s="754">
        <f t="shared" si="128"/>
        <v>1</v>
      </c>
      <c r="Z290" s="755"/>
      <c r="AA290" s="719">
        <f t="shared" si="130"/>
        <v>0</v>
      </c>
      <c r="AB290" s="756">
        <f t="shared" si="129"/>
        <v>0</v>
      </c>
      <c r="AC290" s="756">
        <f t="shared" si="131"/>
        <v>0</v>
      </c>
      <c r="AD290" s="732">
        <f t="shared" si="108"/>
        <v>0</v>
      </c>
      <c r="AE290" s="757">
        <f t="shared" si="132"/>
        <v>0.6020599913279624</v>
      </c>
      <c r="AF290" s="757">
        <f t="shared" si="133"/>
        <v>0.60206999132796235</v>
      </c>
      <c r="AG290" s="758">
        <v>3</v>
      </c>
      <c r="AH290" s="751" t="str">
        <f t="shared" si="111"/>
        <v>0</v>
      </c>
      <c r="AI290" s="725">
        <f t="shared" si="134"/>
        <v>0</v>
      </c>
      <c r="AJ290" s="759">
        <f t="shared" si="135"/>
        <v>0</v>
      </c>
      <c r="AK290" s="759">
        <f t="shared" si="136"/>
        <v>0</v>
      </c>
      <c r="AL290" s="759">
        <f t="shared" si="137"/>
        <v>0</v>
      </c>
      <c r="AM290" s="759">
        <f t="shared" si="138"/>
        <v>0</v>
      </c>
      <c r="AN290" s="759">
        <f t="shared" si="139"/>
        <v>0</v>
      </c>
      <c r="AO290" s="751">
        <f t="shared" si="140"/>
        <v>0</v>
      </c>
      <c r="AP290" s="751">
        <f t="shared" si="141"/>
        <v>0</v>
      </c>
      <c r="AQ290" s="751">
        <f t="shared" si="142"/>
        <v>0</v>
      </c>
      <c r="AR290" s="751">
        <f t="shared" si="143"/>
        <v>0</v>
      </c>
      <c r="AS290" s="751">
        <f t="shared" si="144"/>
        <v>0</v>
      </c>
      <c r="AT290" s="759">
        <f t="shared" si="145"/>
        <v>0</v>
      </c>
      <c r="AU290" s="759">
        <f t="shared" si="146"/>
        <v>0</v>
      </c>
      <c r="AV290" s="725">
        <f t="shared" si="147"/>
        <v>0</v>
      </c>
      <c r="AW290" s="757">
        <f t="shared" si="148"/>
        <v>0</v>
      </c>
      <c r="AX290" s="33">
        <f>'Eingabe 1 PN'!J289</f>
        <v>0</v>
      </c>
      <c r="AY290" s="726" t="s">
        <v>751</v>
      </c>
      <c r="CQ290" s="35"/>
    </row>
    <row r="291" spans="12:95" x14ac:dyDescent="0.2">
      <c r="L291" s="327" t="s">
        <v>740</v>
      </c>
      <c r="M291" s="327" t="s">
        <v>223</v>
      </c>
      <c r="N291" s="328" t="s">
        <v>230</v>
      </c>
      <c r="O291" s="328">
        <v>0</v>
      </c>
      <c r="P291" s="751"/>
      <c r="Q291" s="751">
        <v>1</v>
      </c>
      <c r="R291" s="751">
        <v>0</v>
      </c>
      <c r="S291" s="751">
        <v>0</v>
      </c>
      <c r="T291" s="751">
        <f t="shared" si="127"/>
        <v>0</v>
      </c>
      <c r="U291" s="751">
        <v>290</v>
      </c>
      <c r="V291" s="729">
        <v>10384</v>
      </c>
      <c r="W291" s="753"/>
      <c r="X291" s="753"/>
      <c r="Y291" s="754">
        <f t="shared" si="128"/>
        <v>1</v>
      </c>
      <c r="Z291" s="766"/>
      <c r="AA291" s="719">
        <f t="shared" si="130"/>
        <v>0</v>
      </c>
      <c r="AB291" s="756">
        <f t="shared" si="129"/>
        <v>0</v>
      </c>
      <c r="AC291" s="756">
        <f t="shared" si="131"/>
        <v>0</v>
      </c>
      <c r="AD291" s="732">
        <f t="shared" si="108"/>
        <v>0</v>
      </c>
      <c r="AE291" s="757">
        <f t="shared" si="132"/>
        <v>1.0413926851582251</v>
      </c>
      <c r="AF291" s="757">
        <f t="shared" si="133"/>
        <v>1.0414026851582252</v>
      </c>
      <c r="AG291" s="758">
        <v>10</v>
      </c>
      <c r="AH291" s="751" t="str">
        <f t="shared" si="111"/>
        <v>0</v>
      </c>
      <c r="AI291" s="725">
        <f t="shared" si="134"/>
        <v>0</v>
      </c>
      <c r="AJ291" s="759">
        <f t="shared" si="135"/>
        <v>0</v>
      </c>
      <c r="AK291" s="759">
        <f t="shared" si="136"/>
        <v>0</v>
      </c>
      <c r="AL291" s="759">
        <f t="shared" si="137"/>
        <v>0</v>
      </c>
      <c r="AM291" s="759">
        <f t="shared" si="138"/>
        <v>0</v>
      </c>
      <c r="AN291" s="759">
        <f t="shared" si="139"/>
        <v>0</v>
      </c>
      <c r="AO291" s="751">
        <f t="shared" si="140"/>
        <v>0</v>
      </c>
      <c r="AP291" s="751">
        <f t="shared" si="141"/>
        <v>0</v>
      </c>
      <c r="AQ291" s="751">
        <f t="shared" si="142"/>
        <v>0</v>
      </c>
      <c r="AR291" s="751">
        <f t="shared" si="143"/>
        <v>0</v>
      </c>
      <c r="AS291" s="751">
        <f t="shared" si="144"/>
        <v>0</v>
      </c>
      <c r="AT291" s="759">
        <f t="shared" si="145"/>
        <v>0</v>
      </c>
      <c r="AU291" s="759">
        <f t="shared" si="146"/>
        <v>0</v>
      </c>
      <c r="AV291" s="725">
        <f t="shared" si="147"/>
        <v>0</v>
      </c>
      <c r="AW291" s="757">
        <f t="shared" si="148"/>
        <v>0</v>
      </c>
      <c r="AX291" s="33">
        <f>'Eingabe 1 PN'!J290</f>
        <v>0</v>
      </c>
      <c r="AY291" s="726" t="s">
        <v>740</v>
      </c>
      <c r="CQ291" s="35"/>
    </row>
    <row r="292" spans="12:95" ht="15.75" x14ac:dyDescent="0.25">
      <c r="L292" s="327" t="s">
        <v>741</v>
      </c>
      <c r="M292" s="327" t="s">
        <v>223</v>
      </c>
      <c r="N292" s="328" t="s">
        <v>230</v>
      </c>
      <c r="O292" s="328" t="s">
        <v>1140</v>
      </c>
      <c r="P292" s="751"/>
      <c r="Q292" s="751">
        <v>1</v>
      </c>
      <c r="R292" s="751">
        <v>2</v>
      </c>
      <c r="S292" s="751">
        <v>0</v>
      </c>
      <c r="T292" s="751">
        <f t="shared" si="127"/>
        <v>0</v>
      </c>
      <c r="U292" s="751">
        <v>291</v>
      </c>
      <c r="V292" s="729">
        <v>10494</v>
      </c>
      <c r="W292" s="753"/>
      <c r="X292" s="753"/>
      <c r="Y292" s="754">
        <f t="shared" si="128"/>
        <v>1</v>
      </c>
      <c r="Z292" s="766"/>
      <c r="AA292" s="719">
        <f t="shared" si="130"/>
        <v>0</v>
      </c>
      <c r="AB292" s="756">
        <f t="shared" si="129"/>
        <v>0</v>
      </c>
      <c r="AC292" s="756">
        <f t="shared" si="131"/>
        <v>0</v>
      </c>
      <c r="AD292" s="732">
        <f t="shared" si="108"/>
        <v>0</v>
      </c>
      <c r="AE292" s="757">
        <f t="shared" si="132"/>
        <v>1.0413926851582251</v>
      </c>
      <c r="AF292" s="757">
        <f t="shared" si="133"/>
        <v>1.0414026851582252</v>
      </c>
      <c r="AG292" s="765">
        <v>10</v>
      </c>
      <c r="AH292" s="751" t="str">
        <f t="shared" si="111"/>
        <v>0</v>
      </c>
      <c r="AI292" s="725">
        <f t="shared" si="134"/>
        <v>0</v>
      </c>
      <c r="AJ292" s="759">
        <f t="shared" si="135"/>
        <v>0</v>
      </c>
      <c r="AK292" s="759">
        <f t="shared" si="136"/>
        <v>0</v>
      </c>
      <c r="AL292" s="759">
        <f t="shared" si="137"/>
        <v>0</v>
      </c>
      <c r="AM292" s="759">
        <f t="shared" si="138"/>
        <v>0</v>
      </c>
      <c r="AN292" s="759">
        <f t="shared" si="139"/>
        <v>0</v>
      </c>
      <c r="AO292" s="751">
        <f t="shared" si="140"/>
        <v>0</v>
      </c>
      <c r="AP292" s="751">
        <f t="shared" si="141"/>
        <v>0</v>
      </c>
      <c r="AQ292" s="751">
        <f t="shared" si="142"/>
        <v>0</v>
      </c>
      <c r="AR292" s="751">
        <f t="shared" si="143"/>
        <v>0</v>
      </c>
      <c r="AS292" s="751">
        <f t="shared" si="144"/>
        <v>0</v>
      </c>
      <c r="AT292" s="759">
        <f t="shared" si="145"/>
        <v>0</v>
      </c>
      <c r="AU292" s="759">
        <f t="shared" si="146"/>
        <v>0</v>
      </c>
      <c r="AV292" s="725">
        <f t="shared" si="147"/>
        <v>0</v>
      </c>
      <c r="AW292" s="757">
        <f t="shared" si="148"/>
        <v>0</v>
      </c>
      <c r="AX292" s="33">
        <f>'Eingabe 1 PN'!J291</f>
        <v>0</v>
      </c>
      <c r="AY292" s="726" t="s">
        <v>741</v>
      </c>
      <c r="CQ292" s="35"/>
    </row>
    <row r="293" spans="12:95" x14ac:dyDescent="0.2">
      <c r="L293" s="327" t="s">
        <v>742</v>
      </c>
      <c r="M293" s="327" t="s">
        <v>223</v>
      </c>
      <c r="N293" s="328" t="s">
        <v>230</v>
      </c>
      <c r="O293" s="328" t="s">
        <v>1140</v>
      </c>
      <c r="P293" s="751"/>
      <c r="Q293" s="751">
        <v>2</v>
      </c>
      <c r="R293" s="751">
        <v>2</v>
      </c>
      <c r="S293" s="751">
        <v>0</v>
      </c>
      <c r="T293" s="751">
        <f t="shared" si="127"/>
        <v>0</v>
      </c>
      <c r="U293" s="751">
        <v>292</v>
      </c>
      <c r="V293" s="729">
        <v>10495</v>
      </c>
      <c r="W293" s="753"/>
      <c r="X293" s="753"/>
      <c r="Y293" s="754">
        <f t="shared" si="128"/>
        <v>2</v>
      </c>
      <c r="Z293" s="766"/>
      <c r="AA293" s="719">
        <f t="shared" si="130"/>
        <v>0</v>
      </c>
      <c r="AB293" s="756">
        <f t="shared" si="129"/>
        <v>0</v>
      </c>
      <c r="AC293" s="756">
        <f t="shared" si="131"/>
        <v>0</v>
      </c>
      <c r="AD293" s="732">
        <f t="shared" si="108"/>
        <v>0</v>
      </c>
      <c r="AE293" s="757">
        <f t="shared" si="132"/>
        <v>1.0413926851582251</v>
      </c>
      <c r="AF293" s="757">
        <f t="shared" si="133"/>
        <v>1.0414026851582252</v>
      </c>
      <c r="AG293" s="758">
        <v>10</v>
      </c>
      <c r="AH293" s="751" t="str">
        <f t="shared" si="111"/>
        <v>0</v>
      </c>
      <c r="AI293" s="725">
        <f t="shared" si="134"/>
        <v>0</v>
      </c>
      <c r="AJ293" s="759">
        <f t="shared" si="135"/>
        <v>0</v>
      </c>
      <c r="AK293" s="759">
        <f t="shared" si="136"/>
        <v>0</v>
      </c>
      <c r="AL293" s="759">
        <f t="shared" si="137"/>
        <v>0</v>
      </c>
      <c r="AM293" s="759">
        <f t="shared" si="138"/>
        <v>0</v>
      </c>
      <c r="AN293" s="759">
        <f t="shared" si="139"/>
        <v>0</v>
      </c>
      <c r="AO293" s="751">
        <f t="shared" si="140"/>
        <v>0</v>
      </c>
      <c r="AP293" s="751">
        <f t="shared" si="141"/>
        <v>0</v>
      </c>
      <c r="AQ293" s="751">
        <f t="shared" si="142"/>
        <v>0</v>
      </c>
      <c r="AR293" s="751">
        <f t="shared" si="143"/>
        <v>0</v>
      </c>
      <c r="AS293" s="751">
        <f t="shared" si="144"/>
        <v>0</v>
      </c>
      <c r="AT293" s="759">
        <f t="shared" si="145"/>
        <v>0</v>
      </c>
      <c r="AU293" s="759">
        <f t="shared" si="146"/>
        <v>0</v>
      </c>
      <c r="AV293" s="725">
        <f t="shared" si="147"/>
        <v>0</v>
      </c>
      <c r="AW293" s="757">
        <f t="shared" si="148"/>
        <v>0</v>
      </c>
      <c r="AX293" s="33">
        <f>'Eingabe 1 PN'!J292</f>
        <v>0</v>
      </c>
      <c r="AY293" s="726" t="s">
        <v>742</v>
      </c>
      <c r="CQ293" s="35"/>
    </row>
    <row r="294" spans="12:95" x14ac:dyDescent="0.2">
      <c r="L294" s="327" t="s">
        <v>744</v>
      </c>
      <c r="M294" s="327" t="s">
        <v>223</v>
      </c>
      <c r="N294" s="328" t="s">
        <v>230</v>
      </c>
      <c r="O294" s="328">
        <v>0</v>
      </c>
      <c r="P294" s="751"/>
      <c r="Q294" s="751">
        <v>1</v>
      </c>
      <c r="R294" s="751">
        <v>0</v>
      </c>
      <c r="S294" s="751">
        <v>0</v>
      </c>
      <c r="T294" s="751">
        <f t="shared" si="127"/>
        <v>0</v>
      </c>
      <c r="U294" s="751">
        <v>293</v>
      </c>
      <c r="V294" s="729">
        <v>10497</v>
      </c>
      <c r="W294" s="753"/>
      <c r="X294" s="753"/>
      <c r="Y294" s="754">
        <f t="shared" si="128"/>
        <v>1</v>
      </c>
      <c r="Z294" s="766"/>
      <c r="AA294" s="719">
        <f t="shared" si="130"/>
        <v>0</v>
      </c>
      <c r="AB294" s="756">
        <f t="shared" si="129"/>
        <v>0</v>
      </c>
      <c r="AC294" s="756">
        <f t="shared" si="131"/>
        <v>0</v>
      </c>
      <c r="AD294" s="732">
        <f t="shared" si="108"/>
        <v>0</v>
      </c>
      <c r="AE294" s="757">
        <f t="shared" si="132"/>
        <v>0.6020599913279624</v>
      </c>
      <c r="AF294" s="757">
        <f t="shared" si="133"/>
        <v>0.60206999132796235</v>
      </c>
      <c r="AG294" s="758">
        <v>3</v>
      </c>
      <c r="AH294" s="751" t="str">
        <f t="shared" si="111"/>
        <v>0</v>
      </c>
      <c r="AI294" s="725">
        <f t="shared" si="134"/>
        <v>0</v>
      </c>
      <c r="AJ294" s="759">
        <f t="shared" si="135"/>
        <v>0</v>
      </c>
      <c r="AK294" s="759">
        <f t="shared" si="136"/>
        <v>0</v>
      </c>
      <c r="AL294" s="759">
        <f t="shared" si="137"/>
        <v>0</v>
      </c>
      <c r="AM294" s="759">
        <f t="shared" si="138"/>
        <v>0</v>
      </c>
      <c r="AN294" s="759">
        <f t="shared" si="139"/>
        <v>0</v>
      </c>
      <c r="AO294" s="751">
        <f t="shared" si="140"/>
        <v>0</v>
      </c>
      <c r="AP294" s="751">
        <f t="shared" si="141"/>
        <v>0</v>
      </c>
      <c r="AQ294" s="751">
        <f t="shared" si="142"/>
        <v>0</v>
      </c>
      <c r="AR294" s="751">
        <f t="shared" si="143"/>
        <v>0</v>
      </c>
      <c r="AS294" s="751">
        <f t="shared" si="144"/>
        <v>0</v>
      </c>
      <c r="AT294" s="759">
        <f t="shared" si="145"/>
        <v>0</v>
      </c>
      <c r="AU294" s="759">
        <f t="shared" si="146"/>
        <v>0</v>
      </c>
      <c r="AV294" s="725">
        <f t="shared" si="147"/>
        <v>0</v>
      </c>
      <c r="AW294" s="757">
        <f t="shared" si="148"/>
        <v>0</v>
      </c>
      <c r="AX294" s="33">
        <f>'Eingabe 1 PN'!J293</f>
        <v>0</v>
      </c>
      <c r="AY294" s="726" t="s">
        <v>744</v>
      </c>
      <c r="CQ294" s="35"/>
    </row>
    <row r="295" spans="12:95" x14ac:dyDescent="0.2">
      <c r="L295" s="327" t="s">
        <v>231</v>
      </c>
      <c r="M295" s="327" t="s">
        <v>223</v>
      </c>
      <c r="N295" s="328" t="s">
        <v>230</v>
      </c>
      <c r="O295" s="328">
        <v>0</v>
      </c>
      <c r="P295" s="751"/>
      <c r="Q295" s="751">
        <v>1</v>
      </c>
      <c r="R295" s="751">
        <v>0</v>
      </c>
      <c r="S295" s="751">
        <v>0</v>
      </c>
      <c r="T295" s="751">
        <f t="shared" si="127"/>
        <v>0</v>
      </c>
      <c r="U295" s="751">
        <v>294</v>
      </c>
      <c r="V295" s="764">
        <v>10385</v>
      </c>
      <c r="W295" s="753"/>
      <c r="X295" s="753"/>
      <c r="Y295" s="754">
        <f t="shared" si="128"/>
        <v>1</v>
      </c>
      <c r="Z295" s="766"/>
      <c r="AA295" s="719">
        <f t="shared" si="130"/>
        <v>0</v>
      </c>
      <c r="AB295" s="756">
        <f t="shared" si="129"/>
        <v>0</v>
      </c>
      <c r="AC295" s="756">
        <f t="shared" si="131"/>
        <v>0</v>
      </c>
      <c r="AD295" s="732">
        <f t="shared" si="108"/>
        <v>0</v>
      </c>
      <c r="AE295" s="757">
        <f t="shared" si="132"/>
        <v>0.6020599913279624</v>
      </c>
      <c r="AF295" s="757">
        <f t="shared" si="133"/>
        <v>0.60206999132796235</v>
      </c>
      <c r="AG295" s="758">
        <v>3</v>
      </c>
      <c r="AH295" s="751" t="str">
        <f t="shared" si="111"/>
        <v>0</v>
      </c>
      <c r="AI295" s="725">
        <f t="shared" si="134"/>
        <v>0</v>
      </c>
      <c r="AJ295" s="759">
        <f t="shared" si="135"/>
        <v>0</v>
      </c>
      <c r="AK295" s="759">
        <f t="shared" si="136"/>
        <v>0</v>
      </c>
      <c r="AL295" s="759">
        <f t="shared" si="137"/>
        <v>0</v>
      </c>
      <c r="AM295" s="759">
        <f t="shared" si="138"/>
        <v>0</v>
      </c>
      <c r="AN295" s="759">
        <f t="shared" si="139"/>
        <v>0</v>
      </c>
      <c r="AO295" s="751">
        <f t="shared" si="140"/>
        <v>0</v>
      </c>
      <c r="AP295" s="751">
        <f t="shared" si="141"/>
        <v>0</v>
      </c>
      <c r="AQ295" s="751">
        <f t="shared" si="142"/>
        <v>0</v>
      </c>
      <c r="AR295" s="751">
        <f t="shared" si="143"/>
        <v>0</v>
      </c>
      <c r="AS295" s="751">
        <f t="shared" si="144"/>
        <v>0</v>
      </c>
      <c r="AT295" s="759">
        <f t="shared" si="145"/>
        <v>0</v>
      </c>
      <c r="AU295" s="759">
        <f t="shared" si="146"/>
        <v>0</v>
      </c>
      <c r="AV295" s="725">
        <f t="shared" si="147"/>
        <v>0</v>
      </c>
      <c r="AW295" s="757">
        <f t="shared" si="148"/>
        <v>0</v>
      </c>
      <c r="AX295" s="33">
        <f>'Eingabe 1 PN'!J294</f>
        <v>0</v>
      </c>
      <c r="AY295" s="726" t="s">
        <v>231</v>
      </c>
      <c r="CQ295" s="35"/>
    </row>
    <row r="296" spans="12:95" x14ac:dyDescent="0.2">
      <c r="L296" s="327" t="s">
        <v>745</v>
      </c>
      <c r="M296" s="327" t="s">
        <v>223</v>
      </c>
      <c r="N296" s="328" t="s">
        <v>230</v>
      </c>
      <c r="O296" s="328">
        <v>0</v>
      </c>
      <c r="P296" s="751"/>
      <c r="Q296" s="751">
        <v>0</v>
      </c>
      <c r="R296" s="751">
        <v>0</v>
      </c>
      <c r="S296" s="751">
        <v>0</v>
      </c>
      <c r="T296" s="751">
        <f t="shared" si="127"/>
        <v>0</v>
      </c>
      <c r="U296" s="751">
        <v>295</v>
      </c>
      <c r="V296" s="764">
        <v>10498</v>
      </c>
      <c r="W296" s="753"/>
      <c r="X296" s="753"/>
      <c r="Y296" s="754">
        <f t="shared" si="128"/>
        <v>0.5</v>
      </c>
      <c r="Z296" s="766"/>
      <c r="AA296" s="719">
        <f t="shared" si="130"/>
        <v>0</v>
      </c>
      <c r="AB296" s="756">
        <f t="shared" ref="AB296:AB361" si="149">(Y296*Z296)*AC296</f>
        <v>0</v>
      </c>
      <c r="AC296" s="756">
        <f t="shared" si="131"/>
        <v>0</v>
      </c>
      <c r="AD296" s="732">
        <f t="shared" si="108"/>
        <v>0</v>
      </c>
      <c r="AE296" s="757">
        <f t="shared" si="132"/>
        <v>0.6020599913279624</v>
      </c>
      <c r="AF296" s="757">
        <f t="shared" si="133"/>
        <v>0.60206999132796235</v>
      </c>
      <c r="AG296" s="758">
        <v>3</v>
      </c>
      <c r="AH296" s="751" t="str">
        <f t="shared" si="111"/>
        <v>0</v>
      </c>
      <c r="AI296" s="725">
        <f t="shared" si="134"/>
        <v>0</v>
      </c>
      <c r="AJ296" s="759">
        <f t="shared" si="135"/>
        <v>0</v>
      </c>
      <c r="AK296" s="759">
        <f t="shared" si="136"/>
        <v>0</v>
      </c>
      <c r="AL296" s="759">
        <f t="shared" si="137"/>
        <v>0</v>
      </c>
      <c r="AM296" s="759">
        <f t="shared" si="138"/>
        <v>0</v>
      </c>
      <c r="AN296" s="759">
        <f t="shared" si="139"/>
        <v>0</v>
      </c>
      <c r="AO296" s="751">
        <f t="shared" si="140"/>
        <v>0</v>
      </c>
      <c r="AP296" s="751">
        <f t="shared" si="141"/>
        <v>0</v>
      </c>
      <c r="AQ296" s="751">
        <f t="shared" si="142"/>
        <v>0</v>
      </c>
      <c r="AR296" s="751">
        <f t="shared" si="143"/>
        <v>0</v>
      </c>
      <c r="AS296" s="751">
        <f t="shared" si="144"/>
        <v>0</v>
      </c>
      <c r="AT296" s="759">
        <f t="shared" si="145"/>
        <v>0</v>
      </c>
      <c r="AU296" s="759">
        <f t="shared" si="146"/>
        <v>0</v>
      </c>
      <c r="AV296" s="725">
        <f t="shared" si="147"/>
        <v>0</v>
      </c>
      <c r="AW296" s="757">
        <f t="shared" si="148"/>
        <v>0</v>
      </c>
      <c r="AX296" s="33">
        <f>'Eingabe 1 PN'!J295</f>
        <v>0</v>
      </c>
      <c r="AY296" s="726" t="s">
        <v>745</v>
      </c>
      <c r="CQ296" s="35"/>
    </row>
    <row r="297" spans="12:95" ht="15.75" x14ac:dyDescent="0.25">
      <c r="L297" s="327" t="s">
        <v>752</v>
      </c>
      <c r="M297" s="327" t="s">
        <v>223</v>
      </c>
      <c r="N297" s="328" t="s">
        <v>230</v>
      </c>
      <c r="O297" s="328">
        <v>0</v>
      </c>
      <c r="P297" s="751"/>
      <c r="Q297" s="751">
        <v>1</v>
      </c>
      <c r="R297" s="751">
        <v>0</v>
      </c>
      <c r="S297" s="751">
        <v>0</v>
      </c>
      <c r="T297" s="751">
        <f t="shared" si="127"/>
        <v>0</v>
      </c>
      <c r="U297" s="751">
        <v>296</v>
      </c>
      <c r="V297" s="764">
        <v>0</v>
      </c>
      <c r="W297" s="753"/>
      <c r="X297" s="753"/>
      <c r="Y297" s="754">
        <f t="shared" si="128"/>
        <v>1</v>
      </c>
      <c r="Z297" s="766">
        <v>1</v>
      </c>
      <c r="AA297" s="719">
        <f t="shared" si="130"/>
        <v>1</v>
      </c>
      <c r="AB297" s="756">
        <f t="shared" si="149"/>
        <v>1</v>
      </c>
      <c r="AC297" s="756">
        <f t="shared" si="131"/>
        <v>1</v>
      </c>
      <c r="AD297" s="732">
        <f t="shared" si="108"/>
        <v>2.3283184308938303</v>
      </c>
      <c r="AE297" s="757">
        <f t="shared" si="132"/>
        <v>2.3283184308938303</v>
      </c>
      <c r="AF297" s="757">
        <f t="shared" si="133"/>
        <v>2.3283284308938303</v>
      </c>
      <c r="AG297" s="765">
        <v>211.97000000000344</v>
      </c>
      <c r="AH297" s="751" t="str">
        <f t="shared" si="111"/>
        <v>0</v>
      </c>
      <c r="AI297" s="725">
        <f t="shared" si="134"/>
        <v>0</v>
      </c>
      <c r="AJ297" s="759">
        <f t="shared" si="135"/>
        <v>0</v>
      </c>
      <c r="AK297" s="759">
        <f t="shared" si="136"/>
        <v>0</v>
      </c>
      <c r="AL297" s="759">
        <f t="shared" si="137"/>
        <v>0</v>
      </c>
      <c r="AM297" s="759">
        <f t="shared" si="138"/>
        <v>0</v>
      </c>
      <c r="AN297" s="759">
        <f t="shared" si="139"/>
        <v>0</v>
      </c>
      <c r="AO297" s="751">
        <f t="shared" si="140"/>
        <v>0</v>
      </c>
      <c r="AP297" s="751">
        <f t="shared" si="141"/>
        <v>0</v>
      </c>
      <c r="AQ297" s="751">
        <f t="shared" si="142"/>
        <v>0</v>
      </c>
      <c r="AR297" s="751">
        <f t="shared" si="143"/>
        <v>0</v>
      </c>
      <c r="AS297" s="751">
        <f t="shared" si="144"/>
        <v>0</v>
      </c>
      <c r="AT297" s="759">
        <f t="shared" si="145"/>
        <v>0</v>
      </c>
      <c r="AU297" s="759">
        <f t="shared" si="146"/>
        <v>0</v>
      </c>
      <c r="AV297" s="725">
        <f t="shared" si="147"/>
        <v>0</v>
      </c>
      <c r="AW297" s="757">
        <f t="shared" si="148"/>
        <v>0</v>
      </c>
      <c r="AX297" s="33">
        <f>'Eingabe 1 PN'!J296</f>
        <v>0</v>
      </c>
      <c r="AY297" s="726" t="s">
        <v>752</v>
      </c>
      <c r="CQ297" s="35"/>
    </row>
    <row r="298" spans="12:95" x14ac:dyDescent="0.2">
      <c r="L298" s="327" t="s">
        <v>753</v>
      </c>
      <c r="M298" s="327" t="s">
        <v>223</v>
      </c>
      <c r="N298" s="328" t="s">
        <v>230</v>
      </c>
      <c r="O298" s="328">
        <v>0</v>
      </c>
      <c r="P298" s="751"/>
      <c r="Q298" s="751">
        <v>1</v>
      </c>
      <c r="R298" s="751">
        <v>0</v>
      </c>
      <c r="S298" s="751" t="s">
        <v>2670</v>
      </c>
      <c r="T298" s="751">
        <f t="shared" si="127"/>
        <v>0</v>
      </c>
      <c r="U298" s="751">
        <v>297</v>
      </c>
      <c r="V298" s="729">
        <v>20084</v>
      </c>
      <c r="W298" s="753"/>
      <c r="X298" s="753"/>
      <c r="Y298" s="754">
        <f t="shared" si="128"/>
        <v>1</v>
      </c>
      <c r="Z298" s="766">
        <v>1</v>
      </c>
      <c r="AA298" s="719">
        <f t="shared" si="130"/>
        <v>1</v>
      </c>
      <c r="AB298" s="756">
        <f t="shared" si="149"/>
        <v>1</v>
      </c>
      <c r="AC298" s="756">
        <f t="shared" si="131"/>
        <v>1</v>
      </c>
      <c r="AD298" s="732">
        <f t="shared" si="108"/>
        <v>2.4712917110589387</v>
      </c>
      <c r="AE298" s="757">
        <f t="shared" si="132"/>
        <v>2.4712917110589387</v>
      </c>
      <c r="AF298" s="757">
        <f t="shared" si="133"/>
        <v>2.4713017110589388</v>
      </c>
      <c r="AG298" s="758">
        <v>295</v>
      </c>
      <c r="AH298" s="751" t="str">
        <f t="shared" si="111"/>
        <v>0</v>
      </c>
      <c r="AI298" s="725">
        <f t="shared" si="134"/>
        <v>0</v>
      </c>
      <c r="AJ298" s="759">
        <f t="shared" si="135"/>
        <v>0</v>
      </c>
      <c r="AK298" s="759">
        <f t="shared" si="136"/>
        <v>0</v>
      </c>
      <c r="AL298" s="759">
        <f t="shared" si="137"/>
        <v>0</v>
      </c>
      <c r="AM298" s="759">
        <f t="shared" si="138"/>
        <v>0</v>
      </c>
      <c r="AN298" s="759">
        <f t="shared" si="139"/>
        <v>0</v>
      </c>
      <c r="AO298" s="751">
        <f t="shared" si="140"/>
        <v>0</v>
      </c>
      <c r="AP298" s="751">
        <f t="shared" si="141"/>
        <v>0</v>
      </c>
      <c r="AQ298" s="751">
        <f t="shared" si="142"/>
        <v>0</v>
      </c>
      <c r="AR298" s="751">
        <f t="shared" si="143"/>
        <v>0</v>
      </c>
      <c r="AS298" s="751">
        <f t="shared" si="144"/>
        <v>0</v>
      </c>
      <c r="AT298" s="759">
        <f t="shared" si="145"/>
        <v>0</v>
      </c>
      <c r="AU298" s="759">
        <f t="shared" si="146"/>
        <v>0</v>
      </c>
      <c r="AV298" s="725">
        <f t="shared" si="147"/>
        <v>0</v>
      </c>
      <c r="AW298" s="757">
        <f t="shared" si="148"/>
        <v>0</v>
      </c>
      <c r="AX298" s="33">
        <f>'Eingabe 1 PN'!J297</f>
        <v>0</v>
      </c>
      <c r="AY298" s="726" t="s">
        <v>753</v>
      </c>
      <c r="CQ298" s="35"/>
    </row>
    <row r="299" spans="12:95" x14ac:dyDescent="0.2">
      <c r="L299" s="327" t="s">
        <v>754</v>
      </c>
      <c r="M299" s="327" t="s">
        <v>223</v>
      </c>
      <c r="N299" s="328" t="s">
        <v>230</v>
      </c>
      <c r="O299" s="328">
        <v>0</v>
      </c>
      <c r="P299" s="751"/>
      <c r="Q299" s="751">
        <v>1</v>
      </c>
      <c r="R299" s="751">
        <v>0</v>
      </c>
      <c r="S299" s="751">
        <v>0</v>
      </c>
      <c r="T299" s="751">
        <f t="shared" si="127"/>
        <v>0</v>
      </c>
      <c r="U299" s="751">
        <v>298</v>
      </c>
      <c r="V299" s="729">
        <v>409</v>
      </c>
      <c r="W299" s="753"/>
      <c r="X299" s="753"/>
      <c r="Y299" s="754">
        <f t="shared" si="128"/>
        <v>1</v>
      </c>
      <c r="Z299" s="755">
        <v>1</v>
      </c>
      <c r="AA299" s="719">
        <f t="shared" si="130"/>
        <v>1</v>
      </c>
      <c r="AB299" s="756">
        <f t="shared" si="149"/>
        <v>1</v>
      </c>
      <c r="AC299" s="756">
        <f t="shared" si="131"/>
        <v>1</v>
      </c>
      <c r="AD299" s="732">
        <f t="shared" si="108"/>
        <v>2.0043213737826426</v>
      </c>
      <c r="AE299" s="757">
        <f t="shared" si="132"/>
        <v>2.0043213737826426</v>
      </c>
      <c r="AF299" s="757">
        <f t="shared" si="133"/>
        <v>2.0043313737826427</v>
      </c>
      <c r="AG299" s="758">
        <v>100</v>
      </c>
      <c r="AH299" s="751" t="str">
        <f t="shared" si="111"/>
        <v>0</v>
      </c>
      <c r="AI299" s="725">
        <f t="shared" si="134"/>
        <v>0</v>
      </c>
      <c r="AJ299" s="759">
        <f t="shared" si="135"/>
        <v>0</v>
      </c>
      <c r="AK299" s="759">
        <f t="shared" si="136"/>
        <v>0</v>
      </c>
      <c r="AL299" s="759">
        <f t="shared" si="137"/>
        <v>0</v>
      </c>
      <c r="AM299" s="759">
        <f t="shared" si="138"/>
        <v>0</v>
      </c>
      <c r="AN299" s="759">
        <f t="shared" si="139"/>
        <v>0</v>
      </c>
      <c r="AO299" s="751">
        <f t="shared" si="140"/>
        <v>0</v>
      </c>
      <c r="AP299" s="751">
        <f t="shared" si="141"/>
        <v>0</v>
      </c>
      <c r="AQ299" s="751">
        <f t="shared" si="142"/>
        <v>0</v>
      </c>
      <c r="AR299" s="751">
        <f t="shared" si="143"/>
        <v>0</v>
      </c>
      <c r="AS299" s="751">
        <f t="shared" si="144"/>
        <v>0</v>
      </c>
      <c r="AT299" s="759">
        <f t="shared" si="145"/>
        <v>0</v>
      </c>
      <c r="AU299" s="759">
        <f t="shared" si="146"/>
        <v>0</v>
      </c>
      <c r="AV299" s="725">
        <f t="shared" si="147"/>
        <v>0</v>
      </c>
      <c r="AW299" s="757">
        <f t="shared" si="148"/>
        <v>0</v>
      </c>
      <c r="AX299" s="33">
        <f>'Eingabe 1 PN'!J298</f>
        <v>0</v>
      </c>
      <c r="AY299" s="726" t="s">
        <v>754</v>
      </c>
      <c r="CQ299" s="35"/>
    </row>
    <row r="300" spans="12:95" x14ac:dyDescent="0.2">
      <c r="L300" s="327" t="s">
        <v>755</v>
      </c>
      <c r="M300" s="327" t="s">
        <v>223</v>
      </c>
      <c r="N300" s="328" t="s">
        <v>230</v>
      </c>
      <c r="O300" s="328" t="s">
        <v>1140</v>
      </c>
      <c r="P300" s="751"/>
      <c r="Q300" s="751">
        <v>1</v>
      </c>
      <c r="R300" s="751">
        <v>2</v>
      </c>
      <c r="S300" s="751">
        <v>0</v>
      </c>
      <c r="T300" s="751">
        <f t="shared" si="127"/>
        <v>0</v>
      </c>
      <c r="U300" s="751">
        <v>299</v>
      </c>
      <c r="V300" s="729">
        <v>10776</v>
      </c>
      <c r="W300" s="753"/>
      <c r="X300" s="753"/>
      <c r="Y300" s="754">
        <f t="shared" si="128"/>
        <v>1</v>
      </c>
      <c r="Z300" s="755"/>
      <c r="AA300" s="719">
        <f t="shared" si="130"/>
        <v>0</v>
      </c>
      <c r="AB300" s="756">
        <f t="shared" si="149"/>
        <v>0</v>
      </c>
      <c r="AC300" s="756">
        <f t="shared" si="131"/>
        <v>0</v>
      </c>
      <c r="AD300" s="732">
        <f t="shared" si="108"/>
        <v>0</v>
      </c>
      <c r="AE300" s="757">
        <f t="shared" si="132"/>
        <v>0.6020599913279624</v>
      </c>
      <c r="AF300" s="757">
        <f t="shared" si="133"/>
        <v>0.60206999132796235</v>
      </c>
      <c r="AG300" s="758">
        <v>3</v>
      </c>
      <c r="AH300" s="751" t="str">
        <f t="shared" si="111"/>
        <v>0</v>
      </c>
      <c r="AI300" s="725">
        <f t="shared" si="134"/>
        <v>0</v>
      </c>
      <c r="AJ300" s="759">
        <f t="shared" si="135"/>
        <v>0</v>
      </c>
      <c r="AK300" s="759">
        <f t="shared" si="136"/>
        <v>0</v>
      </c>
      <c r="AL300" s="759">
        <f t="shared" si="137"/>
        <v>0</v>
      </c>
      <c r="AM300" s="759">
        <f t="shared" si="138"/>
        <v>0</v>
      </c>
      <c r="AN300" s="759">
        <f t="shared" si="139"/>
        <v>0</v>
      </c>
      <c r="AO300" s="751">
        <f t="shared" si="140"/>
        <v>0</v>
      </c>
      <c r="AP300" s="751">
        <f t="shared" si="141"/>
        <v>0</v>
      </c>
      <c r="AQ300" s="751">
        <f t="shared" si="142"/>
        <v>0</v>
      </c>
      <c r="AR300" s="751">
        <f t="shared" si="143"/>
        <v>0</v>
      </c>
      <c r="AS300" s="751">
        <f t="shared" si="144"/>
        <v>0</v>
      </c>
      <c r="AT300" s="759">
        <f t="shared" si="145"/>
        <v>0</v>
      </c>
      <c r="AU300" s="759">
        <f t="shared" si="146"/>
        <v>0</v>
      </c>
      <c r="AV300" s="725">
        <f t="shared" si="147"/>
        <v>0</v>
      </c>
      <c r="AW300" s="757">
        <f t="shared" si="148"/>
        <v>0</v>
      </c>
      <c r="AX300" s="33">
        <f>'Eingabe 1 PN'!J299</f>
        <v>0</v>
      </c>
      <c r="AY300" s="726" t="s">
        <v>755</v>
      </c>
      <c r="CQ300" s="35"/>
    </row>
    <row r="301" spans="12:95" x14ac:dyDescent="0.2">
      <c r="L301" s="327" t="s">
        <v>233</v>
      </c>
      <c r="M301" s="327" t="s">
        <v>223</v>
      </c>
      <c r="N301" s="328" t="s">
        <v>230</v>
      </c>
      <c r="O301" s="328" t="s">
        <v>1140</v>
      </c>
      <c r="P301" s="751"/>
      <c r="Q301" s="751">
        <v>1</v>
      </c>
      <c r="R301" s="751">
        <v>2</v>
      </c>
      <c r="S301" s="751">
        <v>0</v>
      </c>
      <c r="T301" s="751">
        <f t="shared" si="127"/>
        <v>0</v>
      </c>
      <c r="U301" s="751">
        <v>300</v>
      </c>
      <c r="V301" s="764">
        <v>10779</v>
      </c>
      <c r="W301" s="753"/>
      <c r="X301" s="753"/>
      <c r="Y301" s="754">
        <f t="shared" si="128"/>
        <v>1</v>
      </c>
      <c r="Z301" s="755"/>
      <c r="AA301" s="719">
        <f t="shared" si="130"/>
        <v>0</v>
      </c>
      <c r="AB301" s="756">
        <f t="shared" si="149"/>
        <v>0</v>
      </c>
      <c r="AC301" s="756">
        <f t="shared" si="131"/>
        <v>0</v>
      </c>
      <c r="AD301" s="732">
        <f t="shared" si="108"/>
        <v>0</v>
      </c>
      <c r="AE301" s="757">
        <f t="shared" si="132"/>
        <v>1.0413926851582251</v>
      </c>
      <c r="AF301" s="757">
        <f t="shared" si="133"/>
        <v>1.0414026851582252</v>
      </c>
      <c r="AG301" s="758">
        <v>10</v>
      </c>
      <c r="AH301" s="751" t="str">
        <f t="shared" si="111"/>
        <v>0</v>
      </c>
      <c r="AI301" s="725">
        <f t="shared" si="134"/>
        <v>0</v>
      </c>
      <c r="AJ301" s="759">
        <f t="shared" si="135"/>
        <v>0</v>
      </c>
      <c r="AK301" s="759">
        <f t="shared" si="136"/>
        <v>0</v>
      </c>
      <c r="AL301" s="759">
        <f t="shared" si="137"/>
        <v>0</v>
      </c>
      <c r="AM301" s="759">
        <f t="shared" si="138"/>
        <v>0</v>
      </c>
      <c r="AN301" s="759">
        <f t="shared" si="139"/>
        <v>0</v>
      </c>
      <c r="AO301" s="751">
        <f t="shared" si="140"/>
        <v>0</v>
      </c>
      <c r="AP301" s="751">
        <f t="shared" si="141"/>
        <v>0</v>
      </c>
      <c r="AQ301" s="751">
        <f t="shared" si="142"/>
        <v>0</v>
      </c>
      <c r="AR301" s="751">
        <f t="shared" si="143"/>
        <v>0</v>
      </c>
      <c r="AS301" s="751">
        <f t="shared" si="144"/>
        <v>0</v>
      </c>
      <c r="AT301" s="759">
        <f t="shared" si="145"/>
        <v>0</v>
      </c>
      <c r="AU301" s="759">
        <f t="shared" si="146"/>
        <v>0</v>
      </c>
      <c r="AV301" s="725">
        <f t="shared" si="147"/>
        <v>0</v>
      </c>
      <c r="AW301" s="757">
        <f t="shared" si="148"/>
        <v>0</v>
      </c>
      <c r="AX301" s="33">
        <f>'Eingabe 1 PN'!J300</f>
        <v>0</v>
      </c>
      <c r="AY301" s="726" t="s">
        <v>233</v>
      </c>
      <c r="CQ301" s="35"/>
    </row>
    <row r="302" spans="12:95" x14ac:dyDescent="0.2">
      <c r="L302" s="327" t="s">
        <v>756</v>
      </c>
      <c r="M302" s="327" t="s">
        <v>223</v>
      </c>
      <c r="N302" s="328" t="s">
        <v>230</v>
      </c>
      <c r="O302" s="328" t="s">
        <v>1137</v>
      </c>
      <c r="P302" s="751"/>
      <c r="Q302" s="751">
        <v>1</v>
      </c>
      <c r="R302" s="751">
        <v>4</v>
      </c>
      <c r="S302" s="751">
        <v>0</v>
      </c>
      <c r="T302" s="751">
        <f t="shared" si="127"/>
        <v>0</v>
      </c>
      <c r="U302" s="751">
        <v>301</v>
      </c>
      <c r="V302" s="764">
        <v>10389</v>
      </c>
      <c r="W302" s="753"/>
      <c r="X302" s="753"/>
      <c r="Y302" s="754">
        <f t="shared" si="128"/>
        <v>1</v>
      </c>
      <c r="Z302" s="766"/>
      <c r="AA302" s="719">
        <f t="shared" si="130"/>
        <v>0</v>
      </c>
      <c r="AB302" s="756">
        <f t="shared" si="149"/>
        <v>0</v>
      </c>
      <c r="AC302" s="756">
        <f t="shared" si="131"/>
        <v>0</v>
      </c>
      <c r="AD302" s="732">
        <f t="shared" si="108"/>
        <v>0</v>
      </c>
      <c r="AE302" s="757">
        <f t="shared" si="132"/>
        <v>1.0413926851582251</v>
      </c>
      <c r="AF302" s="757">
        <f t="shared" si="133"/>
        <v>1.0414026851582252</v>
      </c>
      <c r="AG302" s="758">
        <v>10</v>
      </c>
      <c r="AH302" s="751" t="str">
        <f t="shared" si="111"/>
        <v>0</v>
      </c>
      <c r="AI302" s="725">
        <f t="shared" si="134"/>
        <v>0</v>
      </c>
      <c r="AJ302" s="759">
        <f t="shared" si="135"/>
        <v>0</v>
      </c>
      <c r="AK302" s="759">
        <f t="shared" si="136"/>
        <v>0</v>
      </c>
      <c r="AL302" s="759">
        <f t="shared" si="137"/>
        <v>0</v>
      </c>
      <c r="AM302" s="759">
        <f t="shared" si="138"/>
        <v>0</v>
      </c>
      <c r="AN302" s="759">
        <f t="shared" si="139"/>
        <v>0</v>
      </c>
      <c r="AO302" s="751">
        <f t="shared" si="140"/>
        <v>0</v>
      </c>
      <c r="AP302" s="751">
        <f t="shared" si="141"/>
        <v>0</v>
      </c>
      <c r="AQ302" s="751">
        <f t="shared" si="142"/>
        <v>0</v>
      </c>
      <c r="AR302" s="751">
        <f t="shared" si="143"/>
        <v>0</v>
      </c>
      <c r="AS302" s="751">
        <f t="shared" si="144"/>
        <v>0</v>
      </c>
      <c r="AT302" s="759">
        <f t="shared" si="145"/>
        <v>0</v>
      </c>
      <c r="AU302" s="759">
        <f t="shared" si="146"/>
        <v>0</v>
      </c>
      <c r="AV302" s="725">
        <f t="shared" si="147"/>
        <v>0</v>
      </c>
      <c r="AW302" s="757">
        <f t="shared" si="148"/>
        <v>0</v>
      </c>
      <c r="AX302" s="33">
        <f>'Eingabe 1 PN'!J301</f>
        <v>0</v>
      </c>
      <c r="AY302" s="726" t="s">
        <v>756</v>
      </c>
      <c r="CQ302" s="35"/>
    </row>
    <row r="303" spans="12:95" x14ac:dyDescent="0.2">
      <c r="L303" s="327" t="s">
        <v>757</v>
      </c>
      <c r="M303" s="327" t="s">
        <v>223</v>
      </c>
      <c r="N303" s="328" t="s">
        <v>230</v>
      </c>
      <c r="O303" s="328" t="s">
        <v>1132</v>
      </c>
      <c r="P303" s="751"/>
      <c r="Q303" s="751">
        <v>0</v>
      </c>
      <c r="R303" s="751">
        <v>3</v>
      </c>
      <c r="S303" s="751">
        <v>0</v>
      </c>
      <c r="T303" s="751">
        <f t="shared" si="127"/>
        <v>0</v>
      </c>
      <c r="U303" s="751">
        <v>302</v>
      </c>
      <c r="V303" s="764">
        <v>10786</v>
      </c>
      <c r="W303" s="753"/>
      <c r="X303" s="753"/>
      <c r="Y303" s="754">
        <f t="shared" si="128"/>
        <v>0.5</v>
      </c>
      <c r="Z303" s="755"/>
      <c r="AA303" s="719">
        <f t="shared" si="130"/>
        <v>0</v>
      </c>
      <c r="AB303" s="756">
        <f t="shared" si="149"/>
        <v>0</v>
      </c>
      <c r="AC303" s="756">
        <f t="shared" si="131"/>
        <v>0</v>
      </c>
      <c r="AD303" s="732">
        <f t="shared" si="108"/>
        <v>0</v>
      </c>
      <c r="AE303" s="757">
        <f t="shared" si="132"/>
        <v>1.0413926851582251</v>
      </c>
      <c r="AF303" s="757">
        <f t="shared" si="133"/>
        <v>1.0414026851582252</v>
      </c>
      <c r="AG303" s="758">
        <v>10</v>
      </c>
      <c r="AH303" s="751" t="str">
        <f t="shared" si="111"/>
        <v>0</v>
      </c>
      <c r="AI303" s="725">
        <f t="shared" si="134"/>
        <v>0</v>
      </c>
      <c r="AJ303" s="759">
        <f t="shared" si="135"/>
        <v>0</v>
      </c>
      <c r="AK303" s="759">
        <f t="shared" si="136"/>
        <v>0</v>
      </c>
      <c r="AL303" s="759">
        <f t="shared" si="137"/>
        <v>0</v>
      </c>
      <c r="AM303" s="759">
        <f t="shared" si="138"/>
        <v>0</v>
      </c>
      <c r="AN303" s="759">
        <f t="shared" si="139"/>
        <v>0</v>
      </c>
      <c r="AO303" s="751">
        <f t="shared" si="140"/>
        <v>0</v>
      </c>
      <c r="AP303" s="751">
        <f t="shared" si="141"/>
        <v>0</v>
      </c>
      <c r="AQ303" s="751">
        <f t="shared" si="142"/>
        <v>0</v>
      </c>
      <c r="AR303" s="751">
        <f t="shared" si="143"/>
        <v>0</v>
      </c>
      <c r="AS303" s="751">
        <f t="shared" si="144"/>
        <v>0</v>
      </c>
      <c r="AT303" s="759">
        <f t="shared" si="145"/>
        <v>0</v>
      </c>
      <c r="AU303" s="759">
        <f t="shared" si="146"/>
        <v>0</v>
      </c>
      <c r="AV303" s="725">
        <f t="shared" si="147"/>
        <v>0</v>
      </c>
      <c r="AW303" s="757">
        <f t="shared" si="148"/>
        <v>0</v>
      </c>
      <c r="AX303" s="33">
        <f>'Eingabe 1 PN'!J302</f>
        <v>0</v>
      </c>
      <c r="AY303" s="726" t="s">
        <v>757</v>
      </c>
      <c r="CQ303" s="35"/>
    </row>
    <row r="304" spans="12:95" x14ac:dyDescent="0.2">
      <c r="L304" s="327" t="s">
        <v>234</v>
      </c>
      <c r="M304" s="327" t="s">
        <v>223</v>
      </c>
      <c r="N304" s="328" t="s">
        <v>230</v>
      </c>
      <c r="O304" s="328" t="s">
        <v>1140</v>
      </c>
      <c r="P304" s="751"/>
      <c r="Q304" s="751">
        <v>1</v>
      </c>
      <c r="R304" s="751">
        <v>2</v>
      </c>
      <c r="S304" s="751">
        <v>0</v>
      </c>
      <c r="T304" s="751">
        <f t="shared" si="127"/>
        <v>0</v>
      </c>
      <c r="U304" s="751">
        <v>303</v>
      </c>
      <c r="V304" s="764">
        <v>10390</v>
      </c>
      <c r="W304" s="753"/>
      <c r="X304" s="753"/>
      <c r="Y304" s="754">
        <f t="shared" si="128"/>
        <v>1</v>
      </c>
      <c r="Z304" s="766"/>
      <c r="AA304" s="719">
        <f t="shared" si="130"/>
        <v>0</v>
      </c>
      <c r="AB304" s="756">
        <f t="shared" si="149"/>
        <v>0</v>
      </c>
      <c r="AC304" s="756">
        <f t="shared" si="131"/>
        <v>0</v>
      </c>
      <c r="AD304" s="732">
        <f t="shared" si="108"/>
        <v>0</v>
      </c>
      <c r="AE304" s="757">
        <f t="shared" si="132"/>
        <v>1.0413926851582251</v>
      </c>
      <c r="AF304" s="757">
        <f t="shared" si="133"/>
        <v>1.0414026851582252</v>
      </c>
      <c r="AG304" s="758">
        <v>10</v>
      </c>
      <c r="AH304" s="751" t="str">
        <f t="shared" si="111"/>
        <v>0</v>
      </c>
      <c r="AI304" s="725">
        <f t="shared" si="134"/>
        <v>0</v>
      </c>
      <c r="AJ304" s="759">
        <f t="shared" si="135"/>
        <v>0</v>
      </c>
      <c r="AK304" s="759">
        <f t="shared" si="136"/>
        <v>0</v>
      </c>
      <c r="AL304" s="759">
        <f t="shared" si="137"/>
        <v>0</v>
      </c>
      <c r="AM304" s="759">
        <f t="shared" si="138"/>
        <v>0</v>
      </c>
      <c r="AN304" s="759">
        <f t="shared" si="139"/>
        <v>0</v>
      </c>
      <c r="AO304" s="751">
        <f t="shared" si="140"/>
        <v>0</v>
      </c>
      <c r="AP304" s="751">
        <f t="shared" si="141"/>
        <v>0</v>
      </c>
      <c r="AQ304" s="751">
        <f t="shared" si="142"/>
        <v>0</v>
      </c>
      <c r="AR304" s="751">
        <f t="shared" si="143"/>
        <v>0</v>
      </c>
      <c r="AS304" s="751">
        <f t="shared" si="144"/>
        <v>0</v>
      </c>
      <c r="AT304" s="759">
        <f t="shared" si="145"/>
        <v>0</v>
      </c>
      <c r="AU304" s="759">
        <f t="shared" si="146"/>
        <v>0</v>
      </c>
      <c r="AV304" s="725">
        <f t="shared" si="147"/>
        <v>0</v>
      </c>
      <c r="AW304" s="757">
        <f t="shared" si="148"/>
        <v>0</v>
      </c>
      <c r="AX304" s="33">
        <f>'Eingabe 1 PN'!J303</f>
        <v>0</v>
      </c>
      <c r="AY304" s="726" t="s">
        <v>234</v>
      </c>
      <c r="CQ304" s="35"/>
    </row>
    <row r="305" spans="12:95" x14ac:dyDescent="0.2">
      <c r="L305" s="327" t="s">
        <v>758</v>
      </c>
      <c r="M305" s="327" t="s">
        <v>223</v>
      </c>
      <c r="N305" s="328" t="s">
        <v>230</v>
      </c>
      <c r="O305" s="328" t="s">
        <v>1137</v>
      </c>
      <c r="P305" s="751"/>
      <c r="Q305" s="751">
        <v>1</v>
      </c>
      <c r="R305" s="751">
        <v>4</v>
      </c>
      <c r="S305" s="751">
        <v>0</v>
      </c>
      <c r="T305" s="751">
        <f t="shared" si="127"/>
        <v>0</v>
      </c>
      <c r="U305" s="751">
        <v>304</v>
      </c>
      <c r="V305" s="764">
        <v>10391</v>
      </c>
      <c r="W305" s="753"/>
      <c r="X305" s="753"/>
      <c r="Y305" s="754">
        <f t="shared" si="128"/>
        <v>1</v>
      </c>
      <c r="Z305" s="766">
        <v>1</v>
      </c>
      <c r="AA305" s="719">
        <f t="shared" si="130"/>
        <v>1</v>
      </c>
      <c r="AB305" s="756">
        <f t="shared" si="149"/>
        <v>1</v>
      </c>
      <c r="AC305" s="756">
        <f t="shared" si="131"/>
        <v>1</v>
      </c>
      <c r="AD305" s="732">
        <f t="shared" si="108"/>
        <v>2.6998377258672459</v>
      </c>
      <c r="AE305" s="757">
        <f t="shared" si="132"/>
        <v>2.6998377258672459</v>
      </c>
      <c r="AF305" s="757">
        <f t="shared" si="133"/>
        <v>2.699847725867246</v>
      </c>
      <c r="AG305" s="758">
        <v>500</v>
      </c>
      <c r="AH305" s="751" t="str">
        <f t="shared" si="111"/>
        <v>0</v>
      </c>
      <c r="AI305" s="725">
        <f t="shared" si="134"/>
        <v>0</v>
      </c>
      <c r="AJ305" s="759">
        <f t="shared" si="135"/>
        <v>0</v>
      </c>
      <c r="AK305" s="759">
        <f t="shared" si="136"/>
        <v>0</v>
      </c>
      <c r="AL305" s="759">
        <f t="shared" si="137"/>
        <v>0</v>
      </c>
      <c r="AM305" s="759">
        <f t="shared" si="138"/>
        <v>0</v>
      </c>
      <c r="AN305" s="759">
        <f t="shared" si="139"/>
        <v>0</v>
      </c>
      <c r="AO305" s="751">
        <f t="shared" si="140"/>
        <v>0</v>
      </c>
      <c r="AP305" s="751">
        <f t="shared" si="141"/>
        <v>0</v>
      </c>
      <c r="AQ305" s="751">
        <f t="shared" si="142"/>
        <v>0</v>
      </c>
      <c r="AR305" s="751">
        <f t="shared" si="143"/>
        <v>0</v>
      </c>
      <c r="AS305" s="751">
        <f t="shared" si="144"/>
        <v>0</v>
      </c>
      <c r="AT305" s="759">
        <f t="shared" si="145"/>
        <v>0</v>
      </c>
      <c r="AU305" s="759">
        <f t="shared" si="146"/>
        <v>0</v>
      </c>
      <c r="AV305" s="725">
        <f t="shared" si="147"/>
        <v>0</v>
      </c>
      <c r="AW305" s="757">
        <f t="shared" si="148"/>
        <v>0</v>
      </c>
      <c r="AX305" s="33">
        <f>'Eingabe 1 PN'!J304</f>
        <v>0</v>
      </c>
      <c r="AY305" s="726" t="s">
        <v>758</v>
      </c>
      <c r="CQ305" s="35"/>
    </row>
    <row r="306" spans="12:95" x14ac:dyDescent="0.2">
      <c r="L306" s="327" t="s">
        <v>759</v>
      </c>
      <c r="M306" s="327" t="s">
        <v>223</v>
      </c>
      <c r="N306" s="328" t="s">
        <v>230</v>
      </c>
      <c r="O306" s="328" t="s">
        <v>1137</v>
      </c>
      <c r="P306" s="751"/>
      <c r="Q306" s="751">
        <v>1</v>
      </c>
      <c r="R306" s="751">
        <v>4</v>
      </c>
      <c r="S306" s="751">
        <v>0</v>
      </c>
      <c r="T306" s="751">
        <f t="shared" si="127"/>
        <v>0</v>
      </c>
      <c r="U306" s="751">
        <v>305</v>
      </c>
      <c r="V306" s="764">
        <v>389</v>
      </c>
      <c r="W306" s="753"/>
      <c r="X306" s="753"/>
      <c r="Y306" s="754">
        <f t="shared" si="128"/>
        <v>1</v>
      </c>
      <c r="Z306" s="766"/>
      <c r="AA306" s="719">
        <f t="shared" si="130"/>
        <v>0</v>
      </c>
      <c r="AB306" s="756">
        <f t="shared" si="149"/>
        <v>0</v>
      </c>
      <c r="AC306" s="756">
        <f t="shared" si="131"/>
        <v>0</v>
      </c>
      <c r="AD306" s="732">
        <f t="shared" si="108"/>
        <v>0</v>
      </c>
      <c r="AE306" s="757">
        <f t="shared" si="132"/>
        <v>2.6998377258672459</v>
      </c>
      <c r="AF306" s="757">
        <f t="shared" si="133"/>
        <v>2.699847725867246</v>
      </c>
      <c r="AG306" s="758">
        <v>500</v>
      </c>
      <c r="AH306" s="751" t="str">
        <f t="shared" si="111"/>
        <v>0</v>
      </c>
      <c r="AI306" s="725">
        <f t="shared" si="134"/>
        <v>0</v>
      </c>
      <c r="AJ306" s="759">
        <f t="shared" si="135"/>
        <v>0</v>
      </c>
      <c r="AK306" s="759">
        <f t="shared" si="136"/>
        <v>0</v>
      </c>
      <c r="AL306" s="759">
        <f t="shared" si="137"/>
        <v>0</v>
      </c>
      <c r="AM306" s="759">
        <f t="shared" si="138"/>
        <v>0</v>
      </c>
      <c r="AN306" s="759">
        <f t="shared" si="139"/>
        <v>0</v>
      </c>
      <c r="AO306" s="751">
        <f t="shared" si="140"/>
        <v>0</v>
      </c>
      <c r="AP306" s="751">
        <f t="shared" si="141"/>
        <v>0</v>
      </c>
      <c r="AQ306" s="751">
        <f t="shared" si="142"/>
        <v>0</v>
      </c>
      <c r="AR306" s="751">
        <f t="shared" si="143"/>
        <v>0</v>
      </c>
      <c r="AS306" s="751">
        <f t="shared" si="144"/>
        <v>0</v>
      </c>
      <c r="AT306" s="759">
        <f t="shared" si="145"/>
        <v>0</v>
      </c>
      <c r="AU306" s="759">
        <f t="shared" si="146"/>
        <v>0</v>
      </c>
      <c r="AV306" s="725">
        <f t="shared" si="147"/>
        <v>0</v>
      </c>
      <c r="AW306" s="757">
        <f t="shared" si="148"/>
        <v>0</v>
      </c>
      <c r="AX306" s="33">
        <f>'Eingabe 1 PN'!J305</f>
        <v>0</v>
      </c>
      <c r="AY306" s="726" t="s">
        <v>759</v>
      </c>
      <c r="CQ306" s="35"/>
    </row>
    <row r="307" spans="12:95" x14ac:dyDescent="0.2">
      <c r="L307" s="327" t="s">
        <v>760</v>
      </c>
      <c r="M307" s="327" t="s">
        <v>223</v>
      </c>
      <c r="N307" s="328" t="s">
        <v>230</v>
      </c>
      <c r="O307" s="328" t="s">
        <v>1140</v>
      </c>
      <c r="P307" s="751"/>
      <c r="Q307" s="751">
        <v>1</v>
      </c>
      <c r="R307" s="751">
        <v>2</v>
      </c>
      <c r="S307" s="751">
        <v>0</v>
      </c>
      <c r="T307" s="751">
        <f t="shared" si="127"/>
        <v>0</v>
      </c>
      <c r="U307" s="751">
        <v>306</v>
      </c>
      <c r="V307" s="764">
        <v>10791</v>
      </c>
      <c r="W307" s="753"/>
      <c r="X307" s="753"/>
      <c r="Y307" s="754">
        <f t="shared" si="128"/>
        <v>1</v>
      </c>
      <c r="Z307" s="766"/>
      <c r="AA307" s="719">
        <f t="shared" si="130"/>
        <v>0</v>
      </c>
      <c r="AB307" s="756">
        <f t="shared" si="149"/>
        <v>0</v>
      </c>
      <c r="AC307" s="756">
        <f t="shared" si="131"/>
        <v>0</v>
      </c>
      <c r="AD307" s="732">
        <f t="shared" si="108"/>
        <v>0</v>
      </c>
      <c r="AE307" s="757">
        <f t="shared" si="132"/>
        <v>1.0413926851582251</v>
      </c>
      <c r="AF307" s="757">
        <f t="shared" si="133"/>
        <v>1.0414026851582252</v>
      </c>
      <c r="AG307" s="758">
        <v>10</v>
      </c>
      <c r="AH307" s="751" t="str">
        <f t="shared" si="111"/>
        <v>0</v>
      </c>
      <c r="AI307" s="725">
        <f t="shared" si="134"/>
        <v>0</v>
      </c>
      <c r="AJ307" s="759">
        <f t="shared" si="135"/>
        <v>0</v>
      </c>
      <c r="AK307" s="759">
        <f t="shared" si="136"/>
        <v>0</v>
      </c>
      <c r="AL307" s="759">
        <f t="shared" si="137"/>
        <v>0</v>
      </c>
      <c r="AM307" s="759">
        <f t="shared" si="138"/>
        <v>0</v>
      </c>
      <c r="AN307" s="759">
        <f t="shared" si="139"/>
        <v>0</v>
      </c>
      <c r="AO307" s="751">
        <f t="shared" si="140"/>
        <v>0</v>
      </c>
      <c r="AP307" s="751">
        <f t="shared" si="141"/>
        <v>0</v>
      </c>
      <c r="AQ307" s="751">
        <f t="shared" si="142"/>
        <v>0</v>
      </c>
      <c r="AR307" s="751">
        <f t="shared" si="143"/>
        <v>0</v>
      </c>
      <c r="AS307" s="751">
        <f t="shared" si="144"/>
        <v>0</v>
      </c>
      <c r="AT307" s="759">
        <f t="shared" si="145"/>
        <v>0</v>
      </c>
      <c r="AU307" s="759">
        <f t="shared" si="146"/>
        <v>0</v>
      </c>
      <c r="AV307" s="725">
        <f t="shared" si="147"/>
        <v>0</v>
      </c>
      <c r="AW307" s="757">
        <f t="shared" si="148"/>
        <v>0</v>
      </c>
      <c r="AX307" s="33">
        <f>'Eingabe 1 PN'!J306</f>
        <v>0</v>
      </c>
      <c r="AY307" s="726" t="s">
        <v>760</v>
      </c>
      <c r="CQ307" s="35"/>
    </row>
    <row r="308" spans="12:95" x14ac:dyDescent="0.2">
      <c r="L308" s="327" t="s">
        <v>761</v>
      </c>
      <c r="M308" s="327" t="s">
        <v>223</v>
      </c>
      <c r="N308" s="328" t="s">
        <v>230</v>
      </c>
      <c r="O308" s="328" t="s">
        <v>1140</v>
      </c>
      <c r="P308" s="751"/>
      <c r="Q308" s="751">
        <v>1</v>
      </c>
      <c r="R308" s="751">
        <v>2</v>
      </c>
      <c r="S308" s="751">
        <v>0</v>
      </c>
      <c r="T308" s="751">
        <f t="shared" si="127"/>
        <v>0</v>
      </c>
      <c r="U308" s="751">
        <v>307</v>
      </c>
      <c r="V308" s="764">
        <v>20201</v>
      </c>
      <c r="W308" s="753"/>
      <c r="X308" s="753"/>
      <c r="Y308" s="754">
        <f t="shared" si="128"/>
        <v>1</v>
      </c>
      <c r="Z308" s="755"/>
      <c r="AA308" s="719">
        <f t="shared" si="130"/>
        <v>0</v>
      </c>
      <c r="AB308" s="756">
        <f t="shared" si="149"/>
        <v>0</v>
      </c>
      <c r="AC308" s="756">
        <f t="shared" si="131"/>
        <v>0</v>
      </c>
      <c r="AD308" s="732">
        <f t="shared" ref="AD308:AD373" si="150">AB308*AE308</f>
        <v>0</v>
      </c>
      <c r="AE308" s="757">
        <f t="shared" si="132"/>
        <v>1.3222192947339193</v>
      </c>
      <c r="AF308" s="757">
        <f t="shared" si="133"/>
        <v>1.3222292947339194</v>
      </c>
      <c r="AG308" s="758">
        <v>20</v>
      </c>
      <c r="AH308" s="751" t="str">
        <f t="shared" si="111"/>
        <v>0</v>
      </c>
      <c r="AI308" s="725">
        <f t="shared" si="134"/>
        <v>0</v>
      </c>
      <c r="AJ308" s="759">
        <f t="shared" si="135"/>
        <v>0</v>
      </c>
      <c r="AK308" s="759">
        <f t="shared" si="136"/>
        <v>0</v>
      </c>
      <c r="AL308" s="759">
        <f t="shared" si="137"/>
        <v>0</v>
      </c>
      <c r="AM308" s="759">
        <f t="shared" si="138"/>
        <v>0</v>
      </c>
      <c r="AN308" s="759">
        <f t="shared" si="139"/>
        <v>0</v>
      </c>
      <c r="AO308" s="751">
        <f t="shared" si="140"/>
        <v>0</v>
      </c>
      <c r="AP308" s="751">
        <f t="shared" si="141"/>
        <v>0</v>
      </c>
      <c r="AQ308" s="751">
        <f t="shared" si="142"/>
        <v>0</v>
      </c>
      <c r="AR308" s="751">
        <f t="shared" si="143"/>
        <v>0</v>
      </c>
      <c r="AS308" s="751">
        <f t="shared" si="144"/>
        <v>0</v>
      </c>
      <c r="AT308" s="759">
        <f t="shared" si="145"/>
        <v>0</v>
      </c>
      <c r="AU308" s="759">
        <f t="shared" si="146"/>
        <v>0</v>
      </c>
      <c r="AV308" s="725">
        <f t="shared" si="147"/>
        <v>0</v>
      </c>
      <c r="AW308" s="757">
        <f t="shared" si="148"/>
        <v>0</v>
      </c>
      <c r="AX308" s="33">
        <f>'Eingabe 1 PN'!J307</f>
        <v>0</v>
      </c>
      <c r="AY308" s="726" t="s">
        <v>761</v>
      </c>
      <c r="CQ308" s="35"/>
    </row>
    <row r="309" spans="12:95" x14ac:dyDescent="0.2">
      <c r="L309" s="327" t="s">
        <v>235</v>
      </c>
      <c r="M309" s="327" t="s">
        <v>223</v>
      </c>
      <c r="N309" s="328" t="s">
        <v>230</v>
      </c>
      <c r="O309" s="328" t="s">
        <v>1141</v>
      </c>
      <c r="P309" s="751"/>
      <c r="Q309" s="751">
        <v>4</v>
      </c>
      <c r="R309" s="751">
        <v>0</v>
      </c>
      <c r="S309" s="751">
        <v>0</v>
      </c>
      <c r="T309" s="751">
        <f t="shared" si="127"/>
        <v>0</v>
      </c>
      <c r="U309" s="751">
        <v>308</v>
      </c>
      <c r="V309" s="764">
        <v>90006</v>
      </c>
      <c r="W309" s="753"/>
      <c r="X309" s="753"/>
      <c r="Y309" s="754">
        <f t="shared" si="128"/>
        <v>8</v>
      </c>
      <c r="Z309" s="755"/>
      <c r="AA309" s="719">
        <f t="shared" si="130"/>
        <v>0</v>
      </c>
      <c r="AB309" s="756">
        <f t="shared" si="149"/>
        <v>0</v>
      </c>
      <c r="AC309" s="756">
        <f t="shared" si="131"/>
        <v>0</v>
      </c>
      <c r="AD309" s="732">
        <f t="shared" si="150"/>
        <v>0</v>
      </c>
      <c r="AE309" s="757">
        <f t="shared" si="132"/>
        <v>1.0413926851582251</v>
      </c>
      <c r="AF309" s="757">
        <f t="shared" si="133"/>
        <v>1.0414026851582252</v>
      </c>
      <c r="AG309" s="758">
        <v>10</v>
      </c>
      <c r="AH309" s="751" t="str">
        <f t="shared" si="111"/>
        <v>0</v>
      </c>
      <c r="AI309" s="725">
        <f t="shared" si="134"/>
        <v>0</v>
      </c>
      <c r="AJ309" s="759">
        <f t="shared" si="135"/>
        <v>0</v>
      </c>
      <c r="AK309" s="759">
        <f t="shared" si="136"/>
        <v>0</v>
      </c>
      <c r="AL309" s="759">
        <f t="shared" si="137"/>
        <v>0</v>
      </c>
      <c r="AM309" s="759">
        <f t="shared" si="138"/>
        <v>0</v>
      </c>
      <c r="AN309" s="759">
        <f t="shared" si="139"/>
        <v>0</v>
      </c>
      <c r="AO309" s="751">
        <f t="shared" si="140"/>
        <v>0</v>
      </c>
      <c r="AP309" s="751">
        <f t="shared" si="141"/>
        <v>0</v>
      </c>
      <c r="AQ309" s="751">
        <f t="shared" si="142"/>
        <v>0</v>
      </c>
      <c r="AR309" s="751">
        <f t="shared" si="143"/>
        <v>0</v>
      </c>
      <c r="AS309" s="751">
        <f t="shared" si="144"/>
        <v>0</v>
      </c>
      <c r="AT309" s="759">
        <f t="shared" si="145"/>
        <v>0</v>
      </c>
      <c r="AU309" s="759">
        <f t="shared" si="146"/>
        <v>0</v>
      </c>
      <c r="AV309" s="725">
        <f t="shared" si="147"/>
        <v>0</v>
      </c>
      <c r="AW309" s="757">
        <f t="shared" si="148"/>
        <v>0</v>
      </c>
      <c r="AX309" s="33">
        <f>'Eingabe 1 PN'!J308</f>
        <v>0</v>
      </c>
      <c r="AY309" s="726" t="s">
        <v>235</v>
      </c>
      <c r="CQ309" s="35"/>
    </row>
    <row r="310" spans="12:95" x14ac:dyDescent="0.2">
      <c r="L310" s="327" t="s">
        <v>762</v>
      </c>
      <c r="M310" s="327" t="s">
        <v>223</v>
      </c>
      <c r="N310" s="328" t="s">
        <v>230</v>
      </c>
      <c r="O310" s="328" t="s">
        <v>1137</v>
      </c>
      <c r="P310" s="751"/>
      <c r="Q310" s="751">
        <v>1</v>
      </c>
      <c r="R310" s="751">
        <v>4</v>
      </c>
      <c r="S310" s="751">
        <v>0</v>
      </c>
      <c r="T310" s="751">
        <f t="shared" si="127"/>
        <v>0</v>
      </c>
      <c r="U310" s="751">
        <v>309</v>
      </c>
      <c r="V310" s="764">
        <v>33</v>
      </c>
      <c r="W310" s="753"/>
      <c r="X310" s="753"/>
      <c r="Y310" s="754">
        <f t="shared" si="128"/>
        <v>1</v>
      </c>
      <c r="Z310" s="755"/>
      <c r="AA310" s="719">
        <f t="shared" si="130"/>
        <v>0</v>
      </c>
      <c r="AB310" s="756">
        <f t="shared" si="149"/>
        <v>0</v>
      </c>
      <c r="AC310" s="756">
        <f t="shared" si="131"/>
        <v>0</v>
      </c>
      <c r="AD310" s="732">
        <f t="shared" si="150"/>
        <v>0</v>
      </c>
      <c r="AE310" s="757">
        <f t="shared" si="132"/>
        <v>1.8195439355418688</v>
      </c>
      <c r="AF310" s="757">
        <f t="shared" si="133"/>
        <v>1.8195539355418688</v>
      </c>
      <c r="AG310" s="758">
        <v>65</v>
      </c>
      <c r="AH310" s="751" t="str">
        <f t="shared" si="111"/>
        <v>0</v>
      </c>
      <c r="AI310" s="725">
        <f t="shared" si="134"/>
        <v>0</v>
      </c>
      <c r="AJ310" s="759">
        <f t="shared" si="135"/>
        <v>0</v>
      </c>
      <c r="AK310" s="759">
        <f t="shared" si="136"/>
        <v>0</v>
      </c>
      <c r="AL310" s="759">
        <f t="shared" si="137"/>
        <v>0</v>
      </c>
      <c r="AM310" s="759">
        <f t="shared" si="138"/>
        <v>0</v>
      </c>
      <c r="AN310" s="759">
        <f t="shared" si="139"/>
        <v>0</v>
      </c>
      <c r="AO310" s="751">
        <f t="shared" si="140"/>
        <v>0</v>
      </c>
      <c r="AP310" s="751">
        <f t="shared" si="141"/>
        <v>0</v>
      </c>
      <c r="AQ310" s="751">
        <f t="shared" si="142"/>
        <v>0</v>
      </c>
      <c r="AR310" s="751">
        <f t="shared" si="143"/>
        <v>0</v>
      </c>
      <c r="AS310" s="751">
        <f t="shared" si="144"/>
        <v>0</v>
      </c>
      <c r="AT310" s="759">
        <f t="shared" si="145"/>
        <v>0</v>
      </c>
      <c r="AU310" s="759">
        <f t="shared" si="146"/>
        <v>0</v>
      </c>
      <c r="AV310" s="725">
        <f t="shared" si="147"/>
        <v>0</v>
      </c>
      <c r="AW310" s="757">
        <f t="shared" si="148"/>
        <v>0</v>
      </c>
      <c r="AX310" s="33">
        <f>'Eingabe 1 PN'!J309</f>
        <v>0</v>
      </c>
      <c r="AY310" s="726" t="s">
        <v>762</v>
      </c>
      <c r="CQ310" s="35"/>
    </row>
    <row r="311" spans="12:95" x14ac:dyDescent="0.2">
      <c r="L311" s="327" t="s">
        <v>763</v>
      </c>
      <c r="M311" s="327" t="s">
        <v>223</v>
      </c>
      <c r="N311" s="328" t="s">
        <v>230</v>
      </c>
      <c r="O311" s="328">
        <v>0</v>
      </c>
      <c r="P311" s="751"/>
      <c r="Q311" s="751">
        <v>1</v>
      </c>
      <c r="R311" s="751">
        <v>0</v>
      </c>
      <c r="S311" s="751">
        <v>0</v>
      </c>
      <c r="T311" s="751">
        <f t="shared" si="127"/>
        <v>0</v>
      </c>
      <c r="U311" s="751">
        <v>310</v>
      </c>
      <c r="V311" s="764">
        <v>10997</v>
      </c>
      <c r="W311" s="753"/>
      <c r="X311" s="753"/>
      <c r="Y311" s="754">
        <f t="shared" si="128"/>
        <v>1</v>
      </c>
      <c r="Z311" s="755"/>
      <c r="AA311" s="719">
        <f t="shared" si="130"/>
        <v>0</v>
      </c>
      <c r="AB311" s="756">
        <f t="shared" si="149"/>
        <v>0</v>
      </c>
      <c r="AC311" s="756">
        <f t="shared" si="131"/>
        <v>0</v>
      </c>
      <c r="AD311" s="732">
        <f t="shared" si="150"/>
        <v>0</v>
      </c>
      <c r="AE311" s="757">
        <f t="shared" si="132"/>
        <v>0.6020599913279624</v>
      </c>
      <c r="AF311" s="757">
        <f t="shared" si="133"/>
        <v>0.60206999132796235</v>
      </c>
      <c r="AG311" s="758">
        <v>3</v>
      </c>
      <c r="AH311" s="751" t="str">
        <f t="shared" si="111"/>
        <v>0</v>
      </c>
      <c r="AI311" s="725">
        <f t="shared" si="134"/>
        <v>0</v>
      </c>
      <c r="AJ311" s="759">
        <f t="shared" si="135"/>
        <v>0</v>
      </c>
      <c r="AK311" s="759">
        <f t="shared" si="136"/>
        <v>0</v>
      </c>
      <c r="AL311" s="759">
        <f t="shared" si="137"/>
        <v>0</v>
      </c>
      <c r="AM311" s="759">
        <f t="shared" si="138"/>
        <v>0</v>
      </c>
      <c r="AN311" s="759">
        <f t="shared" si="139"/>
        <v>0</v>
      </c>
      <c r="AO311" s="751">
        <f t="shared" si="140"/>
        <v>0</v>
      </c>
      <c r="AP311" s="751">
        <f t="shared" si="141"/>
        <v>0</v>
      </c>
      <c r="AQ311" s="751">
        <f t="shared" si="142"/>
        <v>0</v>
      </c>
      <c r="AR311" s="751">
        <f t="shared" si="143"/>
        <v>0</v>
      </c>
      <c r="AS311" s="751">
        <f t="shared" si="144"/>
        <v>0</v>
      </c>
      <c r="AT311" s="759">
        <f t="shared" si="145"/>
        <v>0</v>
      </c>
      <c r="AU311" s="759">
        <f t="shared" si="146"/>
        <v>0</v>
      </c>
      <c r="AV311" s="725">
        <f t="shared" si="147"/>
        <v>0</v>
      </c>
      <c r="AW311" s="757">
        <f t="shared" si="148"/>
        <v>0</v>
      </c>
      <c r="AX311" s="33">
        <f>'Eingabe 1 PN'!J310</f>
        <v>0</v>
      </c>
      <c r="AY311" s="726" t="s">
        <v>763</v>
      </c>
      <c r="CQ311" s="35"/>
    </row>
    <row r="312" spans="12:95" x14ac:dyDescent="0.2">
      <c r="L312" s="327" t="s">
        <v>764</v>
      </c>
      <c r="M312" s="327" t="s">
        <v>223</v>
      </c>
      <c r="N312" s="328" t="s">
        <v>230</v>
      </c>
      <c r="O312" s="328">
        <v>0</v>
      </c>
      <c r="P312" s="751"/>
      <c r="Q312" s="751">
        <v>1</v>
      </c>
      <c r="R312" s="751">
        <v>0</v>
      </c>
      <c r="S312" s="751">
        <v>0</v>
      </c>
      <c r="T312" s="751">
        <f t="shared" si="127"/>
        <v>0</v>
      </c>
      <c r="U312" s="751">
        <v>311</v>
      </c>
      <c r="V312" s="764">
        <v>10794</v>
      </c>
      <c r="W312" s="753"/>
      <c r="X312" s="753"/>
      <c r="Y312" s="754">
        <f t="shared" si="128"/>
        <v>1</v>
      </c>
      <c r="Z312" s="755"/>
      <c r="AA312" s="719">
        <f t="shared" si="130"/>
        <v>0</v>
      </c>
      <c r="AB312" s="756">
        <f t="shared" si="149"/>
        <v>0</v>
      </c>
      <c r="AC312" s="756">
        <f t="shared" si="131"/>
        <v>0</v>
      </c>
      <c r="AD312" s="732">
        <f t="shared" si="150"/>
        <v>0</v>
      </c>
      <c r="AE312" s="757">
        <f t="shared" si="132"/>
        <v>1.0413926851582251</v>
      </c>
      <c r="AF312" s="757">
        <f t="shared" si="133"/>
        <v>1.0414026851582252</v>
      </c>
      <c r="AG312" s="758">
        <v>10</v>
      </c>
      <c r="AH312" s="751" t="str">
        <f t="shared" si="111"/>
        <v>0</v>
      </c>
      <c r="AI312" s="725">
        <f t="shared" si="134"/>
        <v>0</v>
      </c>
      <c r="AJ312" s="759">
        <f t="shared" si="135"/>
        <v>0</v>
      </c>
      <c r="AK312" s="759">
        <f t="shared" si="136"/>
        <v>0</v>
      </c>
      <c r="AL312" s="759">
        <f t="shared" si="137"/>
        <v>0</v>
      </c>
      <c r="AM312" s="759">
        <f t="shared" si="138"/>
        <v>0</v>
      </c>
      <c r="AN312" s="759">
        <f t="shared" si="139"/>
        <v>0</v>
      </c>
      <c r="AO312" s="751">
        <f t="shared" si="140"/>
        <v>0</v>
      </c>
      <c r="AP312" s="751">
        <f t="shared" si="141"/>
        <v>0</v>
      </c>
      <c r="AQ312" s="751">
        <f t="shared" si="142"/>
        <v>0</v>
      </c>
      <c r="AR312" s="751">
        <f t="shared" si="143"/>
        <v>0</v>
      </c>
      <c r="AS312" s="751">
        <f t="shared" si="144"/>
        <v>0</v>
      </c>
      <c r="AT312" s="759">
        <f t="shared" si="145"/>
        <v>0</v>
      </c>
      <c r="AU312" s="759">
        <f t="shared" si="146"/>
        <v>0</v>
      </c>
      <c r="AV312" s="725">
        <f t="shared" si="147"/>
        <v>0</v>
      </c>
      <c r="AW312" s="757">
        <f t="shared" si="148"/>
        <v>0</v>
      </c>
      <c r="AX312" s="33">
        <f>'Eingabe 1 PN'!J311</f>
        <v>0</v>
      </c>
      <c r="AY312" s="726" t="s">
        <v>764</v>
      </c>
      <c r="CQ312" s="35"/>
    </row>
    <row r="313" spans="12:95" x14ac:dyDescent="0.2">
      <c r="L313" s="327" t="s">
        <v>765</v>
      </c>
      <c r="M313" s="327" t="s">
        <v>223</v>
      </c>
      <c r="N313" s="328" t="s">
        <v>230</v>
      </c>
      <c r="O313" s="328">
        <v>0</v>
      </c>
      <c r="P313" s="751"/>
      <c r="Q313" s="751">
        <v>1</v>
      </c>
      <c r="R313" s="751">
        <v>0</v>
      </c>
      <c r="S313" s="751">
        <v>0</v>
      </c>
      <c r="T313" s="751">
        <f t="shared" si="127"/>
        <v>0</v>
      </c>
      <c r="U313" s="751">
        <v>312</v>
      </c>
      <c r="V313" s="764">
        <v>10796</v>
      </c>
      <c r="W313" s="753"/>
      <c r="X313" s="753"/>
      <c r="Y313" s="754">
        <f t="shared" si="128"/>
        <v>1</v>
      </c>
      <c r="Z313" s="755">
        <v>1</v>
      </c>
      <c r="AA313" s="719">
        <f t="shared" si="130"/>
        <v>1</v>
      </c>
      <c r="AB313" s="756">
        <f t="shared" si="149"/>
        <v>1</v>
      </c>
      <c r="AC313" s="756">
        <f t="shared" si="131"/>
        <v>1</v>
      </c>
      <c r="AD313" s="732">
        <f t="shared" si="150"/>
        <v>2.4785664955938436</v>
      </c>
      <c r="AE313" s="757">
        <f t="shared" si="132"/>
        <v>2.4785664955938436</v>
      </c>
      <c r="AF313" s="757">
        <f t="shared" si="133"/>
        <v>2.4785764955938436</v>
      </c>
      <c r="AG313" s="758">
        <v>300</v>
      </c>
      <c r="AH313" s="751" t="str">
        <f t="shared" si="111"/>
        <v>0</v>
      </c>
      <c r="AI313" s="725">
        <f t="shared" si="134"/>
        <v>0</v>
      </c>
      <c r="AJ313" s="759">
        <f t="shared" si="135"/>
        <v>0</v>
      </c>
      <c r="AK313" s="759">
        <f t="shared" si="136"/>
        <v>0</v>
      </c>
      <c r="AL313" s="759">
        <f t="shared" si="137"/>
        <v>0</v>
      </c>
      <c r="AM313" s="759">
        <f t="shared" si="138"/>
        <v>0</v>
      </c>
      <c r="AN313" s="759">
        <f t="shared" si="139"/>
        <v>0</v>
      </c>
      <c r="AO313" s="751">
        <f t="shared" si="140"/>
        <v>0</v>
      </c>
      <c r="AP313" s="751">
        <f t="shared" si="141"/>
        <v>0</v>
      </c>
      <c r="AQ313" s="751">
        <f t="shared" si="142"/>
        <v>0</v>
      </c>
      <c r="AR313" s="751">
        <f t="shared" si="143"/>
        <v>0</v>
      </c>
      <c r="AS313" s="751">
        <f t="shared" si="144"/>
        <v>0</v>
      </c>
      <c r="AT313" s="759">
        <f t="shared" si="145"/>
        <v>0</v>
      </c>
      <c r="AU313" s="759">
        <f t="shared" si="146"/>
        <v>0</v>
      </c>
      <c r="AV313" s="725">
        <f t="shared" si="147"/>
        <v>0</v>
      </c>
      <c r="AW313" s="757">
        <f t="shared" si="148"/>
        <v>0</v>
      </c>
      <c r="AX313" s="33">
        <f>'Eingabe 1 PN'!J312</f>
        <v>0</v>
      </c>
      <c r="AY313" s="726" t="s">
        <v>765</v>
      </c>
      <c r="CQ313" s="35"/>
    </row>
    <row r="314" spans="12:95" x14ac:dyDescent="0.2">
      <c r="L314" s="327" t="s">
        <v>766</v>
      </c>
      <c r="M314" s="327" t="s">
        <v>223</v>
      </c>
      <c r="N314" s="328" t="s">
        <v>230</v>
      </c>
      <c r="O314" s="328">
        <v>0</v>
      </c>
      <c r="P314" s="751"/>
      <c r="Q314" s="751">
        <v>1</v>
      </c>
      <c r="R314" s="751">
        <v>0</v>
      </c>
      <c r="S314" s="751">
        <v>0</v>
      </c>
      <c r="T314" s="751">
        <f t="shared" si="127"/>
        <v>0</v>
      </c>
      <c r="U314" s="751">
        <v>313</v>
      </c>
      <c r="V314" s="764">
        <v>20057</v>
      </c>
      <c r="W314" s="753"/>
      <c r="X314" s="753"/>
      <c r="Y314" s="754">
        <f t="shared" si="128"/>
        <v>1</v>
      </c>
      <c r="Z314" s="766">
        <v>1</v>
      </c>
      <c r="AA314" s="719">
        <f t="shared" si="130"/>
        <v>1</v>
      </c>
      <c r="AB314" s="756">
        <f t="shared" si="149"/>
        <v>1</v>
      </c>
      <c r="AC314" s="756">
        <f t="shared" si="131"/>
        <v>1</v>
      </c>
      <c r="AD314" s="732">
        <f t="shared" si="150"/>
        <v>2.4785664955938436</v>
      </c>
      <c r="AE314" s="757">
        <f t="shared" si="132"/>
        <v>2.4785664955938436</v>
      </c>
      <c r="AF314" s="757">
        <f t="shared" si="133"/>
        <v>2.4785764955938436</v>
      </c>
      <c r="AG314" s="758">
        <v>300</v>
      </c>
      <c r="AH314" s="751" t="str">
        <f t="shared" si="111"/>
        <v>0</v>
      </c>
      <c r="AI314" s="725">
        <f t="shared" si="134"/>
        <v>0</v>
      </c>
      <c r="AJ314" s="759">
        <f t="shared" si="135"/>
        <v>0</v>
      </c>
      <c r="AK314" s="759">
        <f t="shared" si="136"/>
        <v>0</v>
      </c>
      <c r="AL314" s="759">
        <f t="shared" si="137"/>
        <v>0</v>
      </c>
      <c r="AM314" s="759">
        <f t="shared" si="138"/>
        <v>0</v>
      </c>
      <c r="AN314" s="759">
        <f t="shared" si="139"/>
        <v>0</v>
      </c>
      <c r="AO314" s="751">
        <f t="shared" si="140"/>
        <v>0</v>
      </c>
      <c r="AP314" s="751">
        <f t="shared" si="141"/>
        <v>0</v>
      </c>
      <c r="AQ314" s="751">
        <f t="shared" si="142"/>
        <v>0</v>
      </c>
      <c r="AR314" s="751">
        <f t="shared" si="143"/>
        <v>0</v>
      </c>
      <c r="AS314" s="751">
        <f t="shared" si="144"/>
        <v>0</v>
      </c>
      <c r="AT314" s="759">
        <f t="shared" si="145"/>
        <v>0</v>
      </c>
      <c r="AU314" s="759">
        <f t="shared" si="146"/>
        <v>0</v>
      </c>
      <c r="AV314" s="725">
        <f t="shared" si="147"/>
        <v>0</v>
      </c>
      <c r="AW314" s="757">
        <f t="shared" si="148"/>
        <v>0</v>
      </c>
      <c r="AX314" s="33">
        <f>'Eingabe 1 PN'!J313</f>
        <v>0</v>
      </c>
      <c r="AY314" s="726" t="s">
        <v>766</v>
      </c>
      <c r="CQ314" s="35"/>
    </row>
    <row r="315" spans="12:95" x14ac:dyDescent="0.2">
      <c r="L315" s="327" t="s">
        <v>767</v>
      </c>
      <c r="M315" s="327" t="s">
        <v>223</v>
      </c>
      <c r="N315" s="328" t="s">
        <v>230</v>
      </c>
      <c r="O315" s="328">
        <v>0</v>
      </c>
      <c r="P315" s="751"/>
      <c r="Q315" s="751">
        <v>1</v>
      </c>
      <c r="R315" s="751">
        <v>0</v>
      </c>
      <c r="S315" s="751">
        <v>0</v>
      </c>
      <c r="T315" s="751">
        <f t="shared" si="127"/>
        <v>0</v>
      </c>
      <c r="U315" s="751">
        <v>314</v>
      </c>
      <c r="V315" s="764">
        <v>10035</v>
      </c>
      <c r="W315" s="753"/>
      <c r="X315" s="753"/>
      <c r="Y315" s="754">
        <f t="shared" si="128"/>
        <v>1</v>
      </c>
      <c r="Z315" s="766"/>
      <c r="AA315" s="719">
        <f t="shared" si="130"/>
        <v>0</v>
      </c>
      <c r="AB315" s="756">
        <f t="shared" si="149"/>
        <v>0</v>
      </c>
      <c r="AC315" s="756">
        <f t="shared" si="131"/>
        <v>0</v>
      </c>
      <c r="AD315" s="732">
        <f t="shared" si="150"/>
        <v>0</v>
      </c>
      <c r="AE315" s="757">
        <f t="shared" si="132"/>
        <v>1.2041199826559248</v>
      </c>
      <c r="AF315" s="757">
        <f t="shared" si="133"/>
        <v>1.2041299826559249</v>
      </c>
      <c r="AG315" s="758">
        <v>15</v>
      </c>
      <c r="AH315" s="751" t="str">
        <f t="shared" si="111"/>
        <v>0</v>
      </c>
      <c r="AI315" s="725">
        <f t="shared" si="134"/>
        <v>0</v>
      </c>
      <c r="AJ315" s="759">
        <f t="shared" si="135"/>
        <v>0</v>
      </c>
      <c r="AK315" s="759">
        <f t="shared" si="136"/>
        <v>0</v>
      </c>
      <c r="AL315" s="759">
        <f t="shared" si="137"/>
        <v>0</v>
      </c>
      <c r="AM315" s="759">
        <f t="shared" si="138"/>
        <v>0</v>
      </c>
      <c r="AN315" s="759">
        <f t="shared" si="139"/>
        <v>0</v>
      </c>
      <c r="AO315" s="751">
        <f t="shared" si="140"/>
        <v>0</v>
      </c>
      <c r="AP315" s="751">
        <f t="shared" si="141"/>
        <v>0</v>
      </c>
      <c r="AQ315" s="751">
        <f t="shared" si="142"/>
        <v>0</v>
      </c>
      <c r="AR315" s="751">
        <f t="shared" si="143"/>
        <v>0</v>
      </c>
      <c r="AS315" s="751">
        <f t="shared" si="144"/>
        <v>0</v>
      </c>
      <c r="AT315" s="759">
        <f t="shared" si="145"/>
        <v>0</v>
      </c>
      <c r="AU315" s="759">
        <f t="shared" si="146"/>
        <v>0</v>
      </c>
      <c r="AV315" s="725">
        <f t="shared" si="147"/>
        <v>0</v>
      </c>
      <c r="AW315" s="757">
        <f t="shared" si="148"/>
        <v>0</v>
      </c>
      <c r="AX315" s="33">
        <f>'Eingabe 1 PN'!J314</f>
        <v>0</v>
      </c>
      <c r="AY315" s="726" t="s">
        <v>767</v>
      </c>
      <c r="CQ315" s="35"/>
    </row>
    <row r="316" spans="12:95" x14ac:dyDescent="0.2">
      <c r="L316" s="327" t="s">
        <v>768</v>
      </c>
      <c r="M316" s="327" t="s">
        <v>223</v>
      </c>
      <c r="N316" s="328" t="s">
        <v>230</v>
      </c>
      <c r="O316" s="328">
        <v>0</v>
      </c>
      <c r="P316" s="751"/>
      <c r="Q316" s="751">
        <v>2</v>
      </c>
      <c r="R316" s="751">
        <v>0</v>
      </c>
      <c r="S316" s="751">
        <v>0</v>
      </c>
      <c r="T316" s="751">
        <f t="shared" si="127"/>
        <v>0</v>
      </c>
      <c r="U316" s="751">
        <v>315</v>
      </c>
      <c r="V316" s="764">
        <v>10396</v>
      </c>
      <c r="W316" s="753"/>
      <c r="X316" s="753"/>
      <c r="Y316" s="754">
        <f t="shared" si="128"/>
        <v>2</v>
      </c>
      <c r="Z316" s="755"/>
      <c r="AA316" s="719">
        <f t="shared" si="130"/>
        <v>0</v>
      </c>
      <c r="AB316" s="756">
        <f t="shared" si="149"/>
        <v>0</v>
      </c>
      <c r="AC316" s="756">
        <f t="shared" si="131"/>
        <v>0</v>
      </c>
      <c r="AD316" s="732">
        <f t="shared" si="150"/>
        <v>0</v>
      </c>
      <c r="AE316" s="757">
        <f t="shared" si="132"/>
        <v>1.0413926851582251</v>
      </c>
      <c r="AF316" s="757">
        <f t="shared" si="133"/>
        <v>1.0414026851582252</v>
      </c>
      <c r="AG316" s="758">
        <v>10</v>
      </c>
      <c r="AH316" s="751" t="str">
        <f t="shared" si="111"/>
        <v>0</v>
      </c>
      <c r="AI316" s="725">
        <f t="shared" si="134"/>
        <v>0</v>
      </c>
      <c r="AJ316" s="759">
        <f t="shared" si="135"/>
        <v>0</v>
      </c>
      <c r="AK316" s="759">
        <f t="shared" si="136"/>
        <v>0</v>
      </c>
      <c r="AL316" s="759">
        <f t="shared" si="137"/>
        <v>0</v>
      </c>
      <c r="AM316" s="759">
        <f t="shared" si="138"/>
        <v>0</v>
      </c>
      <c r="AN316" s="759">
        <f t="shared" si="139"/>
        <v>0</v>
      </c>
      <c r="AO316" s="751">
        <f t="shared" si="140"/>
        <v>0</v>
      </c>
      <c r="AP316" s="751">
        <f t="shared" si="141"/>
        <v>0</v>
      </c>
      <c r="AQ316" s="751">
        <f t="shared" si="142"/>
        <v>0</v>
      </c>
      <c r="AR316" s="751">
        <f t="shared" si="143"/>
        <v>0</v>
      </c>
      <c r="AS316" s="751">
        <f t="shared" si="144"/>
        <v>0</v>
      </c>
      <c r="AT316" s="759">
        <f t="shared" si="145"/>
        <v>0</v>
      </c>
      <c r="AU316" s="759">
        <f t="shared" si="146"/>
        <v>0</v>
      </c>
      <c r="AV316" s="725">
        <f t="shared" si="147"/>
        <v>0</v>
      </c>
      <c r="AW316" s="757">
        <f t="shared" si="148"/>
        <v>0</v>
      </c>
      <c r="AX316" s="33">
        <f>'Eingabe 1 PN'!J315</f>
        <v>0</v>
      </c>
      <c r="AY316" s="726" t="s">
        <v>768</v>
      </c>
      <c r="CQ316" s="35"/>
    </row>
    <row r="317" spans="12:95" x14ac:dyDescent="0.2">
      <c r="L317" s="327" t="s">
        <v>236</v>
      </c>
      <c r="M317" s="327" t="s">
        <v>223</v>
      </c>
      <c r="N317" s="328" t="s">
        <v>230</v>
      </c>
      <c r="O317" s="328">
        <v>0</v>
      </c>
      <c r="P317" s="751"/>
      <c r="Q317" s="751">
        <v>2</v>
      </c>
      <c r="R317" s="751">
        <v>0</v>
      </c>
      <c r="S317" s="751">
        <v>0</v>
      </c>
      <c r="T317" s="751">
        <f t="shared" si="127"/>
        <v>0</v>
      </c>
      <c r="U317" s="751">
        <v>316</v>
      </c>
      <c r="V317" s="764">
        <v>10397</v>
      </c>
      <c r="W317" s="753"/>
      <c r="X317" s="753"/>
      <c r="Y317" s="754">
        <f t="shared" si="128"/>
        <v>2</v>
      </c>
      <c r="Z317" s="766"/>
      <c r="AA317" s="719">
        <f t="shared" si="130"/>
        <v>0</v>
      </c>
      <c r="AB317" s="756">
        <f t="shared" si="149"/>
        <v>0</v>
      </c>
      <c r="AC317" s="756">
        <f t="shared" si="131"/>
        <v>0</v>
      </c>
      <c r="AD317" s="732">
        <f t="shared" si="150"/>
        <v>0</v>
      </c>
      <c r="AE317" s="757">
        <f t="shared" si="132"/>
        <v>1.0413926851582251</v>
      </c>
      <c r="AF317" s="757">
        <f t="shared" si="133"/>
        <v>1.0414026851582252</v>
      </c>
      <c r="AG317" s="758">
        <v>10</v>
      </c>
      <c r="AH317" s="751" t="str">
        <f t="shared" si="111"/>
        <v>0</v>
      </c>
      <c r="AI317" s="725">
        <f t="shared" si="134"/>
        <v>0</v>
      </c>
      <c r="AJ317" s="759">
        <f t="shared" si="135"/>
        <v>0</v>
      </c>
      <c r="AK317" s="759">
        <f t="shared" si="136"/>
        <v>0</v>
      </c>
      <c r="AL317" s="759">
        <f t="shared" si="137"/>
        <v>0</v>
      </c>
      <c r="AM317" s="759">
        <f t="shared" si="138"/>
        <v>0</v>
      </c>
      <c r="AN317" s="759">
        <f t="shared" si="139"/>
        <v>0</v>
      </c>
      <c r="AO317" s="751">
        <f t="shared" si="140"/>
        <v>0</v>
      </c>
      <c r="AP317" s="751">
        <f t="shared" si="141"/>
        <v>0</v>
      </c>
      <c r="AQ317" s="751">
        <f t="shared" si="142"/>
        <v>0</v>
      </c>
      <c r="AR317" s="751">
        <f t="shared" si="143"/>
        <v>0</v>
      </c>
      <c r="AS317" s="751">
        <f t="shared" si="144"/>
        <v>0</v>
      </c>
      <c r="AT317" s="759">
        <f t="shared" si="145"/>
        <v>0</v>
      </c>
      <c r="AU317" s="759">
        <f t="shared" si="146"/>
        <v>0</v>
      </c>
      <c r="AV317" s="725">
        <f t="shared" si="147"/>
        <v>0</v>
      </c>
      <c r="AW317" s="757">
        <f t="shared" si="148"/>
        <v>0</v>
      </c>
      <c r="AX317" s="33">
        <f>'Eingabe 1 PN'!J316</f>
        <v>0</v>
      </c>
      <c r="AY317" s="726" t="s">
        <v>236</v>
      </c>
      <c r="CQ317" s="35"/>
    </row>
    <row r="318" spans="12:95" x14ac:dyDescent="0.2">
      <c r="L318" s="327" t="s">
        <v>769</v>
      </c>
      <c r="M318" s="327" t="s">
        <v>223</v>
      </c>
      <c r="N318" s="328" t="s">
        <v>230</v>
      </c>
      <c r="O318" s="328">
        <v>0</v>
      </c>
      <c r="P318" s="751"/>
      <c r="Q318" s="751">
        <v>1</v>
      </c>
      <c r="R318" s="751">
        <v>0</v>
      </c>
      <c r="S318" s="751">
        <v>0</v>
      </c>
      <c r="T318" s="751">
        <f t="shared" si="127"/>
        <v>0</v>
      </c>
      <c r="U318" s="751">
        <v>317</v>
      </c>
      <c r="V318" s="764">
        <v>10398</v>
      </c>
      <c r="W318" s="753"/>
      <c r="X318" s="753"/>
      <c r="Y318" s="754">
        <f t="shared" si="128"/>
        <v>1</v>
      </c>
      <c r="Z318" s="766"/>
      <c r="AA318" s="719">
        <f t="shared" si="130"/>
        <v>0</v>
      </c>
      <c r="AB318" s="756">
        <f t="shared" si="149"/>
        <v>0</v>
      </c>
      <c r="AC318" s="756">
        <f t="shared" si="131"/>
        <v>0</v>
      </c>
      <c r="AD318" s="732">
        <f t="shared" si="150"/>
        <v>0</v>
      </c>
      <c r="AE318" s="757">
        <f t="shared" si="132"/>
        <v>0.6020599913279624</v>
      </c>
      <c r="AF318" s="757">
        <f t="shared" si="133"/>
        <v>0.60206999132796235</v>
      </c>
      <c r="AG318" s="758">
        <v>3</v>
      </c>
      <c r="AH318" s="751" t="str">
        <f t="shared" si="111"/>
        <v>0</v>
      </c>
      <c r="AI318" s="725">
        <f t="shared" si="134"/>
        <v>0</v>
      </c>
      <c r="AJ318" s="759">
        <f t="shared" si="135"/>
        <v>0</v>
      </c>
      <c r="AK318" s="759">
        <f t="shared" si="136"/>
        <v>0</v>
      </c>
      <c r="AL318" s="759">
        <f t="shared" si="137"/>
        <v>0</v>
      </c>
      <c r="AM318" s="759">
        <f t="shared" si="138"/>
        <v>0</v>
      </c>
      <c r="AN318" s="759">
        <f t="shared" si="139"/>
        <v>0</v>
      </c>
      <c r="AO318" s="751">
        <f t="shared" si="140"/>
        <v>0</v>
      </c>
      <c r="AP318" s="751">
        <f t="shared" si="141"/>
        <v>0</v>
      </c>
      <c r="AQ318" s="751">
        <f t="shared" si="142"/>
        <v>0</v>
      </c>
      <c r="AR318" s="751">
        <f t="shared" si="143"/>
        <v>0</v>
      </c>
      <c r="AS318" s="751">
        <f t="shared" si="144"/>
        <v>0</v>
      </c>
      <c r="AT318" s="759">
        <f t="shared" si="145"/>
        <v>0</v>
      </c>
      <c r="AU318" s="759">
        <f t="shared" si="146"/>
        <v>0</v>
      </c>
      <c r="AV318" s="725">
        <f t="shared" si="147"/>
        <v>0</v>
      </c>
      <c r="AW318" s="757">
        <f t="shared" si="148"/>
        <v>0</v>
      </c>
      <c r="AX318" s="33">
        <f>'Eingabe 1 PN'!J317</f>
        <v>0</v>
      </c>
      <c r="AY318" s="726" t="s">
        <v>769</v>
      </c>
      <c r="CQ318" s="35"/>
    </row>
    <row r="319" spans="12:95" x14ac:dyDescent="0.2">
      <c r="L319" s="327" t="s">
        <v>770</v>
      </c>
      <c r="M319" s="327" t="s">
        <v>223</v>
      </c>
      <c r="N319" s="328" t="s">
        <v>230</v>
      </c>
      <c r="O319" s="328">
        <v>0</v>
      </c>
      <c r="P319" s="751"/>
      <c r="Q319" s="751">
        <v>2</v>
      </c>
      <c r="R319" s="751">
        <v>0</v>
      </c>
      <c r="S319" s="751">
        <v>0</v>
      </c>
      <c r="T319" s="751">
        <f t="shared" si="127"/>
        <v>0</v>
      </c>
      <c r="U319" s="751">
        <v>318</v>
      </c>
      <c r="V319" s="764">
        <v>10036</v>
      </c>
      <c r="W319" s="753"/>
      <c r="X319" s="753"/>
      <c r="Y319" s="754">
        <f t="shared" si="128"/>
        <v>2</v>
      </c>
      <c r="Z319" s="766">
        <v>1</v>
      </c>
      <c r="AA319" s="719">
        <f t="shared" si="130"/>
        <v>2</v>
      </c>
      <c r="AB319" s="756">
        <f t="shared" si="149"/>
        <v>2</v>
      </c>
      <c r="AC319" s="756">
        <f t="shared" si="131"/>
        <v>1</v>
      </c>
      <c r="AD319" s="732">
        <f t="shared" si="150"/>
        <v>2.9827233876685453</v>
      </c>
      <c r="AE319" s="757">
        <f t="shared" si="132"/>
        <v>1.4913616938342726</v>
      </c>
      <c r="AF319" s="757">
        <f t="shared" si="133"/>
        <v>1.4913716938342727</v>
      </c>
      <c r="AG319" s="758">
        <v>30</v>
      </c>
      <c r="AH319" s="751" t="str">
        <f t="shared" si="111"/>
        <v>0</v>
      </c>
      <c r="AI319" s="725">
        <f t="shared" si="134"/>
        <v>0</v>
      </c>
      <c r="AJ319" s="759">
        <f t="shared" si="135"/>
        <v>0</v>
      </c>
      <c r="AK319" s="759">
        <f t="shared" si="136"/>
        <v>0</v>
      </c>
      <c r="AL319" s="759">
        <f t="shared" si="137"/>
        <v>0</v>
      </c>
      <c r="AM319" s="759">
        <f t="shared" si="138"/>
        <v>0</v>
      </c>
      <c r="AN319" s="759">
        <f t="shared" si="139"/>
        <v>0</v>
      </c>
      <c r="AO319" s="751">
        <f t="shared" si="140"/>
        <v>0</v>
      </c>
      <c r="AP319" s="751">
        <f t="shared" si="141"/>
        <v>0</v>
      </c>
      <c r="AQ319" s="751">
        <f t="shared" si="142"/>
        <v>0</v>
      </c>
      <c r="AR319" s="751">
        <f t="shared" si="143"/>
        <v>0</v>
      </c>
      <c r="AS319" s="751">
        <f t="shared" si="144"/>
        <v>0</v>
      </c>
      <c r="AT319" s="759">
        <f t="shared" si="145"/>
        <v>0</v>
      </c>
      <c r="AU319" s="759">
        <f t="shared" si="146"/>
        <v>0</v>
      </c>
      <c r="AV319" s="725">
        <f t="shared" si="147"/>
        <v>0</v>
      </c>
      <c r="AW319" s="757">
        <f t="shared" si="148"/>
        <v>0</v>
      </c>
      <c r="AX319" s="33">
        <f>'Eingabe 1 PN'!J318</f>
        <v>0</v>
      </c>
      <c r="AY319" s="726" t="s">
        <v>770</v>
      </c>
      <c r="CQ319" s="35"/>
    </row>
    <row r="320" spans="12:95" x14ac:dyDescent="0.2">
      <c r="L320" s="327" t="s">
        <v>771</v>
      </c>
      <c r="M320" s="327" t="s">
        <v>223</v>
      </c>
      <c r="N320" s="328" t="s">
        <v>230</v>
      </c>
      <c r="O320" s="328">
        <v>0</v>
      </c>
      <c r="P320" s="751"/>
      <c r="Q320" s="751">
        <v>0</v>
      </c>
      <c r="R320" s="751">
        <v>0</v>
      </c>
      <c r="S320" s="751">
        <v>0</v>
      </c>
      <c r="T320" s="751">
        <f t="shared" si="127"/>
        <v>0</v>
      </c>
      <c r="U320" s="751">
        <v>319</v>
      </c>
      <c r="V320" s="764" t="s">
        <v>1136</v>
      </c>
      <c r="W320" s="753"/>
      <c r="X320" s="753"/>
      <c r="Y320" s="754">
        <f t="shared" si="128"/>
        <v>0.5</v>
      </c>
      <c r="Z320" s="766"/>
      <c r="AA320" s="719">
        <f t="shared" si="130"/>
        <v>0</v>
      </c>
      <c r="AB320" s="756">
        <f t="shared" si="149"/>
        <v>0</v>
      </c>
      <c r="AC320" s="756">
        <f t="shared" si="131"/>
        <v>0</v>
      </c>
      <c r="AD320" s="732">
        <f t="shared" si="150"/>
        <v>0</v>
      </c>
      <c r="AE320" s="757">
        <f t="shared" si="132"/>
        <v>1.0413926851582251</v>
      </c>
      <c r="AF320" s="757">
        <f t="shared" si="133"/>
        <v>1.0414026851582252</v>
      </c>
      <c r="AG320" s="758">
        <v>10</v>
      </c>
      <c r="AH320" s="751" t="str">
        <f t="shared" si="111"/>
        <v>0</v>
      </c>
      <c r="AI320" s="725">
        <f t="shared" si="134"/>
        <v>0</v>
      </c>
      <c r="AJ320" s="759">
        <f t="shared" si="135"/>
        <v>0</v>
      </c>
      <c r="AK320" s="759">
        <f t="shared" si="136"/>
        <v>0</v>
      </c>
      <c r="AL320" s="759">
        <f t="shared" si="137"/>
        <v>0</v>
      </c>
      <c r="AM320" s="759">
        <f t="shared" si="138"/>
        <v>0</v>
      </c>
      <c r="AN320" s="759">
        <f t="shared" si="139"/>
        <v>0</v>
      </c>
      <c r="AO320" s="751">
        <f t="shared" si="140"/>
        <v>0</v>
      </c>
      <c r="AP320" s="751">
        <f t="shared" si="141"/>
        <v>0</v>
      </c>
      <c r="AQ320" s="751">
        <f t="shared" si="142"/>
        <v>0</v>
      </c>
      <c r="AR320" s="751">
        <f t="shared" si="143"/>
        <v>0</v>
      </c>
      <c r="AS320" s="751">
        <f t="shared" si="144"/>
        <v>0</v>
      </c>
      <c r="AT320" s="759">
        <f t="shared" si="145"/>
        <v>0</v>
      </c>
      <c r="AU320" s="759">
        <f t="shared" si="146"/>
        <v>0</v>
      </c>
      <c r="AV320" s="725">
        <f t="shared" si="147"/>
        <v>0</v>
      </c>
      <c r="AW320" s="757">
        <f t="shared" si="148"/>
        <v>0</v>
      </c>
      <c r="AX320" s="33">
        <f>'Eingabe 1 PN'!J319</f>
        <v>0</v>
      </c>
      <c r="AY320" s="726" t="s">
        <v>771</v>
      </c>
      <c r="CQ320" s="35"/>
    </row>
    <row r="321" spans="12:95" x14ac:dyDescent="0.2">
      <c r="L321" s="327" t="s">
        <v>237</v>
      </c>
      <c r="M321" s="327" t="s">
        <v>223</v>
      </c>
      <c r="N321" s="328" t="s">
        <v>230</v>
      </c>
      <c r="O321" s="328">
        <v>0</v>
      </c>
      <c r="P321" s="751"/>
      <c r="Q321" s="751">
        <v>3</v>
      </c>
      <c r="R321" s="751">
        <v>0</v>
      </c>
      <c r="S321" s="751">
        <v>0</v>
      </c>
      <c r="T321" s="751">
        <f t="shared" si="127"/>
        <v>0</v>
      </c>
      <c r="U321" s="751">
        <v>320</v>
      </c>
      <c r="V321" s="764">
        <v>20176</v>
      </c>
      <c r="W321" s="753"/>
      <c r="X321" s="753"/>
      <c r="Y321" s="754">
        <f t="shared" si="128"/>
        <v>4</v>
      </c>
      <c r="Z321" s="755"/>
      <c r="AA321" s="719">
        <f t="shared" si="130"/>
        <v>0</v>
      </c>
      <c r="AB321" s="756">
        <f t="shared" si="149"/>
        <v>0</v>
      </c>
      <c r="AC321" s="756">
        <f t="shared" si="131"/>
        <v>0</v>
      </c>
      <c r="AD321" s="732">
        <f t="shared" si="150"/>
        <v>0</v>
      </c>
      <c r="AE321" s="757">
        <f t="shared" si="132"/>
        <v>1.0413926851582251</v>
      </c>
      <c r="AF321" s="757">
        <f t="shared" si="133"/>
        <v>1.0414026851582252</v>
      </c>
      <c r="AG321" s="758">
        <v>10</v>
      </c>
      <c r="AH321" s="751" t="str">
        <f t="shared" si="111"/>
        <v>0</v>
      </c>
      <c r="AI321" s="725">
        <f t="shared" si="134"/>
        <v>0</v>
      </c>
      <c r="AJ321" s="759">
        <f t="shared" si="135"/>
        <v>0</v>
      </c>
      <c r="AK321" s="759">
        <f t="shared" si="136"/>
        <v>0</v>
      </c>
      <c r="AL321" s="759">
        <f t="shared" si="137"/>
        <v>0</v>
      </c>
      <c r="AM321" s="759">
        <f t="shared" si="138"/>
        <v>0</v>
      </c>
      <c r="AN321" s="759">
        <f t="shared" si="139"/>
        <v>0</v>
      </c>
      <c r="AO321" s="751">
        <f t="shared" si="140"/>
        <v>0</v>
      </c>
      <c r="AP321" s="751">
        <f t="shared" si="141"/>
        <v>0</v>
      </c>
      <c r="AQ321" s="751">
        <f t="shared" si="142"/>
        <v>0</v>
      </c>
      <c r="AR321" s="751">
        <f t="shared" si="143"/>
        <v>0</v>
      </c>
      <c r="AS321" s="751">
        <f t="shared" si="144"/>
        <v>0</v>
      </c>
      <c r="AT321" s="759">
        <f t="shared" si="145"/>
        <v>0</v>
      </c>
      <c r="AU321" s="759">
        <f t="shared" si="146"/>
        <v>0</v>
      </c>
      <c r="AV321" s="725">
        <f t="shared" si="147"/>
        <v>0</v>
      </c>
      <c r="AW321" s="757">
        <f t="shared" si="148"/>
        <v>0</v>
      </c>
      <c r="AX321" s="33">
        <f>'Eingabe 1 PN'!J320</f>
        <v>0</v>
      </c>
      <c r="AY321" s="726" t="s">
        <v>237</v>
      </c>
      <c r="CQ321" s="35"/>
    </row>
    <row r="322" spans="12:95" x14ac:dyDescent="0.2">
      <c r="L322" s="327" t="s">
        <v>772</v>
      </c>
      <c r="M322" s="327" t="s">
        <v>223</v>
      </c>
      <c r="N322" s="328" t="s">
        <v>230</v>
      </c>
      <c r="O322" s="328" t="s">
        <v>1137</v>
      </c>
      <c r="P322" s="751"/>
      <c r="Q322" s="751">
        <v>1</v>
      </c>
      <c r="R322" s="751">
        <v>4</v>
      </c>
      <c r="S322" s="751">
        <v>0</v>
      </c>
      <c r="T322" s="751">
        <f t="shared" si="127"/>
        <v>0</v>
      </c>
      <c r="U322" s="751">
        <v>321</v>
      </c>
      <c r="V322" s="764">
        <v>10037</v>
      </c>
      <c r="W322" s="753"/>
      <c r="X322" s="753"/>
      <c r="Y322" s="754">
        <f t="shared" si="128"/>
        <v>1</v>
      </c>
      <c r="Z322" s="766">
        <v>1</v>
      </c>
      <c r="AA322" s="719">
        <f t="shared" si="130"/>
        <v>1</v>
      </c>
      <c r="AB322" s="756">
        <f t="shared" si="149"/>
        <v>1</v>
      </c>
      <c r="AC322" s="756">
        <f t="shared" si="131"/>
        <v>1</v>
      </c>
      <c r="AD322" s="732">
        <f t="shared" si="150"/>
        <v>1.2041199826559248</v>
      </c>
      <c r="AE322" s="757">
        <f t="shared" si="132"/>
        <v>1.2041199826559248</v>
      </c>
      <c r="AF322" s="757">
        <f t="shared" si="133"/>
        <v>1.2041299826559249</v>
      </c>
      <c r="AG322" s="758">
        <v>15</v>
      </c>
      <c r="AH322" s="751" t="str">
        <f t="shared" si="111"/>
        <v>0</v>
      </c>
      <c r="AI322" s="725">
        <f t="shared" si="134"/>
        <v>0</v>
      </c>
      <c r="AJ322" s="759">
        <f t="shared" si="135"/>
        <v>0</v>
      </c>
      <c r="AK322" s="759">
        <f t="shared" si="136"/>
        <v>0</v>
      </c>
      <c r="AL322" s="759">
        <f t="shared" si="137"/>
        <v>0</v>
      </c>
      <c r="AM322" s="759">
        <f t="shared" si="138"/>
        <v>0</v>
      </c>
      <c r="AN322" s="759">
        <f t="shared" si="139"/>
        <v>0</v>
      </c>
      <c r="AO322" s="751">
        <f t="shared" si="140"/>
        <v>0</v>
      </c>
      <c r="AP322" s="751">
        <f t="shared" si="141"/>
        <v>0</v>
      </c>
      <c r="AQ322" s="751">
        <f t="shared" si="142"/>
        <v>0</v>
      </c>
      <c r="AR322" s="751">
        <f t="shared" si="143"/>
        <v>0</v>
      </c>
      <c r="AS322" s="751">
        <f t="shared" si="144"/>
        <v>0</v>
      </c>
      <c r="AT322" s="759">
        <f t="shared" si="145"/>
        <v>0</v>
      </c>
      <c r="AU322" s="759">
        <f t="shared" si="146"/>
        <v>0</v>
      </c>
      <c r="AV322" s="725">
        <f t="shared" si="147"/>
        <v>0</v>
      </c>
      <c r="AW322" s="757">
        <f t="shared" si="148"/>
        <v>0</v>
      </c>
      <c r="AX322" s="33">
        <f>'Eingabe 1 PN'!J321</f>
        <v>0</v>
      </c>
      <c r="AY322" s="726" t="s">
        <v>772</v>
      </c>
      <c r="CQ322" s="35"/>
    </row>
    <row r="323" spans="12:95" x14ac:dyDescent="0.2">
      <c r="L323" s="327" t="s">
        <v>773</v>
      </c>
      <c r="M323" s="327" t="s">
        <v>223</v>
      </c>
      <c r="N323" s="328" t="s">
        <v>230</v>
      </c>
      <c r="O323" s="328">
        <v>0</v>
      </c>
      <c r="P323" s="751"/>
      <c r="Q323" s="751">
        <v>0</v>
      </c>
      <c r="R323" s="751">
        <v>0</v>
      </c>
      <c r="S323" s="751">
        <v>0</v>
      </c>
      <c r="T323" s="751">
        <f t="shared" si="127"/>
        <v>0</v>
      </c>
      <c r="U323" s="751">
        <v>322</v>
      </c>
      <c r="V323" s="764" t="s">
        <v>1136</v>
      </c>
      <c r="W323" s="753"/>
      <c r="X323" s="753"/>
      <c r="Y323" s="754">
        <f t="shared" si="128"/>
        <v>0.5</v>
      </c>
      <c r="Z323" s="766"/>
      <c r="AA323" s="719">
        <f t="shared" si="130"/>
        <v>0</v>
      </c>
      <c r="AB323" s="756">
        <f t="shared" si="149"/>
        <v>0</v>
      </c>
      <c r="AC323" s="756">
        <f t="shared" si="131"/>
        <v>0</v>
      </c>
      <c r="AD323" s="732">
        <f t="shared" si="150"/>
        <v>0</v>
      </c>
      <c r="AE323" s="757">
        <f t="shared" si="132"/>
        <v>0.6020599913279624</v>
      </c>
      <c r="AF323" s="757">
        <f t="shared" si="133"/>
        <v>0.60206999132796235</v>
      </c>
      <c r="AG323" s="758">
        <v>3</v>
      </c>
      <c r="AH323" s="751" t="str">
        <f t="shared" si="111"/>
        <v>0</v>
      </c>
      <c r="AI323" s="725">
        <f t="shared" si="134"/>
        <v>0</v>
      </c>
      <c r="AJ323" s="759">
        <f t="shared" si="135"/>
        <v>0</v>
      </c>
      <c r="AK323" s="759">
        <f t="shared" si="136"/>
        <v>0</v>
      </c>
      <c r="AL323" s="759">
        <f t="shared" si="137"/>
        <v>0</v>
      </c>
      <c r="AM323" s="759">
        <f t="shared" si="138"/>
        <v>0</v>
      </c>
      <c r="AN323" s="759">
        <f t="shared" si="139"/>
        <v>0</v>
      </c>
      <c r="AO323" s="751">
        <f t="shared" si="140"/>
        <v>0</v>
      </c>
      <c r="AP323" s="751">
        <f t="shared" si="141"/>
        <v>0</v>
      </c>
      <c r="AQ323" s="751">
        <f t="shared" si="142"/>
        <v>0</v>
      </c>
      <c r="AR323" s="751">
        <f t="shared" si="143"/>
        <v>0</v>
      </c>
      <c r="AS323" s="751">
        <f t="shared" si="144"/>
        <v>0</v>
      </c>
      <c r="AT323" s="759">
        <f t="shared" si="145"/>
        <v>0</v>
      </c>
      <c r="AU323" s="759">
        <f t="shared" si="146"/>
        <v>0</v>
      </c>
      <c r="AV323" s="725">
        <f t="shared" si="147"/>
        <v>0</v>
      </c>
      <c r="AW323" s="757">
        <f t="shared" si="148"/>
        <v>0</v>
      </c>
      <c r="AX323" s="33">
        <f>'Eingabe 1 PN'!J322</f>
        <v>0</v>
      </c>
      <c r="AY323" s="726" t="s">
        <v>773</v>
      </c>
      <c r="CQ323" s="35"/>
    </row>
    <row r="324" spans="12:95" x14ac:dyDescent="0.2">
      <c r="L324" s="327" t="s">
        <v>774</v>
      </c>
      <c r="M324" s="327" t="s">
        <v>223</v>
      </c>
      <c r="N324" s="328" t="s">
        <v>230</v>
      </c>
      <c r="O324" s="328" t="s">
        <v>1137</v>
      </c>
      <c r="P324" s="751"/>
      <c r="Q324" s="751">
        <v>1</v>
      </c>
      <c r="R324" s="751">
        <v>4</v>
      </c>
      <c r="S324" s="751">
        <v>0</v>
      </c>
      <c r="T324" s="751">
        <f t="shared" si="127"/>
        <v>0</v>
      </c>
      <c r="U324" s="751">
        <v>323</v>
      </c>
      <c r="V324" s="764">
        <v>10799</v>
      </c>
      <c r="W324" s="753"/>
      <c r="X324" s="753"/>
      <c r="Y324" s="754">
        <f t="shared" si="128"/>
        <v>1</v>
      </c>
      <c r="Z324" s="755">
        <v>1</v>
      </c>
      <c r="AA324" s="719">
        <f t="shared" ref="AA324:AA389" si="151">AB324-AT324</f>
        <v>1</v>
      </c>
      <c r="AB324" s="756">
        <f t="shared" si="149"/>
        <v>1</v>
      </c>
      <c r="AC324" s="756">
        <f t="shared" ref="AC324:AC389" si="152">COUNTIF(Z324,"&gt;0")</f>
        <v>1</v>
      </c>
      <c r="AD324" s="732">
        <f t="shared" si="150"/>
        <v>1.0413926851582251</v>
      </c>
      <c r="AE324" s="757">
        <f t="shared" ref="AE324:AE389" si="153">LOG(AG324+1)</f>
        <v>1.0413926851582251</v>
      </c>
      <c r="AF324" s="757">
        <f t="shared" ref="AF324:AF389" si="154">AE324+0.00001</f>
        <v>1.0414026851582252</v>
      </c>
      <c r="AG324" s="758">
        <v>10</v>
      </c>
      <c r="AH324" s="751" t="str">
        <f t="shared" si="111"/>
        <v>0</v>
      </c>
      <c r="AI324" s="725">
        <f t="shared" ref="AI324:AI389" si="155" xml:space="preserve"> Y324*AV324</f>
        <v>0</v>
      </c>
      <c r="AJ324" s="759">
        <f t="shared" ref="AJ324:AJ389" si="156">IF(AW324&gt;(AF324*0.8),1,0)</f>
        <v>0</v>
      </c>
      <c r="AK324" s="759">
        <f t="shared" ref="AK324:AK389" si="157">IF(AW324&gt;(AF324*0.6),0.8,0)</f>
        <v>0</v>
      </c>
      <c r="AL324" s="759">
        <f t="shared" ref="AL324:AL389" si="158">IF(AW324&gt;(AF324*0.4),0.6,0)</f>
        <v>0</v>
      </c>
      <c r="AM324" s="759">
        <f t="shared" ref="AM324:AM389" si="159">IF(AW324&gt;(AF324*0.2),0.4,0)</f>
        <v>0</v>
      </c>
      <c r="AN324" s="759">
        <f t="shared" ref="AN324:AN389" si="160">IF(AW324&gt;(AF324*0.001),0.2,0)</f>
        <v>0</v>
      </c>
      <c r="AO324" s="751">
        <f t="shared" ref="AO324:AO389" si="161">IF(AI324=1,AT324,0)</f>
        <v>0</v>
      </c>
      <c r="AP324" s="751">
        <f t="shared" ref="AP324:AP389" si="162">IF(AI324=2,AT324,0)</f>
        <v>0</v>
      </c>
      <c r="AQ324" s="751">
        <f t="shared" ref="AQ324:AQ389" si="163">IF(AI324=4,AT324,0)</f>
        <v>0</v>
      </c>
      <c r="AR324" s="751">
        <f t="shared" ref="AR324:AR389" si="164">IF(AI324=8,AT324,0)</f>
        <v>0</v>
      </c>
      <c r="AS324" s="751">
        <f t="shared" ref="AS324:AS389" si="165">IF(AI324=16,AT324,0)</f>
        <v>0</v>
      </c>
      <c r="AT324" s="759">
        <f t="shared" ref="AT324:AT389" si="166">(AI324*(MAX(AJ324:AN324)))</f>
        <v>0</v>
      </c>
      <c r="AU324" s="759">
        <f t="shared" ref="AU324:AU389" si="167">IF(AV324&gt;0,Y324,0)</f>
        <v>0</v>
      </c>
      <c r="AV324" s="725">
        <f t="shared" ref="AV324:AV389" si="168">COUNTIF(AX324,"&gt;0")</f>
        <v>0</v>
      </c>
      <c r="AW324" s="757">
        <f t="shared" ref="AW324:AW389" si="169">LOG(AX324+1)</f>
        <v>0</v>
      </c>
      <c r="AX324" s="33">
        <f>'Eingabe 1 PN'!J323</f>
        <v>0</v>
      </c>
      <c r="AY324" s="726" t="s">
        <v>774</v>
      </c>
      <c r="CQ324" s="35"/>
    </row>
    <row r="325" spans="12:95" x14ac:dyDescent="0.2">
      <c r="L325" s="327" t="s">
        <v>1823</v>
      </c>
      <c r="M325" s="327" t="s">
        <v>223</v>
      </c>
      <c r="N325" s="328" t="s">
        <v>230</v>
      </c>
      <c r="O325" s="328" t="s">
        <v>1137</v>
      </c>
      <c r="P325" s="751"/>
      <c r="Q325" s="751">
        <v>1</v>
      </c>
      <c r="R325" s="751">
        <v>5</v>
      </c>
      <c r="S325" s="751" t="s">
        <v>2648</v>
      </c>
      <c r="T325" s="751">
        <f t="shared" si="127"/>
        <v>0</v>
      </c>
      <c r="U325" s="751">
        <v>324</v>
      </c>
      <c r="V325" s="764" t="s">
        <v>1136</v>
      </c>
      <c r="W325" s="753"/>
      <c r="X325" s="753"/>
      <c r="Y325" s="754">
        <f t="shared" si="128"/>
        <v>1</v>
      </c>
      <c r="Z325" s="755">
        <v>1</v>
      </c>
      <c r="AA325" s="719">
        <f t="shared" si="151"/>
        <v>1</v>
      </c>
      <c r="AB325" s="756">
        <f t="shared" ref="AB325" si="170">(Y325*Z325)*AC325</f>
        <v>1</v>
      </c>
      <c r="AC325" s="756">
        <f t="shared" ref="AC325" si="171">COUNTIF(Z325,"&gt;0")</f>
        <v>1</v>
      </c>
      <c r="AD325" s="732">
        <f t="shared" ref="AD325" si="172">AB325*AE325</f>
        <v>1.0413926851582251</v>
      </c>
      <c r="AE325" s="757">
        <f t="shared" ref="AE325" si="173">LOG(AG325+1)</f>
        <v>1.0413926851582251</v>
      </c>
      <c r="AF325" s="757">
        <f t="shared" ref="AF325" si="174">AE325+0.00001</f>
        <v>1.0414026851582252</v>
      </c>
      <c r="AG325" s="758">
        <v>10</v>
      </c>
      <c r="AH325" s="751" t="str">
        <f t="shared" ref="AH325" si="175">IF(AI325&gt;0,R325,"0")</f>
        <v>0</v>
      </c>
      <c r="AI325" s="725">
        <f t="shared" ref="AI325" si="176" xml:space="preserve"> Y325*AV325</f>
        <v>0</v>
      </c>
      <c r="AJ325" s="759">
        <f t="shared" ref="AJ325" si="177">IF(AW325&gt;(AF325*0.8),1,0)</f>
        <v>0</v>
      </c>
      <c r="AK325" s="759">
        <f t="shared" ref="AK325" si="178">IF(AW325&gt;(AF325*0.6),0.8,0)</f>
        <v>0</v>
      </c>
      <c r="AL325" s="759">
        <f t="shared" ref="AL325" si="179">IF(AW325&gt;(AF325*0.4),0.6,0)</f>
        <v>0</v>
      </c>
      <c r="AM325" s="759">
        <f t="shared" ref="AM325" si="180">IF(AW325&gt;(AF325*0.2),0.4,0)</f>
        <v>0</v>
      </c>
      <c r="AN325" s="759">
        <f t="shared" ref="AN325" si="181">IF(AW325&gt;(AF325*0.001),0.2,0)</f>
        <v>0</v>
      </c>
      <c r="AO325" s="751">
        <f t="shared" ref="AO325" si="182">IF(AI325=1,AT325,0)</f>
        <v>0</v>
      </c>
      <c r="AP325" s="751">
        <f t="shared" ref="AP325" si="183">IF(AI325=2,AT325,0)</f>
        <v>0</v>
      </c>
      <c r="AQ325" s="751">
        <f t="shared" ref="AQ325" si="184">IF(AI325=4,AT325,0)</f>
        <v>0</v>
      </c>
      <c r="AR325" s="751">
        <f t="shared" ref="AR325" si="185">IF(AI325=8,AT325,0)</f>
        <v>0</v>
      </c>
      <c r="AS325" s="751">
        <f t="shared" ref="AS325" si="186">IF(AI325=16,AT325,0)</f>
        <v>0</v>
      </c>
      <c r="AT325" s="759">
        <f t="shared" ref="AT325" si="187">(AI325*(MAX(AJ325:AN325)))</f>
        <v>0</v>
      </c>
      <c r="AU325" s="759">
        <f t="shared" ref="AU325" si="188">IF(AV325&gt;0,Y325,0)</f>
        <v>0</v>
      </c>
      <c r="AV325" s="725">
        <f t="shared" ref="AV325" si="189">COUNTIF(AX325,"&gt;0")</f>
        <v>0</v>
      </c>
      <c r="AW325" s="757">
        <f t="shared" ref="AW325" si="190">LOG(AX325+1)</f>
        <v>0</v>
      </c>
      <c r="AX325" s="33">
        <f>'Eingabe 1 PN'!J324</f>
        <v>0</v>
      </c>
      <c r="AY325" s="726" t="s">
        <v>1823</v>
      </c>
      <c r="CQ325" s="35"/>
    </row>
    <row r="326" spans="12:95" x14ac:dyDescent="0.2">
      <c r="L326" s="327" t="s">
        <v>775</v>
      </c>
      <c r="M326" s="327" t="s">
        <v>223</v>
      </c>
      <c r="N326" s="328" t="s">
        <v>230</v>
      </c>
      <c r="O326" s="328" t="s">
        <v>1137</v>
      </c>
      <c r="P326" s="751"/>
      <c r="Q326" s="751">
        <v>1</v>
      </c>
      <c r="R326" s="751">
        <v>4</v>
      </c>
      <c r="S326" s="751">
        <v>0</v>
      </c>
      <c r="T326" s="751">
        <f t="shared" si="127"/>
        <v>0</v>
      </c>
      <c r="U326" s="751">
        <v>325</v>
      </c>
      <c r="V326" s="764">
        <v>10802</v>
      </c>
      <c r="W326" s="753"/>
      <c r="X326" s="753"/>
      <c r="Y326" s="754">
        <f t="shared" si="128"/>
        <v>1</v>
      </c>
      <c r="Z326" s="766"/>
      <c r="AA326" s="719">
        <f t="shared" si="151"/>
        <v>0</v>
      </c>
      <c r="AB326" s="756">
        <f t="shared" si="149"/>
        <v>0</v>
      </c>
      <c r="AC326" s="756">
        <f t="shared" si="152"/>
        <v>0</v>
      </c>
      <c r="AD326" s="732">
        <f t="shared" si="150"/>
        <v>0</v>
      </c>
      <c r="AE326" s="757">
        <f t="shared" si="153"/>
        <v>1.0413926851582251</v>
      </c>
      <c r="AF326" s="757">
        <f t="shared" si="154"/>
        <v>1.0414026851582252</v>
      </c>
      <c r="AG326" s="758">
        <v>10</v>
      </c>
      <c r="AH326" s="751" t="str">
        <f t="shared" ref="AH326:AH390" si="191">IF(AI326&gt;0,R326,"0")</f>
        <v>0</v>
      </c>
      <c r="AI326" s="725">
        <f t="shared" si="155"/>
        <v>0</v>
      </c>
      <c r="AJ326" s="759">
        <f t="shared" si="156"/>
        <v>0</v>
      </c>
      <c r="AK326" s="759">
        <f t="shared" si="157"/>
        <v>0</v>
      </c>
      <c r="AL326" s="759">
        <f t="shared" si="158"/>
        <v>0</v>
      </c>
      <c r="AM326" s="759">
        <f t="shared" si="159"/>
        <v>0</v>
      </c>
      <c r="AN326" s="759">
        <f t="shared" si="160"/>
        <v>0</v>
      </c>
      <c r="AO326" s="751">
        <f t="shared" si="161"/>
        <v>0</v>
      </c>
      <c r="AP326" s="751">
        <f t="shared" si="162"/>
        <v>0</v>
      </c>
      <c r="AQ326" s="751">
        <f t="shared" si="163"/>
        <v>0</v>
      </c>
      <c r="AR326" s="751">
        <f t="shared" si="164"/>
        <v>0</v>
      </c>
      <c r="AS326" s="751">
        <f t="shared" si="165"/>
        <v>0</v>
      </c>
      <c r="AT326" s="759">
        <f t="shared" si="166"/>
        <v>0</v>
      </c>
      <c r="AU326" s="759">
        <f t="shared" si="167"/>
        <v>0</v>
      </c>
      <c r="AV326" s="725">
        <f t="shared" si="168"/>
        <v>0</v>
      </c>
      <c r="AW326" s="757">
        <f t="shared" si="169"/>
        <v>0</v>
      </c>
      <c r="AX326" s="33">
        <f>'Eingabe 1 PN'!J325</f>
        <v>0</v>
      </c>
      <c r="AY326" s="726" t="s">
        <v>775</v>
      </c>
      <c r="CQ326" s="35"/>
    </row>
    <row r="327" spans="12:95" x14ac:dyDescent="0.2">
      <c r="L327" s="327" t="s">
        <v>776</v>
      </c>
      <c r="M327" s="327" t="s">
        <v>223</v>
      </c>
      <c r="N327" s="328" t="s">
        <v>230</v>
      </c>
      <c r="O327" s="328" t="s">
        <v>1140</v>
      </c>
      <c r="P327" s="751"/>
      <c r="Q327" s="751">
        <v>1</v>
      </c>
      <c r="R327" s="751">
        <v>2</v>
      </c>
      <c r="S327" s="751">
        <v>0</v>
      </c>
      <c r="T327" s="751">
        <f t="shared" ref="T327:T391" si="192">IF(AI327&gt;0,S327,0)</f>
        <v>0</v>
      </c>
      <c r="U327" s="751">
        <v>326</v>
      </c>
      <c r="V327" s="729">
        <v>20521</v>
      </c>
      <c r="W327" s="753"/>
      <c r="X327" s="753"/>
      <c r="Y327" s="754">
        <f t="shared" ref="Y327:Y391" si="193">POWER(2,(5-(6-Q327)))</f>
        <v>1</v>
      </c>
      <c r="Z327" s="766"/>
      <c r="AA327" s="719">
        <f t="shared" si="151"/>
        <v>0</v>
      </c>
      <c r="AB327" s="756">
        <f t="shared" si="149"/>
        <v>0</v>
      </c>
      <c r="AC327" s="756">
        <f t="shared" si="152"/>
        <v>0</v>
      </c>
      <c r="AD327" s="732">
        <f t="shared" si="150"/>
        <v>0</v>
      </c>
      <c r="AE327" s="757">
        <f t="shared" si="153"/>
        <v>0.6020599913279624</v>
      </c>
      <c r="AF327" s="757">
        <f t="shared" si="154"/>
        <v>0.60206999132796235</v>
      </c>
      <c r="AG327" s="758">
        <v>3</v>
      </c>
      <c r="AH327" s="751" t="str">
        <f t="shared" si="191"/>
        <v>0</v>
      </c>
      <c r="AI327" s="725">
        <f t="shared" si="155"/>
        <v>0</v>
      </c>
      <c r="AJ327" s="759">
        <f t="shared" si="156"/>
        <v>0</v>
      </c>
      <c r="AK327" s="759">
        <f t="shared" si="157"/>
        <v>0</v>
      </c>
      <c r="AL327" s="759">
        <f t="shared" si="158"/>
        <v>0</v>
      </c>
      <c r="AM327" s="759">
        <f t="shared" si="159"/>
        <v>0</v>
      </c>
      <c r="AN327" s="759">
        <f t="shared" si="160"/>
        <v>0</v>
      </c>
      <c r="AO327" s="751">
        <f t="shared" si="161"/>
        <v>0</v>
      </c>
      <c r="AP327" s="751">
        <f t="shared" si="162"/>
        <v>0</v>
      </c>
      <c r="AQ327" s="751">
        <f t="shared" si="163"/>
        <v>0</v>
      </c>
      <c r="AR327" s="751">
        <f t="shared" si="164"/>
        <v>0</v>
      </c>
      <c r="AS327" s="751">
        <f t="shared" si="165"/>
        <v>0</v>
      </c>
      <c r="AT327" s="759">
        <f t="shared" si="166"/>
        <v>0</v>
      </c>
      <c r="AU327" s="759">
        <f t="shared" si="167"/>
        <v>0</v>
      </c>
      <c r="AV327" s="725">
        <f t="shared" si="168"/>
        <v>0</v>
      </c>
      <c r="AW327" s="757">
        <f t="shared" si="169"/>
        <v>0</v>
      </c>
      <c r="AX327" s="33">
        <f>'Eingabe 1 PN'!J326</f>
        <v>0</v>
      </c>
      <c r="AY327" s="726" t="s">
        <v>776</v>
      </c>
      <c r="CQ327" s="35"/>
    </row>
    <row r="328" spans="12:95" x14ac:dyDescent="0.2">
      <c r="L328" s="327" t="s">
        <v>778</v>
      </c>
      <c r="M328" s="327" t="s">
        <v>223</v>
      </c>
      <c r="N328" s="328" t="s">
        <v>230</v>
      </c>
      <c r="O328" s="328" t="s">
        <v>1140</v>
      </c>
      <c r="P328" s="751"/>
      <c r="Q328" s="751">
        <v>1</v>
      </c>
      <c r="R328" s="751">
        <v>2</v>
      </c>
      <c r="S328" s="751">
        <v>0</v>
      </c>
      <c r="T328" s="751">
        <f t="shared" si="192"/>
        <v>0</v>
      </c>
      <c r="U328" s="751">
        <v>327</v>
      </c>
      <c r="V328" s="764">
        <v>10998</v>
      </c>
      <c r="W328" s="753"/>
      <c r="X328" s="753"/>
      <c r="Y328" s="754">
        <f t="shared" si="193"/>
        <v>1</v>
      </c>
      <c r="Z328" s="766"/>
      <c r="AA328" s="719">
        <f t="shared" si="151"/>
        <v>0</v>
      </c>
      <c r="AB328" s="756">
        <f t="shared" si="149"/>
        <v>0</v>
      </c>
      <c r="AC328" s="756">
        <f t="shared" si="152"/>
        <v>0</v>
      </c>
      <c r="AD328" s="732">
        <f t="shared" si="150"/>
        <v>0</v>
      </c>
      <c r="AE328" s="757">
        <f t="shared" si="153"/>
        <v>0.6020599913279624</v>
      </c>
      <c r="AF328" s="757">
        <f t="shared" si="154"/>
        <v>0.60206999132796235</v>
      </c>
      <c r="AG328" s="758">
        <v>3</v>
      </c>
      <c r="AH328" s="751" t="str">
        <f t="shared" si="191"/>
        <v>0</v>
      </c>
      <c r="AI328" s="725">
        <f t="shared" si="155"/>
        <v>0</v>
      </c>
      <c r="AJ328" s="759">
        <f t="shared" si="156"/>
        <v>0</v>
      </c>
      <c r="AK328" s="759">
        <f t="shared" si="157"/>
        <v>0</v>
      </c>
      <c r="AL328" s="759">
        <f t="shared" si="158"/>
        <v>0</v>
      </c>
      <c r="AM328" s="759">
        <f t="shared" si="159"/>
        <v>0</v>
      </c>
      <c r="AN328" s="759">
        <f t="shared" si="160"/>
        <v>0</v>
      </c>
      <c r="AO328" s="751">
        <f t="shared" si="161"/>
        <v>0</v>
      </c>
      <c r="AP328" s="751">
        <f t="shared" si="162"/>
        <v>0</v>
      </c>
      <c r="AQ328" s="751">
        <f t="shared" si="163"/>
        <v>0</v>
      </c>
      <c r="AR328" s="751">
        <f t="shared" si="164"/>
        <v>0</v>
      </c>
      <c r="AS328" s="751">
        <f t="shared" si="165"/>
        <v>0</v>
      </c>
      <c r="AT328" s="759">
        <f t="shared" si="166"/>
        <v>0</v>
      </c>
      <c r="AU328" s="759">
        <f t="shared" si="167"/>
        <v>0</v>
      </c>
      <c r="AV328" s="725">
        <f t="shared" si="168"/>
        <v>0</v>
      </c>
      <c r="AW328" s="757">
        <f t="shared" si="169"/>
        <v>0</v>
      </c>
      <c r="AX328" s="33">
        <f>'Eingabe 1 PN'!J327</f>
        <v>0</v>
      </c>
      <c r="AY328" s="726" t="s">
        <v>778</v>
      </c>
      <c r="CQ328" s="35"/>
    </row>
    <row r="329" spans="12:95" x14ac:dyDescent="0.2">
      <c r="L329" s="327" t="s">
        <v>238</v>
      </c>
      <c r="M329" s="327" t="s">
        <v>223</v>
      </c>
      <c r="N329" s="328" t="s">
        <v>230</v>
      </c>
      <c r="O329" s="328" t="s">
        <v>1140</v>
      </c>
      <c r="P329" s="751"/>
      <c r="Q329" s="751">
        <v>1</v>
      </c>
      <c r="R329" s="751">
        <v>2</v>
      </c>
      <c r="S329" s="751">
        <v>0</v>
      </c>
      <c r="T329" s="751">
        <f t="shared" si="192"/>
        <v>0</v>
      </c>
      <c r="U329" s="751">
        <v>328</v>
      </c>
      <c r="V329" s="764">
        <v>10808</v>
      </c>
      <c r="W329" s="753"/>
      <c r="X329" s="753"/>
      <c r="Y329" s="754">
        <f t="shared" si="193"/>
        <v>1</v>
      </c>
      <c r="Z329" s="755"/>
      <c r="AA329" s="719">
        <f t="shared" si="151"/>
        <v>0</v>
      </c>
      <c r="AB329" s="756">
        <f t="shared" si="149"/>
        <v>0</v>
      </c>
      <c r="AC329" s="756">
        <f t="shared" si="152"/>
        <v>0</v>
      </c>
      <c r="AD329" s="732">
        <f t="shared" si="150"/>
        <v>0</v>
      </c>
      <c r="AE329" s="757">
        <f t="shared" si="153"/>
        <v>0.6020599913279624</v>
      </c>
      <c r="AF329" s="757">
        <f t="shared" si="154"/>
        <v>0.60206999132796235</v>
      </c>
      <c r="AG329" s="758">
        <v>3</v>
      </c>
      <c r="AH329" s="751" t="str">
        <f t="shared" si="191"/>
        <v>0</v>
      </c>
      <c r="AI329" s="725">
        <f t="shared" si="155"/>
        <v>0</v>
      </c>
      <c r="AJ329" s="759">
        <f t="shared" si="156"/>
        <v>0</v>
      </c>
      <c r="AK329" s="759">
        <f t="shared" si="157"/>
        <v>0</v>
      </c>
      <c r="AL329" s="759">
        <f t="shared" si="158"/>
        <v>0</v>
      </c>
      <c r="AM329" s="759">
        <f t="shared" si="159"/>
        <v>0</v>
      </c>
      <c r="AN329" s="759">
        <f t="shared" si="160"/>
        <v>0</v>
      </c>
      <c r="AO329" s="751">
        <f t="shared" si="161"/>
        <v>0</v>
      </c>
      <c r="AP329" s="751">
        <f t="shared" si="162"/>
        <v>0</v>
      </c>
      <c r="AQ329" s="751">
        <f t="shared" si="163"/>
        <v>0</v>
      </c>
      <c r="AR329" s="751">
        <f t="shared" si="164"/>
        <v>0</v>
      </c>
      <c r="AS329" s="751">
        <f t="shared" si="165"/>
        <v>0</v>
      </c>
      <c r="AT329" s="759">
        <f t="shared" si="166"/>
        <v>0</v>
      </c>
      <c r="AU329" s="759">
        <f t="shared" si="167"/>
        <v>0</v>
      </c>
      <c r="AV329" s="725">
        <f t="shared" si="168"/>
        <v>0</v>
      </c>
      <c r="AW329" s="757">
        <f t="shared" si="169"/>
        <v>0</v>
      </c>
      <c r="AX329" s="33">
        <f>'Eingabe 1 PN'!J328</f>
        <v>0</v>
      </c>
      <c r="AY329" s="726" t="s">
        <v>238</v>
      </c>
      <c r="CQ329" s="35"/>
    </row>
    <row r="330" spans="12:95" x14ac:dyDescent="0.2">
      <c r="L330" s="327" t="s">
        <v>780</v>
      </c>
      <c r="M330" s="327" t="s">
        <v>223</v>
      </c>
      <c r="N330" s="328" t="s">
        <v>230</v>
      </c>
      <c r="O330" s="328" t="s">
        <v>1140</v>
      </c>
      <c r="P330" s="751"/>
      <c r="Q330" s="751">
        <v>1</v>
      </c>
      <c r="R330" s="751">
        <v>2</v>
      </c>
      <c r="S330" s="751">
        <v>0</v>
      </c>
      <c r="T330" s="751">
        <f t="shared" si="192"/>
        <v>0</v>
      </c>
      <c r="U330" s="751">
        <v>329</v>
      </c>
      <c r="V330" s="764">
        <v>10405</v>
      </c>
      <c r="W330" s="753"/>
      <c r="X330" s="753"/>
      <c r="Y330" s="754">
        <f t="shared" si="193"/>
        <v>1</v>
      </c>
      <c r="Z330" s="755"/>
      <c r="AA330" s="719">
        <f t="shared" si="151"/>
        <v>0</v>
      </c>
      <c r="AB330" s="756">
        <f t="shared" si="149"/>
        <v>0</v>
      </c>
      <c r="AC330" s="756">
        <f t="shared" si="152"/>
        <v>0</v>
      </c>
      <c r="AD330" s="732">
        <f t="shared" si="150"/>
        <v>0</v>
      </c>
      <c r="AE330" s="757">
        <f t="shared" si="153"/>
        <v>1.0413926851582251</v>
      </c>
      <c r="AF330" s="757">
        <f t="shared" si="154"/>
        <v>1.0414026851582252</v>
      </c>
      <c r="AG330" s="758">
        <v>10</v>
      </c>
      <c r="AH330" s="751" t="str">
        <f t="shared" si="191"/>
        <v>0</v>
      </c>
      <c r="AI330" s="725">
        <f t="shared" si="155"/>
        <v>0</v>
      </c>
      <c r="AJ330" s="759">
        <f t="shared" si="156"/>
        <v>0</v>
      </c>
      <c r="AK330" s="759">
        <f t="shared" si="157"/>
        <v>0</v>
      </c>
      <c r="AL330" s="759">
        <f t="shared" si="158"/>
        <v>0</v>
      </c>
      <c r="AM330" s="759">
        <f t="shared" si="159"/>
        <v>0</v>
      </c>
      <c r="AN330" s="759">
        <f t="shared" si="160"/>
        <v>0</v>
      </c>
      <c r="AO330" s="751">
        <f t="shared" si="161"/>
        <v>0</v>
      </c>
      <c r="AP330" s="751">
        <f t="shared" si="162"/>
        <v>0</v>
      </c>
      <c r="AQ330" s="751">
        <f t="shared" si="163"/>
        <v>0</v>
      </c>
      <c r="AR330" s="751">
        <f t="shared" si="164"/>
        <v>0</v>
      </c>
      <c r="AS330" s="751">
        <f t="shared" si="165"/>
        <v>0</v>
      </c>
      <c r="AT330" s="759">
        <f t="shared" si="166"/>
        <v>0</v>
      </c>
      <c r="AU330" s="759">
        <f t="shared" si="167"/>
        <v>0</v>
      </c>
      <c r="AV330" s="725">
        <f t="shared" si="168"/>
        <v>0</v>
      </c>
      <c r="AW330" s="757">
        <f t="shared" si="169"/>
        <v>0</v>
      </c>
      <c r="AX330" s="33">
        <f>'Eingabe 1 PN'!J329</f>
        <v>0</v>
      </c>
      <c r="AY330" s="726" t="s">
        <v>780</v>
      </c>
      <c r="CQ330" s="35"/>
    </row>
    <row r="331" spans="12:95" x14ac:dyDescent="0.2">
      <c r="L331" s="327" t="s">
        <v>239</v>
      </c>
      <c r="M331" s="327" t="s">
        <v>223</v>
      </c>
      <c r="N331" s="328" t="s">
        <v>230</v>
      </c>
      <c r="O331" s="328" t="s">
        <v>1140</v>
      </c>
      <c r="P331" s="751"/>
      <c r="Q331" s="751">
        <v>3</v>
      </c>
      <c r="R331" s="751">
        <v>2</v>
      </c>
      <c r="S331" s="751">
        <v>0</v>
      </c>
      <c r="T331" s="751">
        <f t="shared" si="192"/>
        <v>0</v>
      </c>
      <c r="U331" s="751">
        <v>330</v>
      </c>
      <c r="V331" s="764">
        <v>10406</v>
      </c>
      <c r="W331" s="753"/>
      <c r="X331" s="753"/>
      <c r="Y331" s="754">
        <f t="shared" si="193"/>
        <v>4</v>
      </c>
      <c r="Z331" s="766"/>
      <c r="AA331" s="719">
        <f t="shared" si="151"/>
        <v>0</v>
      </c>
      <c r="AB331" s="756">
        <f t="shared" si="149"/>
        <v>0</v>
      </c>
      <c r="AC331" s="756">
        <f t="shared" si="152"/>
        <v>0</v>
      </c>
      <c r="AD331" s="732">
        <f t="shared" si="150"/>
        <v>0</v>
      </c>
      <c r="AE331" s="757">
        <f t="shared" si="153"/>
        <v>1.0413926851582251</v>
      </c>
      <c r="AF331" s="757">
        <f t="shared" si="154"/>
        <v>1.0414026851582252</v>
      </c>
      <c r="AG331" s="758">
        <v>10</v>
      </c>
      <c r="AH331" s="751" t="str">
        <f t="shared" si="191"/>
        <v>0</v>
      </c>
      <c r="AI331" s="725">
        <f t="shared" si="155"/>
        <v>0</v>
      </c>
      <c r="AJ331" s="759">
        <f t="shared" si="156"/>
        <v>0</v>
      </c>
      <c r="AK331" s="759">
        <f t="shared" si="157"/>
        <v>0</v>
      </c>
      <c r="AL331" s="759">
        <f t="shared" si="158"/>
        <v>0</v>
      </c>
      <c r="AM331" s="759">
        <f t="shared" si="159"/>
        <v>0</v>
      </c>
      <c r="AN331" s="759">
        <f t="shared" si="160"/>
        <v>0</v>
      </c>
      <c r="AO331" s="751">
        <f t="shared" si="161"/>
        <v>0</v>
      </c>
      <c r="AP331" s="751">
        <f t="shared" si="162"/>
        <v>0</v>
      </c>
      <c r="AQ331" s="751">
        <f t="shared" si="163"/>
        <v>0</v>
      </c>
      <c r="AR331" s="751">
        <f t="shared" si="164"/>
        <v>0</v>
      </c>
      <c r="AS331" s="751">
        <f t="shared" si="165"/>
        <v>0</v>
      </c>
      <c r="AT331" s="759">
        <f t="shared" si="166"/>
        <v>0</v>
      </c>
      <c r="AU331" s="759">
        <f t="shared" si="167"/>
        <v>0</v>
      </c>
      <c r="AV331" s="725">
        <f t="shared" si="168"/>
        <v>0</v>
      </c>
      <c r="AW331" s="757">
        <f t="shared" si="169"/>
        <v>0</v>
      </c>
      <c r="AX331" s="33">
        <f>'Eingabe 1 PN'!J330</f>
        <v>0</v>
      </c>
      <c r="AY331" s="726" t="s">
        <v>239</v>
      </c>
      <c r="CQ331" s="35"/>
    </row>
    <row r="332" spans="12:95" x14ac:dyDescent="0.2">
      <c r="L332" s="327" t="s">
        <v>781</v>
      </c>
      <c r="M332" s="327" t="s">
        <v>223</v>
      </c>
      <c r="N332" s="328" t="s">
        <v>230</v>
      </c>
      <c r="O332" s="328" t="s">
        <v>1140</v>
      </c>
      <c r="P332" s="751"/>
      <c r="Q332" s="751">
        <v>1</v>
      </c>
      <c r="R332" s="751">
        <v>2</v>
      </c>
      <c r="S332" s="751">
        <v>0</v>
      </c>
      <c r="T332" s="751">
        <f t="shared" si="192"/>
        <v>0</v>
      </c>
      <c r="U332" s="751">
        <v>331</v>
      </c>
      <c r="V332" s="764">
        <v>10812</v>
      </c>
      <c r="W332" s="753"/>
      <c r="X332" s="753"/>
      <c r="Y332" s="754">
        <f t="shared" si="193"/>
        <v>1</v>
      </c>
      <c r="Z332" s="766"/>
      <c r="AA332" s="719">
        <f t="shared" si="151"/>
        <v>0</v>
      </c>
      <c r="AB332" s="756">
        <f t="shared" si="149"/>
        <v>0</v>
      </c>
      <c r="AC332" s="756">
        <f t="shared" si="152"/>
        <v>0</v>
      </c>
      <c r="AD332" s="732">
        <f t="shared" si="150"/>
        <v>0</v>
      </c>
      <c r="AE332" s="757">
        <f t="shared" si="153"/>
        <v>0.6020599913279624</v>
      </c>
      <c r="AF332" s="757">
        <f t="shared" si="154"/>
        <v>0.60206999132796235</v>
      </c>
      <c r="AG332" s="758">
        <v>3</v>
      </c>
      <c r="AH332" s="751" t="str">
        <f t="shared" si="191"/>
        <v>0</v>
      </c>
      <c r="AI332" s="725">
        <f t="shared" si="155"/>
        <v>0</v>
      </c>
      <c r="AJ332" s="759">
        <f t="shared" si="156"/>
        <v>0</v>
      </c>
      <c r="AK332" s="759">
        <f t="shared" si="157"/>
        <v>0</v>
      </c>
      <c r="AL332" s="759">
        <f t="shared" si="158"/>
        <v>0</v>
      </c>
      <c r="AM332" s="759">
        <f t="shared" si="159"/>
        <v>0</v>
      </c>
      <c r="AN332" s="759">
        <f t="shared" si="160"/>
        <v>0</v>
      </c>
      <c r="AO332" s="751">
        <f t="shared" si="161"/>
        <v>0</v>
      </c>
      <c r="AP332" s="751">
        <f t="shared" si="162"/>
        <v>0</v>
      </c>
      <c r="AQ332" s="751">
        <f t="shared" si="163"/>
        <v>0</v>
      </c>
      <c r="AR332" s="751">
        <f t="shared" si="164"/>
        <v>0</v>
      </c>
      <c r="AS332" s="751">
        <f t="shared" si="165"/>
        <v>0</v>
      </c>
      <c r="AT332" s="759">
        <f t="shared" si="166"/>
        <v>0</v>
      </c>
      <c r="AU332" s="759">
        <f t="shared" si="167"/>
        <v>0</v>
      </c>
      <c r="AV332" s="725">
        <f t="shared" si="168"/>
        <v>0</v>
      </c>
      <c r="AW332" s="757">
        <f t="shared" si="169"/>
        <v>0</v>
      </c>
      <c r="AX332" s="33">
        <f>'Eingabe 1 PN'!J331</f>
        <v>0</v>
      </c>
      <c r="AY332" s="726" t="s">
        <v>781</v>
      </c>
      <c r="CQ332" s="35"/>
    </row>
    <row r="333" spans="12:95" x14ac:dyDescent="0.2">
      <c r="L333" s="327" t="s">
        <v>784</v>
      </c>
      <c r="M333" s="327" t="s">
        <v>223</v>
      </c>
      <c r="N333" s="328" t="s">
        <v>230</v>
      </c>
      <c r="O333" s="328" t="s">
        <v>1137</v>
      </c>
      <c r="P333" s="751"/>
      <c r="Q333" s="751">
        <v>0</v>
      </c>
      <c r="R333" s="751">
        <v>4</v>
      </c>
      <c r="S333" s="751">
        <v>0</v>
      </c>
      <c r="T333" s="751">
        <f t="shared" si="192"/>
        <v>0</v>
      </c>
      <c r="U333" s="751">
        <v>332</v>
      </c>
      <c r="V333" s="729">
        <v>10407</v>
      </c>
      <c r="W333" s="725"/>
      <c r="Y333" s="754">
        <f t="shared" si="193"/>
        <v>0.5</v>
      </c>
      <c r="Z333" s="766"/>
      <c r="AA333" s="719">
        <f t="shared" si="151"/>
        <v>0</v>
      </c>
      <c r="AB333" s="756">
        <f t="shared" si="149"/>
        <v>0</v>
      </c>
      <c r="AC333" s="756">
        <f t="shared" si="152"/>
        <v>0</v>
      </c>
      <c r="AD333" s="732">
        <f t="shared" si="150"/>
        <v>0</v>
      </c>
      <c r="AE333" s="757">
        <f t="shared" si="153"/>
        <v>1.0413926851582251</v>
      </c>
      <c r="AF333" s="757">
        <f t="shared" si="154"/>
        <v>1.0414026851582252</v>
      </c>
      <c r="AG333" s="758">
        <v>10</v>
      </c>
      <c r="AH333" s="751" t="str">
        <f t="shared" si="191"/>
        <v>0</v>
      </c>
      <c r="AI333" s="725">
        <f t="shared" si="155"/>
        <v>0</v>
      </c>
      <c r="AJ333" s="759">
        <f t="shared" si="156"/>
        <v>0</v>
      </c>
      <c r="AK333" s="759">
        <f t="shared" si="157"/>
        <v>0</v>
      </c>
      <c r="AL333" s="759">
        <f t="shared" si="158"/>
        <v>0</v>
      </c>
      <c r="AM333" s="759">
        <f t="shared" si="159"/>
        <v>0</v>
      </c>
      <c r="AN333" s="759">
        <f t="shared" si="160"/>
        <v>0</v>
      </c>
      <c r="AO333" s="751">
        <f t="shared" si="161"/>
        <v>0</v>
      </c>
      <c r="AP333" s="751">
        <f t="shared" si="162"/>
        <v>0</v>
      </c>
      <c r="AQ333" s="751">
        <f t="shared" si="163"/>
        <v>0</v>
      </c>
      <c r="AR333" s="751">
        <f t="shared" si="164"/>
        <v>0</v>
      </c>
      <c r="AS333" s="751">
        <f t="shared" si="165"/>
        <v>0</v>
      </c>
      <c r="AT333" s="759">
        <f t="shared" si="166"/>
        <v>0</v>
      </c>
      <c r="AU333" s="759">
        <f t="shared" si="167"/>
        <v>0</v>
      </c>
      <c r="AV333" s="725">
        <f t="shared" si="168"/>
        <v>0</v>
      </c>
      <c r="AW333" s="757">
        <f t="shared" si="169"/>
        <v>0</v>
      </c>
      <c r="AX333" s="33">
        <f>'Eingabe 1 PN'!J332</f>
        <v>0</v>
      </c>
      <c r="AY333" s="726" t="s">
        <v>784</v>
      </c>
      <c r="CQ333" s="35"/>
    </row>
    <row r="334" spans="12:95" x14ac:dyDescent="0.2">
      <c r="L334" s="327" t="s">
        <v>240</v>
      </c>
      <c r="M334" s="327" t="s">
        <v>223</v>
      </c>
      <c r="N334" s="328" t="s">
        <v>230</v>
      </c>
      <c r="O334" s="328" t="s">
        <v>1137</v>
      </c>
      <c r="P334" s="751"/>
      <c r="Q334" s="751">
        <v>1</v>
      </c>
      <c r="R334" s="751">
        <v>4</v>
      </c>
      <c r="S334" s="751">
        <v>0</v>
      </c>
      <c r="T334" s="751">
        <f t="shared" si="192"/>
        <v>0</v>
      </c>
      <c r="U334" s="751">
        <v>333</v>
      </c>
      <c r="V334" s="764">
        <v>10814</v>
      </c>
      <c r="W334" s="753"/>
      <c r="X334" s="753"/>
      <c r="Y334" s="754">
        <f t="shared" si="193"/>
        <v>1</v>
      </c>
      <c r="Z334" s="755">
        <v>1</v>
      </c>
      <c r="AA334" s="719">
        <f t="shared" si="151"/>
        <v>1</v>
      </c>
      <c r="AB334" s="756">
        <f t="shared" si="149"/>
        <v>1</v>
      </c>
      <c r="AC334" s="756">
        <f t="shared" si="152"/>
        <v>1</v>
      </c>
      <c r="AD334" s="732">
        <f t="shared" si="150"/>
        <v>2.4785664955938436</v>
      </c>
      <c r="AE334" s="757">
        <f t="shared" si="153"/>
        <v>2.4785664955938436</v>
      </c>
      <c r="AF334" s="757">
        <f t="shared" si="154"/>
        <v>2.4785764955938436</v>
      </c>
      <c r="AG334" s="758">
        <v>300</v>
      </c>
      <c r="AH334" s="751" t="str">
        <f t="shared" si="191"/>
        <v>0</v>
      </c>
      <c r="AI334" s="725">
        <f t="shared" si="155"/>
        <v>0</v>
      </c>
      <c r="AJ334" s="759">
        <f t="shared" si="156"/>
        <v>0</v>
      </c>
      <c r="AK334" s="759">
        <f t="shared" si="157"/>
        <v>0</v>
      </c>
      <c r="AL334" s="759">
        <f t="shared" si="158"/>
        <v>0</v>
      </c>
      <c r="AM334" s="759">
        <f t="shared" si="159"/>
        <v>0</v>
      </c>
      <c r="AN334" s="759">
        <f t="shared" si="160"/>
        <v>0</v>
      </c>
      <c r="AO334" s="751">
        <f t="shared" si="161"/>
        <v>0</v>
      </c>
      <c r="AP334" s="751">
        <f t="shared" si="162"/>
        <v>0</v>
      </c>
      <c r="AQ334" s="751">
        <f t="shared" si="163"/>
        <v>0</v>
      </c>
      <c r="AR334" s="751">
        <f t="shared" si="164"/>
        <v>0</v>
      </c>
      <c r="AS334" s="751">
        <f t="shared" si="165"/>
        <v>0</v>
      </c>
      <c r="AT334" s="759">
        <f t="shared" si="166"/>
        <v>0</v>
      </c>
      <c r="AU334" s="759">
        <f t="shared" si="167"/>
        <v>0</v>
      </c>
      <c r="AV334" s="725">
        <f t="shared" si="168"/>
        <v>0</v>
      </c>
      <c r="AW334" s="757">
        <f t="shared" si="169"/>
        <v>0</v>
      </c>
      <c r="AX334" s="33">
        <f>'Eingabe 1 PN'!J333</f>
        <v>0</v>
      </c>
      <c r="AY334" s="726" t="s">
        <v>240</v>
      </c>
      <c r="CQ334" s="35"/>
    </row>
    <row r="335" spans="12:95" x14ac:dyDescent="0.2">
      <c r="L335" s="327" t="s">
        <v>786</v>
      </c>
      <c r="M335" s="327" t="s">
        <v>223</v>
      </c>
      <c r="N335" s="328" t="s">
        <v>230</v>
      </c>
      <c r="O335" s="328" t="s">
        <v>1137</v>
      </c>
      <c r="P335" s="751"/>
      <c r="Q335" s="751">
        <v>1</v>
      </c>
      <c r="R335" s="751">
        <v>4</v>
      </c>
      <c r="S335" s="751">
        <v>0</v>
      </c>
      <c r="T335" s="751">
        <f t="shared" si="192"/>
        <v>0</v>
      </c>
      <c r="U335" s="751">
        <v>334</v>
      </c>
      <c r="V335" s="764">
        <v>10038</v>
      </c>
      <c r="W335" s="753"/>
      <c r="X335" s="753"/>
      <c r="Y335" s="754">
        <f t="shared" si="193"/>
        <v>1</v>
      </c>
      <c r="Z335" s="755"/>
      <c r="AA335" s="719">
        <f t="shared" si="151"/>
        <v>0</v>
      </c>
      <c r="AB335" s="756">
        <f t="shared" si="149"/>
        <v>0</v>
      </c>
      <c r="AC335" s="756">
        <f t="shared" si="152"/>
        <v>0</v>
      </c>
      <c r="AD335" s="732">
        <f t="shared" si="150"/>
        <v>0</v>
      </c>
      <c r="AE335" s="757">
        <f t="shared" si="153"/>
        <v>1.0413926851582251</v>
      </c>
      <c r="AF335" s="757">
        <f t="shared" si="154"/>
        <v>1.0414026851582252</v>
      </c>
      <c r="AG335" s="758">
        <v>10</v>
      </c>
      <c r="AH335" s="751" t="str">
        <f t="shared" si="191"/>
        <v>0</v>
      </c>
      <c r="AI335" s="725">
        <f t="shared" si="155"/>
        <v>0</v>
      </c>
      <c r="AJ335" s="759">
        <f t="shared" si="156"/>
        <v>0</v>
      </c>
      <c r="AK335" s="759">
        <f t="shared" si="157"/>
        <v>0</v>
      </c>
      <c r="AL335" s="759">
        <f t="shared" si="158"/>
        <v>0</v>
      </c>
      <c r="AM335" s="759">
        <f t="shared" si="159"/>
        <v>0</v>
      </c>
      <c r="AN335" s="759">
        <f t="shared" si="160"/>
        <v>0</v>
      </c>
      <c r="AO335" s="751">
        <f t="shared" si="161"/>
        <v>0</v>
      </c>
      <c r="AP335" s="751">
        <f t="shared" si="162"/>
        <v>0</v>
      </c>
      <c r="AQ335" s="751">
        <f t="shared" si="163"/>
        <v>0</v>
      </c>
      <c r="AR335" s="751">
        <f t="shared" si="164"/>
        <v>0</v>
      </c>
      <c r="AS335" s="751">
        <f t="shared" si="165"/>
        <v>0</v>
      </c>
      <c r="AT335" s="759">
        <f t="shared" si="166"/>
        <v>0</v>
      </c>
      <c r="AU335" s="759">
        <f t="shared" si="167"/>
        <v>0</v>
      </c>
      <c r="AV335" s="725">
        <f t="shared" si="168"/>
        <v>0</v>
      </c>
      <c r="AW335" s="757">
        <f t="shared" si="169"/>
        <v>0</v>
      </c>
      <c r="AX335" s="33">
        <f>'Eingabe 1 PN'!J334</f>
        <v>0</v>
      </c>
      <c r="AY335" s="726" t="s">
        <v>786</v>
      </c>
      <c r="CQ335" s="35"/>
    </row>
    <row r="336" spans="12:95" x14ac:dyDescent="0.2">
      <c r="L336" s="327" t="s">
        <v>241</v>
      </c>
      <c r="M336" s="327" t="s">
        <v>223</v>
      </c>
      <c r="N336" s="328" t="s">
        <v>230</v>
      </c>
      <c r="O336" s="328" t="s">
        <v>1137</v>
      </c>
      <c r="P336" s="751"/>
      <c r="Q336" s="751">
        <v>1</v>
      </c>
      <c r="R336" s="751">
        <v>4</v>
      </c>
      <c r="S336" s="751">
        <v>0</v>
      </c>
      <c r="T336" s="751">
        <f t="shared" si="192"/>
        <v>0</v>
      </c>
      <c r="U336" s="751">
        <v>335</v>
      </c>
      <c r="V336" s="764">
        <v>10817</v>
      </c>
      <c r="W336" s="753"/>
      <c r="X336" s="753"/>
      <c r="Y336" s="754">
        <f t="shared" si="193"/>
        <v>1</v>
      </c>
      <c r="Z336" s="766"/>
      <c r="AA336" s="719">
        <f t="shared" si="151"/>
        <v>0</v>
      </c>
      <c r="AB336" s="756">
        <f t="shared" si="149"/>
        <v>0</v>
      </c>
      <c r="AC336" s="756">
        <f t="shared" si="152"/>
        <v>0</v>
      </c>
      <c r="AD336" s="732">
        <f t="shared" si="150"/>
        <v>0</v>
      </c>
      <c r="AE336" s="757">
        <f t="shared" si="153"/>
        <v>1.2041199826559248</v>
      </c>
      <c r="AF336" s="757">
        <f t="shared" si="154"/>
        <v>1.2041299826559249</v>
      </c>
      <c r="AG336" s="758">
        <v>15</v>
      </c>
      <c r="AH336" s="751" t="str">
        <f t="shared" si="191"/>
        <v>0</v>
      </c>
      <c r="AI336" s="725">
        <f t="shared" si="155"/>
        <v>0</v>
      </c>
      <c r="AJ336" s="759">
        <f t="shared" si="156"/>
        <v>0</v>
      </c>
      <c r="AK336" s="759">
        <f t="shared" si="157"/>
        <v>0</v>
      </c>
      <c r="AL336" s="759">
        <f t="shared" si="158"/>
        <v>0</v>
      </c>
      <c r="AM336" s="759">
        <f t="shared" si="159"/>
        <v>0</v>
      </c>
      <c r="AN336" s="759">
        <f t="shared" si="160"/>
        <v>0</v>
      </c>
      <c r="AO336" s="751">
        <f t="shared" si="161"/>
        <v>0</v>
      </c>
      <c r="AP336" s="751">
        <f t="shared" si="162"/>
        <v>0</v>
      </c>
      <c r="AQ336" s="751">
        <f t="shared" si="163"/>
        <v>0</v>
      </c>
      <c r="AR336" s="751">
        <f t="shared" si="164"/>
        <v>0</v>
      </c>
      <c r="AS336" s="751">
        <f t="shared" si="165"/>
        <v>0</v>
      </c>
      <c r="AT336" s="759">
        <f t="shared" si="166"/>
        <v>0</v>
      </c>
      <c r="AU336" s="759">
        <f t="shared" si="167"/>
        <v>0</v>
      </c>
      <c r="AV336" s="725">
        <f t="shared" si="168"/>
        <v>0</v>
      </c>
      <c r="AW336" s="757">
        <f t="shared" si="169"/>
        <v>0</v>
      </c>
      <c r="AX336" s="33">
        <f>'Eingabe 1 PN'!J335</f>
        <v>0</v>
      </c>
      <c r="AY336" s="726" t="s">
        <v>241</v>
      </c>
      <c r="CQ336" s="35"/>
    </row>
    <row r="337" spans="12:95" x14ac:dyDescent="0.2">
      <c r="L337" s="327" t="s">
        <v>242</v>
      </c>
      <c r="M337" s="327" t="s">
        <v>223</v>
      </c>
      <c r="N337" s="328" t="s">
        <v>230</v>
      </c>
      <c r="O337" s="328" t="s">
        <v>1137</v>
      </c>
      <c r="P337" s="751"/>
      <c r="Q337" s="751">
        <v>2</v>
      </c>
      <c r="R337" s="751">
        <v>4</v>
      </c>
      <c r="S337" s="751">
        <v>0</v>
      </c>
      <c r="T337" s="751">
        <f t="shared" si="192"/>
        <v>0</v>
      </c>
      <c r="U337" s="751">
        <v>336</v>
      </c>
      <c r="V337" s="764">
        <v>10819</v>
      </c>
      <c r="W337" s="725"/>
      <c r="Y337" s="754">
        <f t="shared" si="193"/>
        <v>2</v>
      </c>
      <c r="Z337" s="766"/>
      <c r="AA337" s="719">
        <f t="shared" si="151"/>
        <v>0</v>
      </c>
      <c r="AB337" s="756">
        <f t="shared" si="149"/>
        <v>0</v>
      </c>
      <c r="AC337" s="756">
        <f t="shared" si="152"/>
        <v>0</v>
      </c>
      <c r="AD337" s="732">
        <f t="shared" si="150"/>
        <v>0</v>
      </c>
      <c r="AE337" s="757">
        <f t="shared" si="153"/>
        <v>1.0413926851582251</v>
      </c>
      <c r="AF337" s="757">
        <f t="shared" si="154"/>
        <v>1.0414026851582252</v>
      </c>
      <c r="AG337" s="758">
        <v>10</v>
      </c>
      <c r="AH337" s="751" t="str">
        <f t="shared" si="191"/>
        <v>0</v>
      </c>
      <c r="AI337" s="725">
        <f t="shared" si="155"/>
        <v>0</v>
      </c>
      <c r="AJ337" s="759">
        <f t="shared" si="156"/>
        <v>0</v>
      </c>
      <c r="AK337" s="759">
        <f t="shared" si="157"/>
        <v>0</v>
      </c>
      <c r="AL337" s="759">
        <f t="shared" si="158"/>
        <v>0</v>
      </c>
      <c r="AM337" s="759">
        <f t="shared" si="159"/>
        <v>0</v>
      </c>
      <c r="AN337" s="759">
        <f t="shared" si="160"/>
        <v>0</v>
      </c>
      <c r="AO337" s="751">
        <f t="shared" si="161"/>
        <v>0</v>
      </c>
      <c r="AP337" s="751">
        <f t="shared" si="162"/>
        <v>0</v>
      </c>
      <c r="AQ337" s="751">
        <f t="shared" si="163"/>
        <v>0</v>
      </c>
      <c r="AR337" s="751">
        <f t="shared" si="164"/>
        <v>0</v>
      </c>
      <c r="AS337" s="751">
        <f t="shared" si="165"/>
        <v>0</v>
      </c>
      <c r="AT337" s="759">
        <f t="shared" si="166"/>
        <v>0</v>
      </c>
      <c r="AU337" s="759">
        <f t="shared" si="167"/>
        <v>0</v>
      </c>
      <c r="AV337" s="725">
        <f t="shared" si="168"/>
        <v>0</v>
      </c>
      <c r="AW337" s="757">
        <f t="shared" si="169"/>
        <v>0</v>
      </c>
      <c r="AX337" s="33">
        <f>'Eingabe 1 PN'!J336</f>
        <v>0</v>
      </c>
      <c r="AY337" s="726" t="s">
        <v>242</v>
      </c>
      <c r="CQ337" s="35"/>
    </row>
    <row r="338" spans="12:95" x14ac:dyDescent="0.2">
      <c r="L338" s="327" t="s">
        <v>789</v>
      </c>
      <c r="M338" s="327" t="s">
        <v>223</v>
      </c>
      <c r="N338" s="328" t="s">
        <v>230</v>
      </c>
      <c r="O338" s="328" t="s">
        <v>1137</v>
      </c>
      <c r="P338" s="751"/>
      <c r="Q338" s="751">
        <v>1</v>
      </c>
      <c r="R338" s="751">
        <v>4</v>
      </c>
      <c r="S338" s="751">
        <v>0</v>
      </c>
      <c r="T338" s="751">
        <f t="shared" si="192"/>
        <v>0</v>
      </c>
      <c r="U338" s="751">
        <v>337</v>
      </c>
      <c r="V338" s="729">
        <v>10040</v>
      </c>
      <c r="W338" s="753"/>
      <c r="X338" s="753"/>
      <c r="Y338" s="754">
        <f t="shared" si="193"/>
        <v>1</v>
      </c>
      <c r="Z338" s="766">
        <v>1</v>
      </c>
      <c r="AA338" s="719">
        <f t="shared" si="151"/>
        <v>1</v>
      </c>
      <c r="AB338" s="756">
        <f t="shared" si="149"/>
        <v>1</v>
      </c>
      <c r="AC338" s="756">
        <f t="shared" si="152"/>
        <v>1</v>
      </c>
      <c r="AD338" s="732">
        <f t="shared" si="150"/>
        <v>1.0413926851582251</v>
      </c>
      <c r="AE338" s="757">
        <f t="shared" si="153"/>
        <v>1.0413926851582251</v>
      </c>
      <c r="AF338" s="757">
        <f t="shared" si="154"/>
        <v>1.0414026851582252</v>
      </c>
      <c r="AG338" s="758">
        <v>10</v>
      </c>
      <c r="AH338" s="751" t="str">
        <f t="shared" si="191"/>
        <v>0</v>
      </c>
      <c r="AI338" s="725">
        <f t="shared" si="155"/>
        <v>0</v>
      </c>
      <c r="AJ338" s="759">
        <f t="shared" si="156"/>
        <v>0</v>
      </c>
      <c r="AK338" s="759">
        <f t="shared" si="157"/>
        <v>0</v>
      </c>
      <c r="AL338" s="759">
        <f t="shared" si="158"/>
        <v>0</v>
      </c>
      <c r="AM338" s="759">
        <f t="shared" si="159"/>
        <v>0</v>
      </c>
      <c r="AN338" s="759">
        <f t="shared" si="160"/>
        <v>0</v>
      </c>
      <c r="AO338" s="751">
        <f t="shared" si="161"/>
        <v>0</v>
      </c>
      <c r="AP338" s="751">
        <f t="shared" si="162"/>
        <v>0</v>
      </c>
      <c r="AQ338" s="751">
        <f t="shared" si="163"/>
        <v>0</v>
      </c>
      <c r="AR338" s="751">
        <f t="shared" si="164"/>
        <v>0</v>
      </c>
      <c r="AS338" s="751">
        <f t="shared" si="165"/>
        <v>0</v>
      </c>
      <c r="AT338" s="759">
        <f t="shared" si="166"/>
        <v>0</v>
      </c>
      <c r="AU338" s="759">
        <f t="shared" si="167"/>
        <v>0</v>
      </c>
      <c r="AV338" s="725">
        <f t="shared" si="168"/>
        <v>0</v>
      </c>
      <c r="AW338" s="757">
        <f t="shared" si="169"/>
        <v>0</v>
      </c>
      <c r="AX338" s="33">
        <f>'Eingabe 1 PN'!J337</f>
        <v>0</v>
      </c>
      <c r="AY338" s="726" t="s">
        <v>789</v>
      </c>
      <c r="CQ338" s="35"/>
    </row>
    <row r="339" spans="12:95" x14ac:dyDescent="0.2">
      <c r="L339" s="327" t="s">
        <v>790</v>
      </c>
      <c r="M339" s="327" t="s">
        <v>223</v>
      </c>
      <c r="N339" s="328" t="s">
        <v>230</v>
      </c>
      <c r="O339" s="328" t="s">
        <v>1137</v>
      </c>
      <c r="P339" s="751"/>
      <c r="Q339" s="751">
        <v>3</v>
      </c>
      <c r="R339" s="751">
        <v>4</v>
      </c>
      <c r="S339" s="751">
        <v>0</v>
      </c>
      <c r="T339" s="751">
        <f t="shared" si="192"/>
        <v>0</v>
      </c>
      <c r="U339" s="751">
        <v>338</v>
      </c>
      <c r="V339" s="729">
        <v>10821</v>
      </c>
      <c r="W339" s="753"/>
      <c r="X339" s="753"/>
      <c r="Y339" s="754">
        <f t="shared" si="193"/>
        <v>4</v>
      </c>
      <c r="Z339" s="766"/>
      <c r="AA339" s="719">
        <f t="shared" si="151"/>
        <v>0</v>
      </c>
      <c r="AB339" s="756">
        <f t="shared" si="149"/>
        <v>0</v>
      </c>
      <c r="AC339" s="756">
        <f t="shared" si="152"/>
        <v>0</v>
      </c>
      <c r="AD339" s="732">
        <f t="shared" si="150"/>
        <v>0</v>
      </c>
      <c r="AE339" s="757">
        <f t="shared" si="153"/>
        <v>1.0413926851582251</v>
      </c>
      <c r="AF339" s="757">
        <f t="shared" si="154"/>
        <v>1.0414026851582252</v>
      </c>
      <c r="AG339" s="758">
        <v>10</v>
      </c>
      <c r="AH339" s="751" t="str">
        <f t="shared" si="191"/>
        <v>0</v>
      </c>
      <c r="AI339" s="725">
        <f t="shared" si="155"/>
        <v>0</v>
      </c>
      <c r="AJ339" s="759">
        <f t="shared" si="156"/>
        <v>0</v>
      </c>
      <c r="AK339" s="759">
        <f t="shared" si="157"/>
        <v>0</v>
      </c>
      <c r="AL339" s="759">
        <f t="shared" si="158"/>
        <v>0</v>
      </c>
      <c r="AM339" s="759">
        <f t="shared" si="159"/>
        <v>0</v>
      </c>
      <c r="AN339" s="759">
        <f t="shared" si="160"/>
        <v>0</v>
      </c>
      <c r="AO339" s="751">
        <f t="shared" si="161"/>
        <v>0</v>
      </c>
      <c r="AP339" s="751">
        <f t="shared" si="162"/>
        <v>0</v>
      </c>
      <c r="AQ339" s="751">
        <f t="shared" si="163"/>
        <v>0</v>
      </c>
      <c r="AR339" s="751">
        <f t="shared" si="164"/>
        <v>0</v>
      </c>
      <c r="AS339" s="751">
        <f t="shared" si="165"/>
        <v>0</v>
      </c>
      <c r="AT339" s="759">
        <f t="shared" si="166"/>
        <v>0</v>
      </c>
      <c r="AU339" s="759">
        <f t="shared" si="167"/>
        <v>0</v>
      </c>
      <c r="AV339" s="725">
        <f t="shared" si="168"/>
        <v>0</v>
      </c>
      <c r="AW339" s="757">
        <f t="shared" si="169"/>
        <v>0</v>
      </c>
      <c r="AX339" s="33">
        <f>'Eingabe 1 PN'!J338</f>
        <v>0</v>
      </c>
      <c r="AY339" s="726" t="s">
        <v>790</v>
      </c>
      <c r="CQ339" s="35"/>
    </row>
    <row r="340" spans="12:95" x14ac:dyDescent="0.2">
      <c r="L340" s="327" t="s">
        <v>791</v>
      </c>
      <c r="M340" s="327" t="s">
        <v>223</v>
      </c>
      <c r="N340" s="328" t="s">
        <v>230</v>
      </c>
      <c r="O340" s="328" t="s">
        <v>1137</v>
      </c>
      <c r="P340" s="751"/>
      <c r="Q340" s="751">
        <v>1</v>
      </c>
      <c r="R340" s="751">
        <v>4</v>
      </c>
      <c r="S340" s="751">
        <v>0</v>
      </c>
      <c r="T340" s="751">
        <f t="shared" si="192"/>
        <v>0</v>
      </c>
      <c r="U340" s="751">
        <v>339</v>
      </c>
      <c r="V340" s="764">
        <v>10822</v>
      </c>
      <c r="W340" s="725"/>
      <c r="Y340" s="754">
        <f t="shared" si="193"/>
        <v>1</v>
      </c>
      <c r="Z340" s="755"/>
      <c r="AA340" s="719">
        <f t="shared" si="151"/>
        <v>0</v>
      </c>
      <c r="AB340" s="756">
        <f t="shared" si="149"/>
        <v>0</v>
      </c>
      <c r="AC340" s="756">
        <f t="shared" si="152"/>
        <v>0</v>
      </c>
      <c r="AD340" s="732">
        <f t="shared" si="150"/>
        <v>0</v>
      </c>
      <c r="AE340" s="757">
        <f t="shared" si="153"/>
        <v>1.0413926851582251</v>
      </c>
      <c r="AF340" s="757">
        <f t="shared" si="154"/>
        <v>1.0414026851582252</v>
      </c>
      <c r="AG340" s="758">
        <v>10</v>
      </c>
      <c r="AH340" s="751" t="str">
        <f t="shared" si="191"/>
        <v>0</v>
      </c>
      <c r="AI340" s="725">
        <f t="shared" si="155"/>
        <v>0</v>
      </c>
      <c r="AJ340" s="759">
        <f t="shared" si="156"/>
        <v>0</v>
      </c>
      <c r="AK340" s="759">
        <f t="shared" si="157"/>
        <v>0</v>
      </c>
      <c r="AL340" s="759">
        <f t="shared" si="158"/>
        <v>0</v>
      </c>
      <c r="AM340" s="759">
        <f t="shared" si="159"/>
        <v>0</v>
      </c>
      <c r="AN340" s="759">
        <f t="shared" si="160"/>
        <v>0</v>
      </c>
      <c r="AO340" s="751">
        <f t="shared" si="161"/>
        <v>0</v>
      </c>
      <c r="AP340" s="751">
        <f t="shared" si="162"/>
        <v>0</v>
      </c>
      <c r="AQ340" s="751">
        <f t="shared" si="163"/>
        <v>0</v>
      </c>
      <c r="AR340" s="751">
        <f t="shared" si="164"/>
        <v>0</v>
      </c>
      <c r="AS340" s="751">
        <f t="shared" si="165"/>
        <v>0</v>
      </c>
      <c r="AT340" s="759">
        <f t="shared" si="166"/>
        <v>0</v>
      </c>
      <c r="AU340" s="759">
        <f t="shared" si="167"/>
        <v>0</v>
      </c>
      <c r="AV340" s="725">
        <f t="shared" si="168"/>
        <v>0</v>
      </c>
      <c r="AW340" s="757">
        <f t="shared" si="169"/>
        <v>0</v>
      </c>
      <c r="AX340" s="33">
        <f>'Eingabe 1 PN'!J339</f>
        <v>0</v>
      </c>
      <c r="AY340" s="726" t="s">
        <v>791</v>
      </c>
      <c r="CQ340" s="35"/>
    </row>
    <row r="341" spans="12:95" x14ac:dyDescent="0.2">
      <c r="L341" s="327" t="s">
        <v>792</v>
      </c>
      <c r="M341" s="327" t="s">
        <v>223</v>
      </c>
      <c r="N341" s="328" t="s">
        <v>230</v>
      </c>
      <c r="O341" s="328" t="s">
        <v>1137</v>
      </c>
      <c r="P341" s="751"/>
      <c r="Q341" s="751">
        <v>2</v>
      </c>
      <c r="R341" s="751">
        <v>4</v>
      </c>
      <c r="S341" s="751">
        <v>0</v>
      </c>
      <c r="T341" s="751">
        <f t="shared" si="192"/>
        <v>0</v>
      </c>
      <c r="U341" s="751">
        <v>340</v>
      </c>
      <c r="V341" s="729">
        <v>10361</v>
      </c>
      <c r="W341" s="725"/>
      <c r="Y341" s="754">
        <f t="shared" si="193"/>
        <v>2</v>
      </c>
      <c r="Z341" s="766">
        <v>1</v>
      </c>
      <c r="AA341" s="719">
        <f t="shared" si="151"/>
        <v>2</v>
      </c>
      <c r="AB341" s="756">
        <f t="shared" si="149"/>
        <v>2</v>
      </c>
      <c r="AC341" s="756">
        <f t="shared" si="152"/>
        <v>1</v>
      </c>
      <c r="AD341" s="732">
        <f t="shared" si="150"/>
        <v>2.1583624920952498</v>
      </c>
      <c r="AE341" s="757">
        <f t="shared" si="153"/>
        <v>1.0791812460476249</v>
      </c>
      <c r="AF341" s="757">
        <f t="shared" si="154"/>
        <v>1.079191246047625</v>
      </c>
      <c r="AG341" s="758">
        <v>11</v>
      </c>
      <c r="AH341" s="751" t="str">
        <f t="shared" si="191"/>
        <v>0</v>
      </c>
      <c r="AI341" s="725">
        <f t="shared" si="155"/>
        <v>0</v>
      </c>
      <c r="AJ341" s="759">
        <f t="shared" si="156"/>
        <v>0</v>
      </c>
      <c r="AK341" s="759">
        <f t="shared" si="157"/>
        <v>0</v>
      </c>
      <c r="AL341" s="759">
        <f t="shared" si="158"/>
        <v>0</v>
      </c>
      <c r="AM341" s="759">
        <f t="shared" si="159"/>
        <v>0</v>
      </c>
      <c r="AN341" s="759">
        <f t="shared" si="160"/>
        <v>0</v>
      </c>
      <c r="AO341" s="751">
        <f t="shared" si="161"/>
        <v>0</v>
      </c>
      <c r="AP341" s="751">
        <f t="shared" si="162"/>
        <v>0</v>
      </c>
      <c r="AQ341" s="751">
        <f t="shared" si="163"/>
        <v>0</v>
      </c>
      <c r="AR341" s="751">
        <f t="shared" si="164"/>
        <v>0</v>
      </c>
      <c r="AS341" s="751">
        <f t="shared" si="165"/>
        <v>0</v>
      </c>
      <c r="AT341" s="759">
        <f t="shared" si="166"/>
        <v>0</v>
      </c>
      <c r="AU341" s="759">
        <f t="shared" si="167"/>
        <v>0</v>
      </c>
      <c r="AV341" s="725">
        <f t="shared" si="168"/>
        <v>0</v>
      </c>
      <c r="AW341" s="757">
        <f t="shared" si="169"/>
        <v>0</v>
      </c>
      <c r="AX341" s="33">
        <f>'Eingabe 1 PN'!J340</f>
        <v>0</v>
      </c>
      <c r="AY341" s="726" t="s">
        <v>792</v>
      </c>
      <c r="CQ341" s="35"/>
    </row>
    <row r="342" spans="12:95" x14ac:dyDescent="0.2">
      <c r="L342" s="327" t="s">
        <v>243</v>
      </c>
      <c r="M342" s="327" t="s">
        <v>223</v>
      </c>
      <c r="N342" s="328" t="s">
        <v>230</v>
      </c>
      <c r="O342" s="328" t="s">
        <v>1137</v>
      </c>
      <c r="P342" s="751"/>
      <c r="Q342" s="751">
        <v>2</v>
      </c>
      <c r="R342" s="751">
        <v>4</v>
      </c>
      <c r="S342" s="751">
        <v>0</v>
      </c>
      <c r="T342" s="751">
        <f t="shared" si="192"/>
        <v>0</v>
      </c>
      <c r="U342" s="751">
        <v>341</v>
      </c>
      <c r="V342" s="764">
        <v>10825</v>
      </c>
      <c r="W342" s="753"/>
      <c r="X342" s="753"/>
      <c r="Y342" s="754">
        <f t="shared" si="193"/>
        <v>2</v>
      </c>
      <c r="Z342" s="766"/>
      <c r="AA342" s="719">
        <f t="shared" si="151"/>
        <v>0</v>
      </c>
      <c r="AB342" s="756">
        <f t="shared" si="149"/>
        <v>0</v>
      </c>
      <c r="AC342" s="756">
        <f t="shared" si="152"/>
        <v>0</v>
      </c>
      <c r="AD342" s="732">
        <f t="shared" si="150"/>
        <v>0</v>
      </c>
      <c r="AE342" s="757">
        <f t="shared" si="153"/>
        <v>0.84509804001425681</v>
      </c>
      <c r="AF342" s="757">
        <f t="shared" si="154"/>
        <v>0.84510804001425677</v>
      </c>
      <c r="AG342" s="758">
        <v>6</v>
      </c>
      <c r="AH342" s="751" t="str">
        <f t="shared" si="191"/>
        <v>0</v>
      </c>
      <c r="AI342" s="725">
        <f t="shared" si="155"/>
        <v>0</v>
      </c>
      <c r="AJ342" s="759">
        <f t="shared" si="156"/>
        <v>0</v>
      </c>
      <c r="AK342" s="759">
        <f t="shared" si="157"/>
        <v>0</v>
      </c>
      <c r="AL342" s="759">
        <f t="shared" si="158"/>
        <v>0</v>
      </c>
      <c r="AM342" s="759">
        <f t="shared" si="159"/>
        <v>0</v>
      </c>
      <c r="AN342" s="759">
        <f t="shared" si="160"/>
        <v>0</v>
      </c>
      <c r="AO342" s="751">
        <f t="shared" si="161"/>
        <v>0</v>
      </c>
      <c r="AP342" s="751">
        <f t="shared" si="162"/>
        <v>0</v>
      </c>
      <c r="AQ342" s="751">
        <f t="shared" si="163"/>
        <v>0</v>
      </c>
      <c r="AR342" s="751">
        <f t="shared" si="164"/>
        <v>0</v>
      </c>
      <c r="AS342" s="751">
        <f t="shared" si="165"/>
        <v>0</v>
      </c>
      <c r="AT342" s="759">
        <f t="shared" si="166"/>
        <v>0</v>
      </c>
      <c r="AU342" s="759">
        <f t="shared" si="167"/>
        <v>0</v>
      </c>
      <c r="AV342" s="725">
        <f t="shared" si="168"/>
        <v>0</v>
      </c>
      <c r="AW342" s="757">
        <f t="shared" si="169"/>
        <v>0</v>
      </c>
      <c r="AX342" s="33">
        <f>'Eingabe 1 PN'!J341</f>
        <v>0</v>
      </c>
      <c r="AY342" s="726" t="s">
        <v>243</v>
      </c>
      <c r="CQ342" s="35"/>
    </row>
    <row r="343" spans="12:95" ht="15.75" x14ac:dyDescent="0.25">
      <c r="L343" s="327" t="s">
        <v>793</v>
      </c>
      <c r="M343" s="327" t="s">
        <v>223</v>
      </c>
      <c r="N343" s="328" t="s">
        <v>230</v>
      </c>
      <c r="O343" s="328" t="s">
        <v>1137</v>
      </c>
      <c r="P343" s="751"/>
      <c r="Q343" s="751">
        <v>1</v>
      </c>
      <c r="R343" s="751">
        <v>4</v>
      </c>
      <c r="S343" s="751">
        <v>0</v>
      </c>
      <c r="T343" s="751">
        <f t="shared" si="192"/>
        <v>0</v>
      </c>
      <c r="U343" s="751">
        <v>342</v>
      </c>
      <c r="V343" s="764">
        <v>10826</v>
      </c>
      <c r="W343" s="725"/>
      <c r="Y343" s="754">
        <f t="shared" si="193"/>
        <v>1</v>
      </c>
      <c r="Z343" s="766"/>
      <c r="AA343" s="719">
        <f t="shared" si="151"/>
        <v>0</v>
      </c>
      <c r="AB343" s="756">
        <f t="shared" si="149"/>
        <v>0</v>
      </c>
      <c r="AC343" s="756">
        <f t="shared" si="152"/>
        <v>0</v>
      </c>
      <c r="AD343" s="732">
        <f t="shared" si="150"/>
        <v>0</v>
      </c>
      <c r="AE343" s="757">
        <f t="shared" si="153"/>
        <v>0.6020599913279624</v>
      </c>
      <c r="AF343" s="757">
        <f t="shared" si="154"/>
        <v>0.60206999132796235</v>
      </c>
      <c r="AG343" s="765">
        <v>3</v>
      </c>
      <c r="AH343" s="751" t="str">
        <f t="shared" si="191"/>
        <v>0</v>
      </c>
      <c r="AI343" s="725">
        <f t="shared" si="155"/>
        <v>0</v>
      </c>
      <c r="AJ343" s="759">
        <f t="shared" si="156"/>
        <v>0</v>
      </c>
      <c r="AK343" s="759">
        <f t="shared" si="157"/>
        <v>0</v>
      </c>
      <c r="AL343" s="759">
        <f t="shared" si="158"/>
        <v>0</v>
      </c>
      <c r="AM343" s="759">
        <f t="shared" si="159"/>
        <v>0</v>
      </c>
      <c r="AN343" s="759">
        <f t="shared" si="160"/>
        <v>0</v>
      </c>
      <c r="AO343" s="751">
        <f t="shared" si="161"/>
        <v>0</v>
      </c>
      <c r="AP343" s="751">
        <f t="shared" si="162"/>
        <v>0</v>
      </c>
      <c r="AQ343" s="751">
        <f t="shared" si="163"/>
        <v>0</v>
      </c>
      <c r="AR343" s="751">
        <f t="shared" si="164"/>
        <v>0</v>
      </c>
      <c r="AS343" s="751">
        <f t="shared" si="165"/>
        <v>0</v>
      </c>
      <c r="AT343" s="759">
        <f t="shared" si="166"/>
        <v>0</v>
      </c>
      <c r="AU343" s="759">
        <f t="shared" si="167"/>
        <v>0</v>
      </c>
      <c r="AV343" s="725">
        <f t="shared" si="168"/>
        <v>0</v>
      </c>
      <c r="AW343" s="757">
        <f t="shared" si="169"/>
        <v>0</v>
      </c>
      <c r="AX343" s="33">
        <f>'Eingabe 1 PN'!J342</f>
        <v>0</v>
      </c>
      <c r="AY343" s="726" t="s">
        <v>793</v>
      </c>
      <c r="CQ343" s="35"/>
    </row>
    <row r="344" spans="12:95" x14ac:dyDescent="0.2">
      <c r="L344" s="327" t="s">
        <v>794</v>
      </c>
      <c r="M344" s="327" t="s">
        <v>223</v>
      </c>
      <c r="N344" s="328" t="s">
        <v>230</v>
      </c>
      <c r="O344" s="328">
        <v>0</v>
      </c>
      <c r="P344" s="751"/>
      <c r="Q344" s="751">
        <v>1</v>
      </c>
      <c r="R344" s="751">
        <v>0</v>
      </c>
      <c r="S344" s="751">
        <v>0</v>
      </c>
      <c r="T344" s="751">
        <f t="shared" si="192"/>
        <v>0</v>
      </c>
      <c r="U344" s="751">
        <v>343</v>
      </c>
      <c r="V344" s="764">
        <v>10505</v>
      </c>
      <c r="W344" s="725"/>
      <c r="Y344" s="754">
        <f t="shared" si="193"/>
        <v>1</v>
      </c>
      <c r="Z344" s="766"/>
      <c r="AA344" s="719">
        <f t="shared" si="151"/>
        <v>0</v>
      </c>
      <c r="AB344" s="756">
        <f t="shared" si="149"/>
        <v>0</v>
      </c>
      <c r="AC344" s="756">
        <f t="shared" si="152"/>
        <v>0</v>
      </c>
      <c r="AD344" s="732">
        <f t="shared" si="150"/>
        <v>0</v>
      </c>
      <c r="AE344" s="757">
        <f t="shared" si="153"/>
        <v>0.6020599913279624</v>
      </c>
      <c r="AF344" s="757">
        <f t="shared" si="154"/>
        <v>0.60206999132796235</v>
      </c>
      <c r="AG344" s="758">
        <v>3</v>
      </c>
      <c r="AH344" s="751" t="str">
        <f t="shared" si="191"/>
        <v>0</v>
      </c>
      <c r="AI344" s="725">
        <f t="shared" si="155"/>
        <v>0</v>
      </c>
      <c r="AJ344" s="759">
        <f t="shared" si="156"/>
        <v>0</v>
      </c>
      <c r="AK344" s="759">
        <f t="shared" si="157"/>
        <v>0</v>
      </c>
      <c r="AL344" s="759">
        <f t="shared" si="158"/>
        <v>0</v>
      </c>
      <c r="AM344" s="759">
        <f t="shared" si="159"/>
        <v>0</v>
      </c>
      <c r="AN344" s="759">
        <f t="shared" si="160"/>
        <v>0</v>
      </c>
      <c r="AO344" s="751">
        <f t="shared" si="161"/>
        <v>0</v>
      </c>
      <c r="AP344" s="751">
        <f t="shared" si="162"/>
        <v>0</v>
      </c>
      <c r="AQ344" s="751">
        <f t="shared" si="163"/>
        <v>0</v>
      </c>
      <c r="AR344" s="751">
        <f t="shared" si="164"/>
        <v>0</v>
      </c>
      <c r="AS344" s="751">
        <f t="shared" si="165"/>
        <v>0</v>
      </c>
      <c r="AT344" s="759">
        <f t="shared" si="166"/>
        <v>0</v>
      </c>
      <c r="AU344" s="759">
        <f t="shared" si="167"/>
        <v>0</v>
      </c>
      <c r="AV344" s="725">
        <f t="shared" si="168"/>
        <v>0</v>
      </c>
      <c r="AW344" s="757">
        <f t="shared" si="169"/>
        <v>0</v>
      </c>
      <c r="AX344" s="33">
        <f>'Eingabe 1 PN'!J343</f>
        <v>0</v>
      </c>
      <c r="AY344" s="726" t="s">
        <v>794</v>
      </c>
      <c r="CQ344" s="35"/>
    </row>
    <row r="345" spans="12:95" ht="16.5" customHeight="1" x14ac:dyDescent="0.2">
      <c r="L345" s="327" t="s">
        <v>795</v>
      </c>
      <c r="M345" s="327" t="s">
        <v>223</v>
      </c>
      <c r="N345" s="328" t="s">
        <v>230</v>
      </c>
      <c r="O345" s="328" t="s">
        <v>1140</v>
      </c>
      <c r="P345" s="751"/>
      <c r="Q345" s="751">
        <v>1</v>
      </c>
      <c r="R345" s="751">
        <v>2</v>
      </c>
      <c r="S345" s="751">
        <v>0</v>
      </c>
      <c r="T345" s="751">
        <f t="shared" si="192"/>
        <v>0</v>
      </c>
      <c r="U345" s="751">
        <v>344</v>
      </c>
      <c r="V345" s="764">
        <v>20064</v>
      </c>
      <c r="W345" s="753"/>
      <c r="X345" s="753"/>
      <c r="Y345" s="754">
        <f t="shared" si="193"/>
        <v>1</v>
      </c>
      <c r="Z345" s="766"/>
      <c r="AA345" s="719">
        <f t="shared" si="151"/>
        <v>0</v>
      </c>
      <c r="AB345" s="756">
        <f t="shared" si="149"/>
        <v>0</v>
      </c>
      <c r="AC345" s="756">
        <f t="shared" si="152"/>
        <v>0</v>
      </c>
      <c r="AD345" s="732">
        <f t="shared" si="150"/>
        <v>0</v>
      </c>
      <c r="AE345" s="757">
        <f t="shared" si="153"/>
        <v>1.0413926851582251</v>
      </c>
      <c r="AF345" s="757">
        <f t="shared" si="154"/>
        <v>1.0414026851582252</v>
      </c>
      <c r="AG345" s="758">
        <v>10</v>
      </c>
      <c r="AH345" s="751" t="str">
        <f t="shared" si="191"/>
        <v>0</v>
      </c>
      <c r="AI345" s="725">
        <f t="shared" si="155"/>
        <v>0</v>
      </c>
      <c r="AJ345" s="759">
        <f t="shared" si="156"/>
        <v>0</v>
      </c>
      <c r="AK345" s="759">
        <f t="shared" si="157"/>
        <v>0</v>
      </c>
      <c r="AL345" s="759">
        <f t="shared" si="158"/>
        <v>0</v>
      </c>
      <c r="AM345" s="759">
        <f t="shared" si="159"/>
        <v>0</v>
      </c>
      <c r="AN345" s="759">
        <f t="shared" si="160"/>
        <v>0</v>
      </c>
      <c r="AO345" s="751">
        <f t="shared" si="161"/>
        <v>0</v>
      </c>
      <c r="AP345" s="751">
        <f t="shared" si="162"/>
        <v>0</v>
      </c>
      <c r="AQ345" s="751">
        <f t="shared" si="163"/>
        <v>0</v>
      </c>
      <c r="AR345" s="751">
        <f t="shared" si="164"/>
        <v>0</v>
      </c>
      <c r="AS345" s="751">
        <f t="shared" si="165"/>
        <v>0</v>
      </c>
      <c r="AT345" s="759">
        <f t="shared" si="166"/>
        <v>0</v>
      </c>
      <c r="AU345" s="759">
        <f t="shared" si="167"/>
        <v>0</v>
      </c>
      <c r="AV345" s="725">
        <f t="shared" si="168"/>
        <v>0</v>
      </c>
      <c r="AW345" s="757">
        <f t="shared" si="169"/>
        <v>0</v>
      </c>
      <c r="AX345" s="33">
        <f>'Eingabe 1 PN'!J344</f>
        <v>0</v>
      </c>
      <c r="AY345" s="726" t="s">
        <v>795</v>
      </c>
      <c r="CQ345" s="35"/>
    </row>
    <row r="346" spans="12:95" x14ac:dyDescent="0.2">
      <c r="L346" s="327" t="s">
        <v>244</v>
      </c>
      <c r="M346" s="327" t="s">
        <v>223</v>
      </c>
      <c r="N346" s="328" t="s">
        <v>230</v>
      </c>
      <c r="O346" s="328">
        <v>0</v>
      </c>
      <c r="P346" s="751"/>
      <c r="Q346" s="751">
        <v>0</v>
      </c>
      <c r="R346" s="751">
        <v>0</v>
      </c>
      <c r="S346" s="751">
        <v>0</v>
      </c>
      <c r="T346" s="751">
        <f t="shared" si="192"/>
        <v>0</v>
      </c>
      <c r="U346" s="751">
        <v>345</v>
      </c>
      <c r="V346" s="764">
        <v>10659</v>
      </c>
      <c r="W346" s="753"/>
      <c r="X346" s="753"/>
      <c r="Y346" s="754">
        <f t="shared" si="193"/>
        <v>0.5</v>
      </c>
      <c r="Z346" s="766"/>
      <c r="AA346" s="719">
        <f t="shared" si="151"/>
        <v>0</v>
      </c>
      <c r="AB346" s="756">
        <f t="shared" si="149"/>
        <v>0</v>
      </c>
      <c r="AC346" s="756">
        <f t="shared" si="152"/>
        <v>0</v>
      </c>
      <c r="AD346" s="732">
        <f t="shared" si="150"/>
        <v>0</v>
      </c>
      <c r="AE346" s="757">
        <f t="shared" si="153"/>
        <v>0.6020599913279624</v>
      </c>
      <c r="AF346" s="757">
        <f t="shared" si="154"/>
        <v>0.60206999132796235</v>
      </c>
      <c r="AG346" s="758">
        <v>3</v>
      </c>
      <c r="AH346" s="751" t="str">
        <f t="shared" si="191"/>
        <v>0</v>
      </c>
      <c r="AI346" s="725">
        <f t="shared" si="155"/>
        <v>0</v>
      </c>
      <c r="AJ346" s="759">
        <f t="shared" si="156"/>
        <v>0</v>
      </c>
      <c r="AK346" s="759">
        <f t="shared" si="157"/>
        <v>0</v>
      </c>
      <c r="AL346" s="759">
        <f t="shared" si="158"/>
        <v>0</v>
      </c>
      <c r="AM346" s="759">
        <f t="shared" si="159"/>
        <v>0</v>
      </c>
      <c r="AN346" s="759">
        <f t="shared" si="160"/>
        <v>0</v>
      </c>
      <c r="AO346" s="751">
        <f t="shared" si="161"/>
        <v>0</v>
      </c>
      <c r="AP346" s="751">
        <f t="shared" si="162"/>
        <v>0</v>
      </c>
      <c r="AQ346" s="751">
        <f t="shared" si="163"/>
        <v>0</v>
      </c>
      <c r="AR346" s="751">
        <f t="shared" si="164"/>
        <v>0</v>
      </c>
      <c r="AS346" s="751">
        <f t="shared" si="165"/>
        <v>0</v>
      </c>
      <c r="AT346" s="759">
        <f t="shared" si="166"/>
        <v>0</v>
      </c>
      <c r="AU346" s="759">
        <f t="shared" si="167"/>
        <v>0</v>
      </c>
      <c r="AV346" s="725">
        <f t="shared" si="168"/>
        <v>0</v>
      </c>
      <c r="AW346" s="757">
        <f t="shared" si="169"/>
        <v>0</v>
      </c>
      <c r="AX346" s="33">
        <f>'Eingabe 1 PN'!J345</f>
        <v>0</v>
      </c>
      <c r="AY346" s="726" t="s">
        <v>244</v>
      </c>
      <c r="CQ346" s="35"/>
    </row>
    <row r="347" spans="12:95" x14ac:dyDescent="0.2">
      <c r="L347" s="327" t="s">
        <v>225</v>
      </c>
      <c r="M347" s="327" t="s">
        <v>223</v>
      </c>
      <c r="N347" s="328" t="s">
        <v>230</v>
      </c>
      <c r="O347" s="328" t="s">
        <v>1152</v>
      </c>
      <c r="P347" s="751"/>
      <c r="Q347" s="751">
        <v>1</v>
      </c>
      <c r="R347" s="751">
        <v>1</v>
      </c>
      <c r="S347" s="751" t="s">
        <v>2648</v>
      </c>
      <c r="T347" s="751">
        <f t="shared" si="192"/>
        <v>0</v>
      </c>
      <c r="U347" s="751">
        <v>346</v>
      </c>
      <c r="V347" s="764">
        <v>20130</v>
      </c>
      <c r="W347" s="753"/>
      <c r="X347" s="753"/>
      <c r="Y347" s="754">
        <f t="shared" si="193"/>
        <v>1</v>
      </c>
      <c r="Z347" s="755"/>
      <c r="AA347" s="719">
        <f t="shared" si="151"/>
        <v>0</v>
      </c>
      <c r="AB347" s="756">
        <f t="shared" si="149"/>
        <v>0</v>
      </c>
      <c r="AC347" s="756">
        <f t="shared" si="152"/>
        <v>0</v>
      </c>
      <c r="AD347" s="732">
        <f t="shared" si="150"/>
        <v>0</v>
      </c>
      <c r="AE347" s="757">
        <f t="shared" si="153"/>
        <v>0.6020599913279624</v>
      </c>
      <c r="AF347" s="757">
        <f t="shared" si="154"/>
        <v>0.60206999132796235</v>
      </c>
      <c r="AG347" s="758">
        <v>3</v>
      </c>
      <c r="AH347" s="751" t="str">
        <f t="shared" si="191"/>
        <v>0</v>
      </c>
      <c r="AI347" s="725">
        <f t="shared" si="155"/>
        <v>0</v>
      </c>
      <c r="AJ347" s="759">
        <f t="shared" si="156"/>
        <v>0</v>
      </c>
      <c r="AK347" s="759">
        <f t="shared" si="157"/>
        <v>0</v>
      </c>
      <c r="AL347" s="759">
        <f t="shared" si="158"/>
        <v>0</v>
      </c>
      <c r="AM347" s="759">
        <f t="shared" si="159"/>
        <v>0</v>
      </c>
      <c r="AN347" s="759">
        <f t="shared" si="160"/>
        <v>0</v>
      </c>
      <c r="AO347" s="751">
        <f t="shared" si="161"/>
        <v>0</v>
      </c>
      <c r="AP347" s="751">
        <f t="shared" si="162"/>
        <v>0</v>
      </c>
      <c r="AQ347" s="751">
        <f t="shared" si="163"/>
        <v>0</v>
      </c>
      <c r="AR347" s="751">
        <f t="shared" si="164"/>
        <v>0</v>
      </c>
      <c r="AS347" s="751">
        <f t="shared" si="165"/>
        <v>0</v>
      </c>
      <c r="AT347" s="759">
        <f t="shared" si="166"/>
        <v>0</v>
      </c>
      <c r="AU347" s="759">
        <f t="shared" si="167"/>
        <v>0</v>
      </c>
      <c r="AV347" s="725">
        <f t="shared" si="168"/>
        <v>0</v>
      </c>
      <c r="AW347" s="757">
        <f t="shared" si="169"/>
        <v>0</v>
      </c>
      <c r="AX347" s="33">
        <f>'Eingabe 1 PN'!J346</f>
        <v>0</v>
      </c>
      <c r="AY347" s="726" t="s">
        <v>225</v>
      </c>
      <c r="CQ347" s="35"/>
    </row>
    <row r="348" spans="12:95" x14ac:dyDescent="0.2">
      <c r="L348" s="327" t="s">
        <v>797</v>
      </c>
      <c r="M348" s="327" t="s">
        <v>223</v>
      </c>
      <c r="N348" s="328" t="s">
        <v>230</v>
      </c>
      <c r="O348" s="328">
        <v>0</v>
      </c>
      <c r="P348" s="751"/>
      <c r="Q348" s="751">
        <v>0</v>
      </c>
      <c r="R348" s="751">
        <v>0</v>
      </c>
      <c r="S348" s="751">
        <v>0</v>
      </c>
      <c r="T348" s="751">
        <f t="shared" si="192"/>
        <v>0</v>
      </c>
      <c r="U348" s="751">
        <v>347</v>
      </c>
      <c r="V348" s="764">
        <v>20067</v>
      </c>
      <c r="W348" s="753"/>
      <c r="X348" s="753"/>
      <c r="Y348" s="754">
        <f t="shared" si="193"/>
        <v>0.5</v>
      </c>
      <c r="Z348" s="766"/>
      <c r="AA348" s="719">
        <f t="shared" si="151"/>
        <v>0</v>
      </c>
      <c r="AB348" s="756">
        <f t="shared" si="149"/>
        <v>0</v>
      </c>
      <c r="AC348" s="756">
        <f t="shared" si="152"/>
        <v>0</v>
      </c>
      <c r="AD348" s="732">
        <f t="shared" si="150"/>
        <v>0</v>
      </c>
      <c r="AE348" s="757">
        <f t="shared" si="153"/>
        <v>0.6020599913279624</v>
      </c>
      <c r="AF348" s="757">
        <f t="shared" si="154"/>
        <v>0.60206999132796235</v>
      </c>
      <c r="AG348" s="758">
        <v>3</v>
      </c>
      <c r="AH348" s="751" t="str">
        <f t="shared" si="191"/>
        <v>0</v>
      </c>
      <c r="AI348" s="725">
        <f t="shared" si="155"/>
        <v>0</v>
      </c>
      <c r="AJ348" s="759">
        <f t="shared" si="156"/>
        <v>0</v>
      </c>
      <c r="AK348" s="759">
        <f t="shared" si="157"/>
        <v>0</v>
      </c>
      <c r="AL348" s="759">
        <f t="shared" si="158"/>
        <v>0</v>
      </c>
      <c r="AM348" s="759">
        <f t="shared" si="159"/>
        <v>0</v>
      </c>
      <c r="AN348" s="759">
        <f t="shared" si="160"/>
        <v>0</v>
      </c>
      <c r="AO348" s="751">
        <f t="shared" si="161"/>
        <v>0</v>
      </c>
      <c r="AP348" s="751">
        <f t="shared" si="162"/>
        <v>0</v>
      </c>
      <c r="AQ348" s="751">
        <f t="shared" si="163"/>
        <v>0</v>
      </c>
      <c r="AR348" s="751">
        <f t="shared" si="164"/>
        <v>0</v>
      </c>
      <c r="AS348" s="751">
        <f t="shared" si="165"/>
        <v>0</v>
      </c>
      <c r="AT348" s="759">
        <f t="shared" si="166"/>
        <v>0</v>
      </c>
      <c r="AU348" s="759">
        <f t="shared" si="167"/>
        <v>0</v>
      </c>
      <c r="AV348" s="725">
        <f t="shared" si="168"/>
        <v>0</v>
      </c>
      <c r="AW348" s="757">
        <f t="shared" si="169"/>
        <v>0</v>
      </c>
      <c r="AX348" s="33">
        <f>'Eingabe 1 PN'!J347</f>
        <v>0</v>
      </c>
      <c r="AY348" s="726" t="s">
        <v>797</v>
      </c>
      <c r="CQ348" s="35"/>
    </row>
    <row r="349" spans="12:95" x14ac:dyDescent="0.2">
      <c r="L349" s="327" t="s">
        <v>2794</v>
      </c>
      <c r="M349" s="327" t="s">
        <v>223</v>
      </c>
      <c r="N349" s="328" t="s">
        <v>230</v>
      </c>
      <c r="O349" s="328" t="s">
        <v>1140</v>
      </c>
      <c r="P349" s="751"/>
      <c r="Q349" s="751">
        <v>3</v>
      </c>
      <c r="R349" s="751">
        <v>4</v>
      </c>
      <c r="S349" s="751" t="s">
        <v>2646</v>
      </c>
      <c r="T349" s="751">
        <f t="shared" si="192"/>
        <v>0</v>
      </c>
      <c r="U349" s="751">
        <v>348</v>
      </c>
      <c r="V349" s="764" t="s">
        <v>1136</v>
      </c>
      <c r="W349" s="753"/>
      <c r="X349" s="753"/>
      <c r="Y349" s="754">
        <f t="shared" si="193"/>
        <v>4</v>
      </c>
      <c r="Z349" s="766">
        <v>1</v>
      </c>
      <c r="AA349" s="719">
        <f t="shared" ref="AA349" si="194">AB349-AT349</f>
        <v>4</v>
      </c>
      <c r="AB349" s="756">
        <f t="shared" ref="AB349" si="195">(Y349*Z349)*AC349</f>
        <v>4</v>
      </c>
      <c r="AC349" s="756">
        <f t="shared" ref="AC349" si="196">COUNTIF(Z349,"&gt;0")</f>
        <v>1</v>
      </c>
      <c r="AD349" s="732">
        <f t="shared" ref="AD349" si="197">AB349*AE349</f>
        <v>2.7958800173440754</v>
      </c>
      <c r="AE349" s="757">
        <f t="shared" ref="AE349" si="198">LOG(AG349+1)</f>
        <v>0.69897000433601886</v>
      </c>
      <c r="AF349" s="757">
        <f t="shared" ref="AF349" si="199">AE349+0.00001</f>
        <v>0.69898000433601881</v>
      </c>
      <c r="AG349" s="758">
        <v>4</v>
      </c>
      <c r="AH349" s="751" t="str">
        <f t="shared" ref="AH349" si="200">IF(AI349&gt;0,R349,"0")</f>
        <v>0</v>
      </c>
      <c r="AI349" s="725">
        <f t="shared" ref="AI349" si="201" xml:space="preserve"> Y349*AV349</f>
        <v>0</v>
      </c>
      <c r="AJ349" s="759">
        <f t="shared" ref="AJ349" si="202">IF(AW349&gt;(AF349*0.8),1,0)</f>
        <v>0</v>
      </c>
      <c r="AK349" s="759">
        <f t="shared" ref="AK349" si="203">IF(AW349&gt;(AF349*0.6),0.8,0)</f>
        <v>0</v>
      </c>
      <c r="AL349" s="759">
        <f t="shared" ref="AL349" si="204">IF(AW349&gt;(AF349*0.4),0.6,0)</f>
        <v>0</v>
      </c>
      <c r="AM349" s="759">
        <f t="shared" ref="AM349" si="205">IF(AW349&gt;(AF349*0.2),0.4,0)</f>
        <v>0</v>
      </c>
      <c r="AN349" s="759">
        <f t="shared" ref="AN349" si="206">IF(AW349&gt;(AF349*0.001),0.2,0)</f>
        <v>0</v>
      </c>
      <c r="AO349" s="751">
        <f t="shared" ref="AO349" si="207">IF(AI349=1,AT349,0)</f>
        <v>0</v>
      </c>
      <c r="AP349" s="751">
        <f t="shared" ref="AP349" si="208">IF(AI349=2,AT349,0)</f>
        <v>0</v>
      </c>
      <c r="AQ349" s="751">
        <f t="shared" ref="AQ349" si="209">IF(AI349=4,AT349,0)</f>
        <v>0</v>
      </c>
      <c r="AR349" s="751">
        <f t="shared" ref="AR349" si="210">IF(AI349=8,AT349,0)</f>
        <v>0</v>
      </c>
      <c r="AS349" s="751">
        <f t="shared" ref="AS349" si="211">IF(AI349=16,AT349,0)</f>
        <v>0</v>
      </c>
      <c r="AT349" s="759">
        <f t="shared" ref="AT349" si="212">(AI349*(MAX(AJ349:AN349)))</f>
        <v>0</v>
      </c>
      <c r="AU349" s="759">
        <f t="shared" ref="AU349" si="213">IF(AV349&gt;0,Y349,0)</f>
        <v>0</v>
      </c>
      <c r="AV349" s="725">
        <f t="shared" ref="AV349" si="214">COUNTIF(AX349,"&gt;0")</f>
        <v>0</v>
      </c>
      <c r="AW349" s="757">
        <f t="shared" ref="AW349" si="215">LOG(AX349+1)</f>
        <v>0</v>
      </c>
      <c r="AX349" s="33">
        <f>'Eingabe 1 PN'!J348</f>
        <v>0</v>
      </c>
      <c r="AY349" s="726" t="s">
        <v>2794</v>
      </c>
      <c r="CQ349" s="35"/>
    </row>
    <row r="350" spans="12:95" x14ac:dyDescent="0.2">
      <c r="L350" s="327" t="s">
        <v>798</v>
      </c>
      <c r="M350" s="327" t="s">
        <v>223</v>
      </c>
      <c r="N350" s="328" t="s">
        <v>230</v>
      </c>
      <c r="O350" s="328">
        <v>0</v>
      </c>
      <c r="P350" s="751"/>
      <c r="Q350" s="751">
        <v>1</v>
      </c>
      <c r="R350" s="751">
        <v>0</v>
      </c>
      <c r="S350" s="751">
        <v>0</v>
      </c>
      <c r="T350" s="751">
        <f t="shared" si="192"/>
        <v>0</v>
      </c>
      <c r="U350" s="751">
        <v>349</v>
      </c>
      <c r="V350" s="764">
        <v>606</v>
      </c>
      <c r="W350" s="753"/>
      <c r="X350" s="753"/>
      <c r="Y350" s="754">
        <f t="shared" si="193"/>
        <v>1</v>
      </c>
      <c r="Z350" s="766"/>
      <c r="AA350" s="719">
        <f t="shared" si="151"/>
        <v>0</v>
      </c>
      <c r="AB350" s="756">
        <f t="shared" si="149"/>
        <v>0</v>
      </c>
      <c r="AC350" s="756">
        <f t="shared" si="152"/>
        <v>0</v>
      </c>
      <c r="AD350" s="732">
        <f t="shared" si="150"/>
        <v>0</v>
      </c>
      <c r="AE350" s="757">
        <f t="shared" si="153"/>
        <v>0.6020599913279624</v>
      </c>
      <c r="AF350" s="757">
        <f t="shared" si="154"/>
        <v>0.60206999132796235</v>
      </c>
      <c r="AG350" s="758">
        <v>3</v>
      </c>
      <c r="AH350" s="751" t="str">
        <f t="shared" si="191"/>
        <v>0</v>
      </c>
      <c r="AI350" s="725">
        <f t="shared" si="155"/>
        <v>0</v>
      </c>
      <c r="AJ350" s="759">
        <f t="shared" si="156"/>
        <v>0</v>
      </c>
      <c r="AK350" s="759">
        <f t="shared" si="157"/>
        <v>0</v>
      </c>
      <c r="AL350" s="759">
        <f t="shared" si="158"/>
        <v>0</v>
      </c>
      <c r="AM350" s="759">
        <f t="shared" si="159"/>
        <v>0</v>
      </c>
      <c r="AN350" s="759">
        <f t="shared" si="160"/>
        <v>0</v>
      </c>
      <c r="AO350" s="751">
        <f t="shared" si="161"/>
        <v>0</v>
      </c>
      <c r="AP350" s="751">
        <f t="shared" si="162"/>
        <v>0</v>
      </c>
      <c r="AQ350" s="751">
        <f t="shared" si="163"/>
        <v>0</v>
      </c>
      <c r="AR350" s="751">
        <f t="shared" si="164"/>
        <v>0</v>
      </c>
      <c r="AS350" s="751">
        <f t="shared" si="165"/>
        <v>0</v>
      </c>
      <c r="AT350" s="759">
        <f t="shared" si="166"/>
        <v>0</v>
      </c>
      <c r="AU350" s="759">
        <f t="shared" si="167"/>
        <v>0</v>
      </c>
      <c r="AV350" s="725">
        <f t="shared" si="168"/>
        <v>0</v>
      </c>
      <c r="AW350" s="757">
        <f t="shared" si="169"/>
        <v>0</v>
      </c>
      <c r="AX350" s="33">
        <f>'Eingabe 1 PN'!J349</f>
        <v>0</v>
      </c>
      <c r="AY350" s="726" t="s">
        <v>798</v>
      </c>
      <c r="CQ350" s="35"/>
    </row>
    <row r="351" spans="12:95" x14ac:dyDescent="0.2">
      <c r="L351" s="327" t="s">
        <v>799</v>
      </c>
      <c r="M351" s="327" t="s">
        <v>223</v>
      </c>
      <c r="N351" s="328" t="s">
        <v>230</v>
      </c>
      <c r="O351" s="328">
        <v>0</v>
      </c>
      <c r="P351" s="751"/>
      <c r="Q351" s="751">
        <v>1</v>
      </c>
      <c r="R351" s="751">
        <v>0</v>
      </c>
      <c r="S351" s="751">
        <v>0</v>
      </c>
      <c r="T351" s="751">
        <f t="shared" si="192"/>
        <v>0</v>
      </c>
      <c r="U351" s="751">
        <v>350</v>
      </c>
      <c r="V351" s="764">
        <v>10409</v>
      </c>
      <c r="W351" s="753"/>
      <c r="X351" s="753"/>
      <c r="Y351" s="754">
        <f t="shared" si="193"/>
        <v>1</v>
      </c>
      <c r="Z351" s="766"/>
      <c r="AA351" s="719">
        <f t="shared" si="151"/>
        <v>0</v>
      </c>
      <c r="AB351" s="756">
        <f t="shared" si="149"/>
        <v>0</v>
      </c>
      <c r="AC351" s="756">
        <f t="shared" si="152"/>
        <v>0</v>
      </c>
      <c r="AD351" s="732">
        <f t="shared" si="150"/>
        <v>0</v>
      </c>
      <c r="AE351" s="757">
        <f t="shared" si="153"/>
        <v>1.0413926851582251</v>
      </c>
      <c r="AF351" s="757">
        <f t="shared" si="154"/>
        <v>1.0414026851582252</v>
      </c>
      <c r="AG351" s="758">
        <v>10</v>
      </c>
      <c r="AH351" s="751" t="str">
        <f t="shared" si="191"/>
        <v>0</v>
      </c>
      <c r="AI351" s="725">
        <f t="shared" si="155"/>
        <v>0</v>
      </c>
      <c r="AJ351" s="759">
        <f t="shared" si="156"/>
        <v>0</v>
      </c>
      <c r="AK351" s="759">
        <f t="shared" si="157"/>
        <v>0</v>
      </c>
      <c r="AL351" s="759">
        <f t="shared" si="158"/>
        <v>0</v>
      </c>
      <c r="AM351" s="759">
        <f t="shared" si="159"/>
        <v>0</v>
      </c>
      <c r="AN351" s="759">
        <f t="shared" si="160"/>
        <v>0</v>
      </c>
      <c r="AO351" s="751">
        <f t="shared" si="161"/>
        <v>0</v>
      </c>
      <c r="AP351" s="751">
        <f t="shared" si="162"/>
        <v>0</v>
      </c>
      <c r="AQ351" s="751">
        <f t="shared" si="163"/>
        <v>0</v>
      </c>
      <c r="AR351" s="751">
        <f t="shared" si="164"/>
        <v>0</v>
      </c>
      <c r="AS351" s="751">
        <f t="shared" si="165"/>
        <v>0</v>
      </c>
      <c r="AT351" s="759">
        <f t="shared" si="166"/>
        <v>0</v>
      </c>
      <c r="AU351" s="759">
        <f t="shared" si="167"/>
        <v>0</v>
      </c>
      <c r="AV351" s="725">
        <f t="shared" si="168"/>
        <v>0</v>
      </c>
      <c r="AW351" s="757">
        <f t="shared" si="169"/>
        <v>0</v>
      </c>
      <c r="AX351" s="33">
        <f>'Eingabe 1 PN'!J350</f>
        <v>0</v>
      </c>
      <c r="AY351" s="726" t="s">
        <v>799</v>
      </c>
      <c r="CQ351" s="35"/>
    </row>
    <row r="352" spans="12:95" x14ac:dyDescent="0.2">
      <c r="L352" s="327" t="s">
        <v>800</v>
      </c>
      <c r="M352" s="327" t="s">
        <v>223</v>
      </c>
      <c r="N352" s="328" t="s">
        <v>230</v>
      </c>
      <c r="O352" s="328">
        <v>0</v>
      </c>
      <c r="P352" s="751"/>
      <c r="Q352" s="751">
        <v>1</v>
      </c>
      <c r="R352" s="751">
        <v>0</v>
      </c>
      <c r="S352" s="751">
        <v>0</v>
      </c>
      <c r="T352" s="751">
        <f t="shared" si="192"/>
        <v>0</v>
      </c>
      <c r="U352" s="751">
        <v>351</v>
      </c>
      <c r="V352" s="764">
        <v>20069</v>
      </c>
      <c r="W352" s="725"/>
      <c r="Y352" s="754">
        <f t="shared" si="193"/>
        <v>1</v>
      </c>
      <c r="Z352" s="766"/>
      <c r="AA352" s="719">
        <f t="shared" si="151"/>
        <v>0</v>
      </c>
      <c r="AB352" s="756">
        <f t="shared" si="149"/>
        <v>0</v>
      </c>
      <c r="AC352" s="756">
        <f t="shared" si="152"/>
        <v>0</v>
      </c>
      <c r="AD352" s="732">
        <f t="shared" si="150"/>
        <v>0</v>
      </c>
      <c r="AE352" s="757">
        <f t="shared" si="153"/>
        <v>0.6020599913279624</v>
      </c>
      <c r="AF352" s="757">
        <f t="shared" si="154"/>
        <v>0.60206999132796235</v>
      </c>
      <c r="AG352" s="758">
        <v>3</v>
      </c>
      <c r="AH352" s="751" t="str">
        <f t="shared" si="191"/>
        <v>0</v>
      </c>
      <c r="AI352" s="725">
        <f t="shared" si="155"/>
        <v>0</v>
      </c>
      <c r="AJ352" s="759">
        <f t="shared" si="156"/>
        <v>0</v>
      </c>
      <c r="AK352" s="759">
        <f t="shared" si="157"/>
        <v>0</v>
      </c>
      <c r="AL352" s="759">
        <f t="shared" si="158"/>
        <v>0</v>
      </c>
      <c r="AM352" s="759">
        <f t="shared" si="159"/>
        <v>0</v>
      </c>
      <c r="AN352" s="759">
        <f t="shared" si="160"/>
        <v>0</v>
      </c>
      <c r="AO352" s="751">
        <f t="shared" si="161"/>
        <v>0</v>
      </c>
      <c r="AP352" s="751">
        <f t="shared" si="162"/>
        <v>0</v>
      </c>
      <c r="AQ352" s="751">
        <f t="shared" si="163"/>
        <v>0</v>
      </c>
      <c r="AR352" s="751">
        <f t="shared" si="164"/>
        <v>0</v>
      </c>
      <c r="AS352" s="751">
        <f t="shared" si="165"/>
        <v>0</v>
      </c>
      <c r="AT352" s="759">
        <f t="shared" si="166"/>
        <v>0</v>
      </c>
      <c r="AU352" s="759">
        <f t="shared" si="167"/>
        <v>0</v>
      </c>
      <c r="AV352" s="725">
        <f t="shared" si="168"/>
        <v>0</v>
      </c>
      <c r="AW352" s="757">
        <f t="shared" si="169"/>
        <v>0</v>
      </c>
      <c r="AX352" s="33">
        <f>'Eingabe 1 PN'!J351</f>
        <v>0</v>
      </c>
      <c r="AY352" s="726" t="s">
        <v>800</v>
      </c>
      <c r="CQ352" s="35"/>
    </row>
    <row r="353" spans="12:95" x14ac:dyDescent="0.2">
      <c r="L353" s="327" t="s">
        <v>801</v>
      </c>
      <c r="M353" s="327" t="s">
        <v>223</v>
      </c>
      <c r="N353" s="328" t="s">
        <v>230</v>
      </c>
      <c r="O353" s="328" t="s">
        <v>1137</v>
      </c>
      <c r="P353" s="751"/>
      <c r="Q353" s="751">
        <v>1</v>
      </c>
      <c r="R353" s="751">
        <v>4</v>
      </c>
      <c r="S353" s="751">
        <v>0</v>
      </c>
      <c r="T353" s="751">
        <f t="shared" si="192"/>
        <v>0</v>
      </c>
      <c r="U353" s="751">
        <v>352</v>
      </c>
      <c r="V353" s="764">
        <v>20524</v>
      </c>
      <c r="W353" s="725"/>
      <c r="Y353" s="754">
        <f t="shared" si="193"/>
        <v>1</v>
      </c>
      <c r="Z353" s="766">
        <v>1</v>
      </c>
      <c r="AA353" s="719">
        <f t="shared" si="151"/>
        <v>1</v>
      </c>
      <c r="AB353" s="756">
        <f t="shared" si="149"/>
        <v>1</v>
      </c>
      <c r="AC353" s="756">
        <f t="shared" si="152"/>
        <v>1</v>
      </c>
      <c r="AD353" s="732">
        <f t="shared" si="150"/>
        <v>1.0413926851582251</v>
      </c>
      <c r="AE353" s="757">
        <f t="shared" si="153"/>
        <v>1.0413926851582251</v>
      </c>
      <c r="AF353" s="757">
        <f t="shared" si="154"/>
        <v>1.0414026851582252</v>
      </c>
      <c r="AG353" s="758">
        <v>10</v>
      </c>
      <c r="AH353" s="751" t="str">
        <f t="shared" si="191"/>
        <v>0</v>
      </c>
      <c r="AI353" s="725">
        <f t="shared" si="155"/>
        <v>0</v>
      </c>
      <c r="AJ353" s="759">
        <f t="shared" si="156"/>
        <v>0</v>
      </c>
      <c r="AK353" s="759">
        <f t="shared" si="157"/>
        <v>0</v>
      </c>
      <c r="AL353" s="759">
        <f t="shared" si="158"/>
        <v>0</v>
      </c>
      <c r="AM353" s="759">
        <f t="shared" si="159"/>
        <v>0</v>
      </c>
      <c r="AN353" s="759">
        <f t="shared" si="160"/>
        <v>0</v>
      </c>
      <c r="AO353" s="751">
        <f t="shared" si="161"/>
        <v>0</v>
      </c>
      <c r="AP353" s="751">
        <f t="shared" si="162"/>
        <v>0</v>
      </c>
      <c r="AQ353" s="751">
        <f t="shared" si="163"/>
        <v>0</v>
      </c>
      <c r="AR353" s="751">
        <f t="shared" si="164"/>
        <v>0</v>
      </c>
      <c r="AS353" s="751">
        <f t="shared" si="165"/>
        <v>0</v>
      </c>
      <c r="AT353" s="759">
        <f t="shared" si="166"/>
        <v>0</v>
      </c>
      <c r="AU353" s="759">
        <f t="shared" si="167"/>
        <v>0</v>
      </c>
      <c r="AV353" s="725">
        <f t="shared" si="168"/>
        <v>0</v>
      </c>
      <c r="AW353" s="757">
        <f t="shared" si="169"/>
        <v>0</v>
      </c>
      <c r="AX353" s="33">
        <f>'Eingabe 1 PN'!J352</f>
        <v>0</v>
      </c>
      <c r="AY353" s="726" t="s">
        <v>801</v>
      </c>
      <c r="CQ353" s="35"/>
    </row>
    <row r="354" spans="12:95" x14ac:dyDescent="0.2">
      <c r="L354" s="327" t="s">
        <v>802</v>
      </c>
      <c r="M354" s="327" t="s">
        <v>223</v>
      </c>
      <c r="N354" s="328" t="s">
        <v>230</v>
      </c>
      <c r="O354" s="328">
        <v>0</v>
      </c>
      <c r="P354" s="751"/>
      <c r="Q354" s="751">
        <v>2</v>
      </c>
      <c r="R354" s="751">
        <v>0</v>
      </c>
      <c r="S354" s="751">
        <v>0</v>
      </c>
      <c r="T354" s="751">
        <f t="shared" si="192"/>
        <v>0</v>
      </c>
      <c r="U354" s="751">
        <v>353</v>
      </c>
      <c r="V354" s="764">
        <v>10411</v>
      </c>
      <c r="W354" s="725"/>
      <c r="Y354" s="754">
        <f t="shared" si="193"/>
        <v>2</v>
      </c>
      <c r="Z354" s="766"/>
      <c r="AA354" s="719">
        <f t="shared" si="151"/>
        <v>0</v>
      </c>
      <c r="AB354" s="756">
        <f t="shared" si="149"/>
        <v>0</v>
      </c>
      <c r="AC354" s="756">
        <f t="shared" si="152"/>
        <v>0</v>
      </c>
      <c r="AD354" s="732">
        <f t="shared" si="150"/>
        <v>0</v>
      </c>
      <c r="AE354" s="757">
        <f t="shared" si="153"/>
        <v>1.0413926851582251</v>
      </c>
      <c r="AF354" s="757">
        <f t="shared" si="154"/>
        <v>1.0414026851582252</v>
      </c>
      <c r="AG354" s="758">
        <v>10</v>
      </c>
      <c r="AH354" s="751" t="str">
        <f t="shared" si="191"/>
        <v>0</v>
      </c>
      <c r="AI354" s="725">
        <f t="shared" si="155"/>
        <v>0</v>
      </c>
      <c r="AJ354" s="759">
        <f t="shared" si="156"/>
        <v>0</v>
      </c>
      <c r="AK354" s="759">
        <f t="shared" si="157"/>
        <v>0</v>
      </c>
      <c r="AL354" s="759">
        <f t="shared" si="158"/>
        <v>0</v>
      </c>
      <c r="AM354" s="759">
        <f t="shared" si="159"/>
        <v>0</v>
      </c>
      <c r="AN354" s="759">
        <f t="shared" si="160"/>
        <v>0</v>
      </c>
      <c r="AO354" s="751">
        <f t="shared" si="161"/>
        <v>0</v>
      </c>
      <c r="AP354" s="751">
        <f t="shared" si="162"/>
        <v>0</v>
      </c>
      <c r="AQ354" s="751">
        <f t="shared" si="163"/>
        <v>0</v>
      </c>
      <c r="AR354" s="751">
        <f t="shared" si="164"/>
        <v>0</v>
      </c>
      <c r="AS354" s="751">
        <f t="shared" si="165"/>
        <v>0</v>
      </c>
      <c r="AT354" s="759">
        <f t="shared" si="166"/>
        <v>0</v>
      </c>
      <c r="AU354" s="759">
        <f t="shared" si="167"/>
        <v>0</v>
      </c>
      <c r="AV354" s="725">
        <f t="shared" si="168"/>
        <v>0</v>
      </c>
      <c r="AW354" s="757">
        <f t="shared" si="169"/>
        <v>0</v>
      </c>
      <c r="AX354" s="33">
        <f>'Eingabe 1 PN'!J353</f>
        <v>0</v>
      </c>
      <c r="AY354" s="726" t="s">
        <v>802</v>
      </c>
      <c r="CQ354" s="35"/>
    </row>
    <row r="355" spans="12:95" x14ac:dyDescent="0.2">
      <c r="L355" s="327" t="s">
        <v>245</v>
      </c>
      <c r="M355" s="327" t="s">
        <v>223</v>
      </c>
      <c r="N355" s="328" t="s">
        <v>230</v>
      </c>
      <c r="O355" s="328">
        <v>0</v>
      </c>
      <c r="P355" s="751"/>
      <c r="Q355" s="751">
        <v>3</v>
      </c>
      <c r="R355" s="751">
        <v>0</v>
      </c>
      <c r="S355" s="751">
        <v>0</v>
      </c>
      <c r="T355" s="751">
        <f t="shared" si="192"/>
        <v>0</v>
      </c>
      <c r="U355" s="751">
        <v>354</v>
      </c>
      <c r="V355" s="764">
        <v>10135</v>
      </c>
      <c r="W355" s="753"/>
      <c r="X355" s="753"/>
      <c r="Y355" s="754">
        <f t="shared" si="193"/>
        <v>4</v>
      </c>
      <c r="Z355" s="755"/>
      <c r="AA355" s="719">
        <f t="shared" si="151"/>
        <v>0</v>
      </c>
      <c r="AB355" s="756">
        <f t="shared" si="149"/>
        <v>0</v>
      </c>
      <c r="AC355" s="756">
        <f t="shared" si="152"/>
        <v>0</v>
      </c>
      <c r="AD355" s="732">
        <f t="shared" si="150"/>
        <v>0</v>
      </c>
      <c r="AE355" s="757">
        <f t="shared" si="153"/>
        <v>1.0413926851582251</v>
      </c>
      <c r="AF355" s="757">
        <f t="shared" si="154"/>
        <v>1.0414026851582252</v>
      </c>
      <c r="AG355" s="758">
        <v>10</v>
      </c>
      <c r="AH355" s="751" t="str">
        <f t="shared" si="191"/>
        <v>0</v>
      </c>
      <c r="AI355" s="725">
        <f t="shared" si="155"/>
        <v>0</v>
      </c>
      <c r="AJ355" s="759">
        <f t="shared" si="156"/>
        <v>0</v>
      </c>
      <c r="AK355" s="759">
        <f t="shared" si="157"/>
        <v>0</v>
      </c>
      <c r="AL355" s="759">
        <f t="shared" si="158"/>
        <v>0</v>
      </c>
      <c r="AM355" s="759">
        <f t="shared" si="159"/>
        <v>0</v>
      </c>
      <c r="AN355" s="759">
        <f t="shared" si="160"/>
        <v>0</v>
      </c>
      <c r="AO355" s="751">
        <f t="shared" si="161"/>
        <v>0</v>
      </c>
      <c r="AP355" s="751">
        <f t="shared" si="162"/>
        <v>0</v>
      </c>
      <c r="AQ355" s="751">
        <f t="shared" si="163"/>
        <v>0</v>
      </c>
      <c r="AR355" s="751">
        <f t="shared" si="164"/>
        <v>0</v>
      </c>
      <c r="AS355" s="751">
        <f t="shared" si="165"/>
        <v>0</v>
      </c>
      <c r="AT355" s="759">
        <f t="shared" si="166"/>
        <v>0</v>
      </c>
      <c r="AU355" s="759">
        <f t="shared" si="167"/>
        <v>0</v>
      </c>
      <c r="AV355" s="725">
        <f t="shared" si="168"/>
        <v>0</v>
      </c>
      <c r="AW355" s="757">
        <f t="shared" si="169"/>
        <v>0</v>
      </c>
      <c r="AX355" s="33">
        <f>'Eingabe 1 PN'!J354</f>
        <v>0</v>
      </c>
      <c r="AY355" s="726" t="s">
        <v>245</v>
      </c>
      <c r="CQ355" s="35"/>
    </row>
    <row r="356" spans="12:95" x14ac:dyDescent="0.2">
      <c r="L356" s="327" t="s">
        <v>803</v>
      </c>
      <c r="M356" s="327" t="s">
        <v>223</v>
      </c>
      <c r="N356" s="328" t="s">
        <v>230</v>
      </c>
      <c r="O356" s="328" t="s">
        <v>1140</v>
      </c>
      <c r="P356" s="751"/>
      <c r="Q356" s="751">
        <v>1</v>
      </c>
      <c r="R356" s="751">
        <v>2</v>
      </c>
      <c r="S356" s="751">
        <v>0</v>
      </c>
      <c r="T356" s="751">
        <f t="shared" si="192"/>
        <v>0</v>
      </c>
      <c r="U356" s="751">
        <v>355</v>
      </c>
      <c r="V356" s="729">
        <v>603</v>
      </c>
      <c r="W356" s="753"/>
      <c r="X356" s="753"/>
      <c r="Y356" s="754">
        <f t="shared" si="193"/>
        <v>1</v>
      </c>
      <c r="Z356" s="766"/>
      <c r="AA356" s="719">
        <f t="shared" si="151"/>
        <v>0</v>
      </c>
      <c r="AB356" s="756">
        <f t="shared" si="149"/>
        <v>0</v>
      </c>
      <c r="AC356" s="756">
        <f t="shared" si="152"/>
        <v>0</v>
      </c>
      <c r="AD356" s="732">
        <f t="shared" si="150"/>
        <v>0</v>
      </c>
      <c r="AE356" s="757">
        <f t="shared" si="153"/>
        <v>1.0413926851582251</v>
      </c>
      <c r="AF356" s="757">
        <f t="shared" si="154"/>
        <v>1.0414026851582252</v>
      </c>
      <c r="AG356" s="758">
        <v>10</v>
      </c>
      <c r="AH356" s="751" t="str">
        <f t="shared" si="191"/>
        <v>0</v>
      </c>
      <c r="AI356" s="725">
        <f t="shared" si="155"/>
        <v>0</v>
      </c>
      <c r="AJ356" s="759">
        <f t="shared" si="156"/>
        <v>0</v>
      </c>
      <c r="AK356" s="759">
        <f t="shared" si="157"/>
        <v>0</v>
      </c>
      <c r="AL356" s="759">
        <f t="shared" si="158"/>
        <v>0</v>
      </c>
      <c r="AM356" s="759">
        <f t="shared" si="159"/>
        <v>0</v>
      </c>
      <c r="AN356" s="759">
        <f t="shared" si="160"/>
        <v>0</v>
      </c>
      <c r="AO356" s="751">
        <f t="shared" si="161"/>
        <v>0</v>
      </c>
      <c r="AP356" s="751">
        <f t="shared" si="162"/>
        <v>0</v>
      </c>
      <c r="AQ356" s="751">
        <f t="shared" si="163"/>
        <v>0</v>
      </c>
      <c r="AR356" s="751">
        <f t="shared" si="164"/>
        <v>0</v>
      </c>
      <c r="AS356" s="751">
        <f t="shared" si="165"/>
        <v>0</v>
      </c>
      <c r="AT356" s="759">
        <f t="shared" si="166"/>
        <v>0</v>
      </c>
      <c r="AU356" s="759">
        <f t="shared" si="167"/>
        <v>0</v>
      </c>
      <c r="AV356" s="725">
        <f t="shared" si="168"/>
        <v>0</v>
      </c>
      <c r="AW356" s="757">
        <f t="shared" si="169"/>
        <v>0</v>
      </c>
      <c r="AX356" s="33">
        <f>'Eingabe 1 PN'!J355</f>
        <v>0</v>
      </c>
      <c r="AY356" s="726" t="s">
        <v>803</v>
      </c>
      <c r="CQ356" s="35"/>
    </row>
    <row r="357" spans="12:95" x14ac:dyDescent="0.2">
      <c r="L357" s="327" t="s">
        <v>804</v>
      </c>
      <c r="M357" s="327" t="s">
        <v>223</v>
      </c>
      <c r="N357" s="328" t="s">
        <v>230</v>
      </c>
      <c r="O357" s="328" t="s">
        <v>1140</v>
      </c>
      <c r="P357" s="751"/>
      <c r="Q357" s="751">
        <v>2</v>
      </c>
      <c r="R357" s="751">
        <v>2</v>
      </c>
      <c r="S357" s="751">
        <v>0</v>
      </c>
      <c r="T357" s="751">
        <f t="shared" si="192"/>
        <v>0</v>
      </c>
      <c r="U357" s="751">
        <v>356</v>
      </c>
      <c r="V357" s="729">
        <v>20196</v>
      </c>
      <c r="W357" s="725"/>
      <c r="Y357" s="754">
        <f t="shared" si="193"/>
        <v>2</v>
      </c>
      <c r="Z357" s="755"/>
      <c r="AA357" s="719">
        <f t="shared" si="151"/>
        <v>0</v>
      </c>
      <c r="AB357" s="756">
        <f t="shared" si="149"/>
        <v>0</v>
      </c>
      <c r="AC357" s="756">
        <f t="shared" si="152"/>
        <v>0</v>
      </c>
      <c r="AD357" s="732">
        <f t="shared" si="150"/>
        <v>0</v>
      </c>
      <c r="AE357" s="757">
        <f t="shared" si="153"/>
        <v>0.6020599913279624</v>
      </c>
      <c r="AF357" s="757">
        <f t="shared" si="154"/>
        <v>0.60206999132796235</v>
      </c>
      <c r="AG357" s="758">
        <v>3</v>
      </c>
      <c r="AH357" s="751" t="str">
        <f t="shared" si="191"/>
        <v>0</v>
      </c>
      <c r="AI357" s="725">
        <f t="shared" si="155"/>
        <v>0</v>
      </c>
      <c r="AJ357" s="759">
        <f t="shared" si="156"/>
        <v>0</v>
      </c>
      <c r="AK357" s="759">
        <f t="shared" si="157"/>
        <v>0</v>
      </c>
      <c r="AL357" s="759">
        <f t="shared" si="158"/>
        <v>0</v>
      </c>
      <c r="AM357" s="759">
        <f t="shared" si="159"/>
        <v>0</v>
      </c>
      <c r="AN357" s="759">
        <f t="shared" si="160"/>
        <v>0</v>
      </c>
      <c r="AO357" s="751">
        <f t="shared" si="161"/>
        <v>0</v>
      </c>
      <c r="AP357" s="751">
        <f t="shared" si="162"/>
        <v>0</v>
      </c>
      <c r="AQ357" s="751">
        <f t="shared" si="163"/>
        <v>0</v>
      </c>
      <c r="AR357" s="751">
        <f t="shared" si="164"/>
        <v>0</v>
      </c>
      <c r="AS357" s="751">
        <f t="shared" si="165"/>
        <v>0</v>
      </c>
      <c r="AT357" s="759">
        <f t="shared" si="166"/>
        <v>0</v>
      </c>
      <c r="AU357" s="759">
        <f t="shared" si="167"/>
        <v>0</v>
      </c>
      <c r="AV357" s="725">
        <f t="shared" si="168"/>
        <v>0</v>
      </c>
      <c r="AW357" s="757">
        <f t="shared" si="169"/>
        <v>0</v>
      </c>
      <c r="AX357" s="33">
        <f>'Eingabe 1 PN'!J356</f>
        <v>0</v>
      </c>
      <c r="AY357" s="726" t="s">
        <v>804</v>
      </c>
      <c r="CQ357" s="35"/>
    </row>
    <row r="358" spans="12:95" x14ac:dyDescent="0.2">
      <c r="L358" s="327" t="s">
        <v>805</v>
      </c>
      <c r="M358" s="327" t="s">
        <v>223</v>
      </c>
      <c r="N358" s="328" t="s">
        <v>230</v>
      </c>
      <c r="O358" s="328">
        <v>0</v>
      </c>
      <c r="P358" s="751"/>
      <c r="Q358" s="751">
        <v>0</v>
      </c>
      <c r="R358" s="751">
        <v>0</v>
      </c>
      <c r="S358" s="751">
        <v>0</v>
      </c>
      <c r="T358" s="751">
        <f t="shared" si="192"/>
        <v>0</v>
      </c>
      <c r="U358" s="751">
        <v>357</v>
      </c>
      <c r="V358" s="729" t="s">
        <v>1136</v>
      </c>
      <c r="W358" s="753"/>
      <c r="X358" s="753"/>
      <c r="Y358" s="754">
        <f t="shared" si="193"/>
        <v>0.5</v>
      </c>
      <c r="Z358" s="755"/>
      <c r="AA358" s="719">
        <f t="shared" si="151"/>
        <v>0</v>
      </c>
      <c r="AB358" s="756">
        <f t="shared" si="149"/>
        <v>0</v>
      </c>
      <c r="AC358" s="756">
        <f t="shared" si="152"/>
        <v>0</v>
      </c>
      <c r="AD358" s="732">
        <f t="shared" si="150"/>
        <v>0</v>
      </c>
      <c r="AE358" s="757">
        <f t="shared" si="153"/>
        <v>1.0413926851582251</v>
      </c>
      <c r="AF358" s="757">
        <f t="shared" si="154"/>
        <v>1.0414026851582252</v>
      </c>
      <c r="AG358" s="758">
        <v>10</v>
      </c>
      <c r="AH358" s="751" t="str">
        <f t="shared" si="191"/>
        <v>0</v>
      </c>
      <c r="AI358" s="725">
        <f t="shared" si="155"/>
        <v>0</v>
      </c>
      <c r="AJ358" s="759">
        <f t="shared" si="156"/>
        <v>0</v>
      </c>
      <c r="AK358" s="759">
        <f t="shared" si="157"/>
        <v>0</v>
      </c>
      <c r="AL358" s="759">
        <f t="shared" si="158"/>
        <v>0</v>
      </c>
      <c r="AM358" s="759">
        <f t="shared" si="159"/>
        <v>0</v>
      </c>
      <c r="AN358" s="759">
        <f t="shared" si="160"/>
        <v>0</v>
      </c>
      <c r="AO358" s="751">
        <f t="shared" si="161"/>
        <v>0</v>
      </c>
      <c r="AP358" s="751">
        <f t="shared" si="162"/>
        <v>0</v>
      </c>
      <c r="AQ358" s="751">
        <f t="shared" si="163"/>
        <v>0</v>
      </c>
      <c r="AR358" s="751">
        <f t="shared" si="164"/>
        <v>0</v>
      </c>
      <c r="AS358" s="751">
        <f t="shared" si="165"/>
        <v>0</v>
      </c>
      <c r="AT358" s="759">
        <f t="shared" si="166"/>
        <v>0</v>
      </c>
      <c r="AU358" s="759">
        <f t="shared" si="167"/>
        <v>0</v>
      </c>
      <c r="AV358" s="725">
        <f t="shared" si="168"/>
        <v>0</v>
      </c>
      <c r="AW358" s="757">
        <f t="shared" si="169"/>
        <v>0</v>
      </c>
      <c r="AX358" s="33">
        <f>'Eingabe 1 PN'!J357</f>
        <v>0</v>
      </c>
      <c r="AY358" s="726" t="s">
        <v>805</v>
      </c>
      <c r="CQ358" s="35"/>
    </row>
    <row r="359" spans="12:95" x14ac:dyDescent="0.2">
      <c r="L359" s="327" t="s">
        <v>806</v>
      </c>
      <c r="M359" s="327" t="s">
        <v>223</v>
      </c>
      <c r="N359" s="328" t="s">
        <v>230</v>
      </c>
      <c r="O359" s="328">
        <v>0</v>
      </c>
      <c r="P359" s="751"/>
      <c r="Q359" s="751">
        <v>0</v>
      </c>
      <c r="R359" s="751">
        <v>0</v>
      </c>
      <c r="S359" s="751">
        <v>0</v>
      </c>
      <c r="T359" s="751">
        <f t="shared" si="192"/>
        <v>0</v>
      </c>
      <c r="U359" s="751">
        <v>358</v>
      </c>
      <c r="V359" s="729">
        <v>20089</v>
      </c>
      <c r="W359" s="753"/>
      <c r="X359" s="753"/>
      <c r="Y359" s="754">
        <f t="shared" si="193"/>
        <v>0.5</v>
      </c>
      <c r="Z359" s="755"/>
      <c r="AA359" s="719">
        <f t="shared" si="151"/>
        <v>0</v>
      </c>
      <c r="AB359" s="756">
        <f t="shared" si="149"/>
        <v>0</v>
      </c>
      <c r="AC359" s="756">
        <f t="shared" si="152"/>
        <v>0</v>
      </c>
      <c r="AD359" s="732">
        <f t="shared" si="150"/>
        <v>0</v>
      </c>
      <c r="AE359" s="757">
        <f t="shared" si="153"/>
        <v>0.6020599913279624</v>
      </c>
      <c r="AF359" s="757">
        <f t="shared" si="154"/>
        <v>0.60206999132796235</v>
      </c>
      <c r="AG359" s="758">
        <v>3</v>
      </c>
      <c r="AH359" s="751" t="str">
        <f t="shared" si="191"/>
        <v>0</v>
      </c>
      <c r="AI359" s="725">
        <f t="shared" si="155"/>
        <v>0</v>
      </c>
      <c r="AJ359" s="759">
        <f t="shared" si="156"/>
        <v>0</v>
      </c>
      <c r="AK359" s="759">
        <f t="shared" si="157"/>
        <v>0</v>
      </c>
      <c r="AL359" s="759">
        <f t="shared" si="158"/>
        <v>0</v>
      </c>
      <c r="AM359" s="759">
        <f t="shared" si="159"/>
        <v>0</v>
      </c>
      <c r="AN359" s="759">
        <f t="shared" si="160"/>
        <v>0</v>
      </c>
      <c r="AO359" s="751">
        <f t="shared" si="161"/>
        <v>0</v>
      </c>
      <c r="AP359" s="751">
        <f t="shared" si="162"/>
        <v>0</v>
      </c>
      <c r="AQ359" s="751">
        <f t="shared" si="163"/>
        <v>0</v>
      </c>
      <c r="AR359" s="751">
        <f t="shared" si="164"/>
        <v>0</v>
      </c>
      <c r="AS359" s="751">
        <f t="shared" si="165"/>
        <v>0</v>
      </c>
      <c r="AT359" s="759">
        <f t="shared" si="166"/>
        <v>0</v>
      </c>
      <c r="AU359" s="759">
        <f t="shared" si="167"/>
        <v>0</v>
      </c>
      <c r="AV359" s="725">
        <f t="shared" si="168"/>
        <v>0</v>
      </c>
      <c r="AW359" s="757">
        <f t="shared" si="169"/>
        <v>0</v>
      </c>
      <c r="AX359" s="33">
        <f>'Eingabe 1 PN'!J358</f>
        <v>0</v>
      </c>
      <c r="AY359" s="726" t="s">
        <v>806</v>
      </c>
      <c r="CQ359" s="35"/>
    </row>
    <row r="360" spans="12:95" x14ac:dyDescent="0.2">
      <c r="L360" s="327" t="s">
        <v>807</v>
      </c>
      <c r="M360" s="327" t="s">
        <v>223</v>
      </c>
      <c r="N360" s="328" t="s">
        <v>230</v>
      </c>
      <c r="O360" s="328">
        <v>0</v>
      </c>
      <c r="P360" s="751"/>
      <c r="Q360" s="751">
        <v>1</v>
      </c>
      <c r="R360" s="751">
        <v>0</v>
      </c>
      <c r="S360" s="751">
        <v>0</v>
      </c>
      <c r="T360" s="751">
        <f t="shared" si="192"/>
        <v>0</v>
      </c>
      <c r="U360" s="751">
        <v>359</v>
      </c>
      <c r="V360" s="729" t="s">
        <v>1136</v>
      </c>
      <c r="W360" s="753"/>
      <c r="X360" s="753"/>
      <c r="Y360" s="754">
        <f t="shared" si="193"/>
        <v>1</v>
      </c>
      <c r="Z360" s="755"/>
      <c r="AA360" s="719">
        <f t="shared" si="151"/>
        <v>0</v>
      </c>
      <c r="AB360" s="756">
        <f t="shared" si="149"/>
        <v>0</v>
      </c>
      <c r="AC360" s="756">
        <f t="shared" si="152"/>
        <v>0</v>
      </c>
      <c r="AD360" s="732">
        <f t="shared" si="150"/>
        <v>0</v>
      </c>
      <c r="AE360" s="757">
        <f t="shared" si="153"/>
        <v>0.6020599913279624</v>
      </c>
      <c r="AF360" s="757">
        <f t="shared" si="154"/>
        <v>0.60206999132796235</v>
      </c>
      <c r="AG360" s="758">
        <v>3</v>
      </c>
      <c r="AH360" s="751" t="str">
        <f t="shared" si="191"/>
        <v>0</v>
      </c>
      <c r="AI360" s="725">
        <f t="shared" si="155"/>
        <v>0</v>
      </c>
      <c r="AJ360" s="759">
        <f t="shared" si="156"/>
        <v>0</v>
      </c>
      <c r="AK360" s="759">
        <f t="shared" si="157"/>
        <v>0</v>
      </c>
      <c r="AL360" s="759">
        <f t="shared" si="158"/>
        <v>0</v>
      </c>
      <c r="AM360" s="759">
        <f t="shared" si="159"/>
        <v>0</v>
      </c>
      <c r="AN360" s="759">
        <f t="shared" si="160"/>
        <v>0</v>
      </c>
      <c r="AO360" s="751">
        <f t="shared" si="161"/>
        <v>0</v>
      </c>
      <c r="AP360" s="751">
        <f t="shared" si="162"/>
        <v>0</v>
      </c>
      <c r="AQ360" s="751">
        <f t="shared" si="163"/>
        <v>0</v>
      </c>
      <c r="AR360" s="751">
        <f t="shared" si="164"/>
        <v>0</v>
      </c>
      <c r="AS360" s="751">
        <f t="shared" si="165"/>
        <v>0</v>
      </c>
      <c r="AT360" s="759">
        <f t="shared" si="166"/>
        <v>0</v>
      </c>
      <c r="AU360" s="759">
        <f t="shared" si="167"/>
        <v>0</v>
      </c>
      <c r="AV360" s="725">
        <f t="shared" si="168"/>
        <v>0</v>
      </c>
      <c r="AW360" s="757">
        <f t="shared" si="169"/>
        <v>0</v>
      </c>
      <c r="AX360" s="33">
        <f>'Eingabe 1 PN'!J359</f>
        <v>0</v>
      </c>
      <c r="AY360" s="726" t="s">
        <v>807</v>
      </c>
      <c r="CQ360" s="35"/>
    </row>
    <row r="361" spans="12:95" x14ac:dyDescent="0.2">
      <c r="L361" s="327" t="s">
        <v>808</v>
      </c>
      <c r="M361" s="327" t="s">
        <v>223</v>
      </c>
      <c r="N361" s="328" t="s">
        <v>230</v>
      </c>
      <c r="O361" s="328">
        <v>0</v>
      </c>
      <c r="P361" s="751"/>
      <c r="Q361" s="751">
        <v>1</v>
      </c>
      <c r="R361" s="751">
        <v>0</v>
      </c>
      <c r="S361" s="751">
        <v>0</v>
      </c>
      <c r="T361" s="751">
        <f t="shared" si="192"/>
        <v>0</v>
      </c>
      <c r="U361" s="751">
        <v>360</v>
      </c>
      <c r="V361" s="764">
        <v>20090</v>
      </c>
      <c r="W361" s="753"/>
      <c r="X361" s="753"/>
      <c r="Y361" s="754">
        <f t="shared" si="193"/>
        <v>1</v>
      </c>
      <c r="Z361" s="766"/>
      <c r="AA361" s="719">
        <f t="shared" si="151"/>
        <v>0</v>
      </c>
      <c r="AB361" s="756">
        <f t="shared" si="149"/>
        <v>0</v>
      </c>
      <c r="AC361" s="756">
        <f t="shared" si="152"/>
        <v>0</v>
      </c>
      <c r="AD361" s="732">
        <f t="shared" si="150"/>
        <v>0</v>
      </c>
      <c r="AE361" s="757">
        <f t="shared" si="153"/>
        <v>1.0413926851582251</v>
      </c>
      <c r="AF361" s="757">
        <f t="shared" si="154"/>
        <v>1.0414026851582252</v>
      </c>
      <c r="AG361" s="758">
        <v>10</v>
      </c>
      <c r="AH361" s="751" t="str">
        <f t="shared" si="191"/>
        <v>0</v>
      </c>
      <c r="AI361" s="725">
        <f t="shared" si="155"/>
        <v>0</v>
      </c>
      <c r="AJ361" s="759">
        <f t="shared" si="156"/>
        <v>0</v>
      </c>
      <c r="AK361" s="759">
        <f t="shared" si="157"/>
        <v>0</v>
      </c>
      <c r="AL361" s="759">
        <f t="shared" si="158"/>
        <v>0</v>
      </c>
      <c r="AM361" s="759">
        <f t="shared" si="159"/>
        <v>0</v>
      </c>
      <c r="AN361" s="759">
        <f t="shared" si="160"/>
        <v>0</v>
      </c>
      <c r="AO361" s="751">
        <f t="shared" si="161"/>
        <v>0</v>
      </c>
      <c r="AP361" s="751">
        <f t="shared" si="162"/>
        <v>0</v>
      </c>
      <c r="AQ361" s="751">
        <f t="shared" si="163"/>
        <v>0</v>
      </c>
      <c r="AR361" s="751">
        <f t="shared" si="164"/>
        <v>0</v>
      </c>
      <c r="AS361" s="751">
        <f t="shared" si="165"/>
        <v>0</v>
      </c>
      <c r="AT361" s="759">
        <f t="shared" si="166"/>
        <v>0</v>
      </c>
      <c r="AU361" s="759">
        <f t="shared" si="167"/>
        <v>0</v>
      </c>
      <c r="AV361" s="725">
        <f t="shared" si="168"/>
        <v>0</v>
      </c>
      <c r="AW361" s="757">
        <f t="shared" si="169"/>
        <v>0</v>
      </c>
      <c r="AX361" s="33">
        <f>'Eingabe 1 PN'!J360</f>
        <v>0</v>
      </c>
      <c r="AY361" s="726" t="s">
        <v>808</v>
      </c>
      <c r="CQ361" s="35"/>
    </row>
    <row r="362" spans="12:95" x14ac:dyDescent="0.2">
      <c r="L362" s="327" t="s">
        <v>246</v>
      </c>
      <c r="M362" s="327" t="s">
        <v>223</v>
      </c>
      <c r="N362" s="328" t="s">
        <v>230</v>
      </c>
      <c r="O362" s="328">
        <v>0</v>
      </c>
      <c r="P362" s="751"/>
      <c r="Q362" s="751">
        <v>0</v>
      </c>
      <c r="R362" s="751">
        <v>0</v>
      </c>
      <c r="S362" s="751">
        <v>0</v>
      </c>
      <c r="T362" s="751">
        <f t="shared" si="192"/>
        <v>0</v>
      </c>
      <c r="U362" s="751">
        <v>361</v>
      </c>
      <c r="V362" s="764">
        <v>10580</v>
      </c>
      <c r="W362" s="753"/>
      <c r="X362" s="753"/>
      <c r="Y362" s="754">
        <f t="shared" si="193"/>
        <v>0.5</v>
      </c>
      <c r="Z362" s="766"/>
      <c r="AA362" s="719">
        <f t="shared" si="151"/>
        <v>0</v>
      </c>
      <c r="AB362" s="756">
        <f t="shared" ref="AB362:AB424" si="216">(Y362*Z362)*AC362</f>
        <v>0</v>
      </c>
      <c r="AC362" s="756">
        <f t="shared" si="152"/>
        <v>0</v>
      </c>
      <c r="AD362" s="732">
        <f t="shared" si="150"/>
        <v>0</v>
      </c>
      <c r="AE362" s="757">
        <f t="shared" si="153"/>
        <v>0.6020599913279624</v>
      </c>
      <c r="AF362" s="757">
        <f t="shared" si="154"/>
        <v>0.60206999132796235</v>
      </c>
      <c r="AG362" s="758">
        <v>3</v>
      </c>
      <c r="AH362" s="751" t="str">
        <f t="shared" si="191"/>
        <v>0</v>
      </c>
      <c r="AI362" s="725">
        <f t="shared" si="155"/>
        <v>0</v>
      </c>
      <c r="AJ362" s="759">
        <f t="shared" si="156"/>
        <v>0</v>
      </c>
      <c r="AK362" s="759">
        <f t="shared" si="157"/>
        <v>0</v>
      </c>
      <c r="AL362" s="759">
        <f t="shared" si="158"/>
        <v>0</v>
      </c>
      <c r="AM362" s="759">
        <f t="shared" si="159"/>
        <v>0</v>
      </c>
      <c r="AN362" s="759">
        <f t="shared" si="160"/>
        <v>0</v>
      </c>
      <c r="AO362" s="751">
        <f t="shared" si="161"/>
        <v>0</v>
      </c>
      <c r="AP362" s="751">
        <f t="shared" si="162"/>
        <v>0</v>
      </c>
      <c r="AQ362" s="751">
        <f t="shared" si="163"/>
        <v>0</v>
      </c>
      <c r="AR362" s="751">
        <f t="shared" si="164"/>
        <v>0</v>
      </c>
      <c r="AS362" s="751">
        <f t="shared" si="165"/>
        <v>0</v>
      </c>
      <c r="AT362" s="759">
        <f t="shared" si="166"/>
        <v>0</v>
      </c>
      <c r="AU362" s="759">
        <f t="shared" si="167"/>
        <v>0</v>
      </c>
      <c r="AV362" s="725">
        <f t="shared" si="168"/>
        <v>0</v>
      </c>
      <c r="AW362" s="757">
        <f t="shared" si="169"/>
        <v>0</v>
      </c>
      <c r="AX362" s="33">
        <f>'Eingabe 1 PN'!J361</f>
        <v>0</v>
      </c>
      <c r="AY362" s="726" t="s">
        <v>246</v>
      </c>
      <c r="CQ362" s="35"/>
    </row>
    <row r="363" spans="12:95" x14ac:dyDescent="0.2">
      <c r="L363" s="327" t="s">
        <v>812</v>
      </c>
      <c r="M363" s="327" t="s">
        <v>223</v>
      </c>
      <c r="N363" s="328" t="s">
        <v>230</v>
      </c>
      <c r="O363" s="328">
        <v>0</v>
      </c>
      <c r="P363" s="751"/>
      <c r="Q363" s="751">
        <v>1</v>
      </c>
      <c r="R363" s="751">
        <v>0</v>
      </c>
      <c r="S363" s="751">
        <v>0</v>
      </c>
      <c r="T363" s="751">
        <f t="shared" si="192"/>
        <v>0</v>
      </c>
      <c r="U363" s="751">
        <v>362</v>
      </c>
      <c r="V363" s="764">
        <v>106</v>
      </c>
      <c r="W363" s="753"/>
      <c r="X363" s="753"/>
      <c r="Y363" s="754">
        <f t="shared" si="193"/>
        <v>1</v>
      </c>
      <c r="Z363" s="766">
        <v>1</v>
      </c>
      <c r="AA363" s="719">
        <f t="shared" si="151"/>
        <v>1</v>
      </c>
      <c r="AB363" s="756">
        <f t="shared" si="216"/>
        <v>1</v>
      </c>
      <c r="AC363" s="756">
        <f t="shared" si="152"/>
        <v>1</v>
      </c>
      <c r="AD363" s="732">
        <f t="shared" si="150"/>
        <v>1.2041199826559248</v>
      </c>
      <c r="AE363" s="757">
        <f t="shared" si="153"/>
        <v>1.2041199826559248</v>
      </c>
      <c r="AF363" s="757">
        <f t="shared" si="154"/>
        <v>1.2041299826559249</v>
      </c>
      <c r="AG363" s="758">
        <v>15</v>
      </c>
      <c r="AH363" s="751" t="str">
        <f t="shared" si="191"/>
        <v>0</v>
      </c>
      <c r="AI363" s="725">
        <f t="shared" si="155"/>
        <v>0</v>
      </c>
      <c r="AJ363" s="759">
        <f t="shared" si="156"/>
        <v>0</v>
      </c>
      <c r="AK363" s="759">
        <f t="shared" si="157"/>
        <v>0</v>
      </c>
      <c r="AL363" s="759">
        <f t="shared" si="158"/>
        <v>0</v>
      </c>
      <c r="AM363" s="759">
        <f t="shared" si="159"/>
        <v>0</v>
      </c>
      <c r="AN363" s="759">
        <f t="shared" si="160"/>
        <v>0</v>
      </c>
      <c r="AO363" s="751">
        <f t="shared" si="161"/>
        <v>0</v>
      </c>
      <c r="AP363" s="751">
        <f t="shared" si="162"/>
        <v>0</v>
      </c>
      <c r="AQ363" s="751">
        <f t="shared" si="163"/>
        <v>0</v>
      </c>
      <c r="AR363" s="751">
        <f t="shared" si="164"/>
        <v>0</v>
      </c>
      <c r="AS363" s="751">
        <f t="shared" si="165"/>
        <v>0</v>
      </c>
      <c r="AT363" s="759">
        <f t="shared" si="166"/>
        <v>0</v>
      </c>
      <c r="AU363" s="759">
        <f t="shared" si="167"/>
        <v>0</v>
      </c>
      <c r="AV363" s="725">
        <f t="shared" si="168"/>
        <v>0</v>
      </c>
      <c r="AW363" s="757">
        <f t="shared" si="169"/>
        <v>0</v>
      </c>
      <c r="AX363" s="33">
        <f>'Eingabe 1 PN'!J362</f>
        <v>0</v>
      </c>
      <c r="AY363" s="726" t="s">
        <v>812</v>
      </c>
      <c r="CQ363" s="35"/>
    </row>
    <row r="364" spans="12:95" x14ac:dyDescent="0.2">
      <c r="L364" s="327" t="s">
        <v>813</v>
      </c>
      <c r="M364" s="327" t="s">
        <v>223</v>
      </c>
      <c r="N364" s="328" t="s">
        <v>230</v>
      </c>
      <c r="O364" s="328" t="s">
        <v>1140</v>
      </c>
      <c r="P364" s="751"/>
      <c r="Q364" s="751">
        <v>1</v>
      </c>
      <c r="R364" s="751">
        <v>2</v>
      </c>
      <c r="S364" s="751">
        <v>0</v>
      </c>
      <c r="T364" s="751">
        <f t="shared" si="192"/>
        <v>0</v>
      </c>
      <c r="U364" s="751">
        <v>363</v>
      </c>
      <c r="V364" s="764">
        <v>10414</v>
      </c>
      <c r="W364" s="753"/>
      <c r="X364" s="753"/>
      <c r="Y364" s="754">
        <f t="shared" si="193"/>
        <v>1</v>
      </c>
      <c r="Z364" s="755"/>
      <c r="AA364" s="719">
        <f t="shared" si="151"/>
        <v>0</v>
      </c>
      <c r="AB364" s="756">
        <f t="shared" si="216"/>
        <v>0</v>
      </c>
      <c r="AC364" s="756">
        <f t="shared" si="152"/>
        <v>0</v>
      </c>
      <c r="AD364" s="732">
        <f t="shared" si="150"/>
        <v>0</v>
      </c>
      <c r="AE364" s="757">
        <f t="shared" si="153"/>
        <v>1.0413926851582251</v>
      </c>
      <c r="AF364" s="757">
        <f t="shared" si="154"/>
        <v>1.0414026851582252</v>
      </c>
      <c r="AG364" s="758">
        <v>10</v>
      </c>
      <c r="AH364" s="751" t="str">
        <f t="shared" si="191"/>
        <v>0</v>
      </c>
      <c r="AI364" s="725">
        <f t="shared" si="155"/>
        <v>0</v>
      </c>
      <c r="AJ364" s="759">
        <f t="shared" si="156"/>
        <v>0</v>
      </c>
      <c r="AK364" s="759">
        <f t="shared" si="157"/>
        <v>0</v>
      </c>
      <c r="AL364" s="759">
        <f t="shared" si="158"/>
        <v>0</v>
      </c>
      <c r="AM364" s="759">
        <f t="shared" si="159"/>
        <v>0</v>
      </c>
      <c r="AN364" s="759">
        <f t="shared" si="160"/>
        <v>0</v>
      </c>
      <c r="AO364" s="751">
        <f t="shared" si="161"/>
        <v>0</v>
      </c>
      <c r="AP364" s="751">
        <f t="shared" si="162"/>
        <v>0</v>
      </c>
      <c r="AQ364" s="751">
        <f t="shared" si="163"/>
        <v>0</v>
      </c>
      <c r="AR364" s="751">
        <f t="shared" si="164"/>
        <v>0</v>
      </c>
      <c r="AS364" s="751">
        <f t="shared" si="165"/>
        <v>0</v>
      </c>
      <c r="AT364" s="759">
        <f t="shared" si="166"/>
        <v>0</v>
      </c>
      <c r="AU364" s="759">
        <f t="shared" si="167"/>
        <v>0</v>
      </c>
      <c r="AV364" s="725">
        <f t="shared" si="168"/>
        <v>0</v>
      </c>
      <c r="AW364" s="757">
        <f t="shared" si="169"/>
        <v>0</v>
      </c>
      <c r="AX364" s="33">
        <f>'Eingabe 1 PN'!J363</f>
        <v>0</v>
      </c>
      <c r="AY364" s="726" t="s">
        <v>813</v>
      </c>
      <c r="CQ364" s="35"/>
    </row>
    <row r="365" spans="12:95" x14ac:dyDescent="0.2">
      <c r="L365" s="327" t="s">
        <v>814</v>
      </c>
      <c r="M365" s="327" t="s">
        <v>223</v>
      </c>
      <c r="N365" s="328" t="s">
        <v>230</v>
      </c>
      <c r="O365" s="328" t="s">
        <v>1140</v>
      </c>
      <c r="P365" s="751"/>
      <c r="Q365" s="751">
        <v>2</v>
      </c>
      <c r="R365" s="751">
        <v>2</v>
      </c>
      <c r="S365" s="751">
        <v>0</v>
      </c>
      <c r="T365" s="751">
        <f t="shared" si="192"/>
        <v>0</v>
      </c>
      <c r="U365" s="751">
        <v>364</v>
      </c>
      <c r="V365" s="764">
        <v>10840</v>
      </c>
      <c r="W365" s="753"/>
      <c r="X365" s="753"/>
      <c r="Y365" s="754">
        <f t="shared" si="193"/>
        <v>2</v>
      </c>
      <c r="Z365" s="755"/>
      <c r="AA365" s="719">
        <f t="shared" si="151"/>
        <v>0</v>
      </c>
      <c r="AB365" s="756">
        <f t="shared" si="216"/>
        <v>0</v>
      </c>
      <c r="AC365" s="756">
        <f t="shared" si="152"/>
        <v>0</v>
      </c>
      <c r="AD365" s="732">
        <f t="shared" si="150"/>
        <v>0</v>
      </c>
      <c r="AE365" s="757">
        <f t="shared" si="153"/>
        <v>1.0413926851582251</v>
      </c>
      <c r="AF365" s="757">
        <f t="shared" si="154"/>
        <v>1.0414026851582252</v>
      </c>
      <c r="AG365" s="758">
        <v>10</v>
      </c>
      <c r="AH365" s="751" t="str">
        <f t="shared" si="191"/>
        <v>0</v>
      </c>
      <c r="AI365" s="725">
        <f t="shared" si="155"/>
        <v>0</v>
      </c>
      <c r="AJ365" s="759">
        <f t="shared" si="156"/>
        <v>0</v>
      </c>
      <c r="AK365" s="759">
        <f t="shared" si="157"/>
        <v>0</v>
      </c>
      <c r="AL365" s="759">
        <f t="shared" si="158"/>
        <v>0</v>
      </c>
      <c r="AM365" s="759">
        <f t="shared" si="159"/>
        <v>0</v>
      </c>
      <c r="AN365" s="759">
        <f t="shared" si="160"/>
        <v>0</v>
      </c>
      <c r="AO365" s="751">
        <f t="shared" si="161"/>
        <v>0</v>
      </c>
      <c r="AP365" s="751">
        <f t="shared" si="162"/>
        <v>0</v>
      </c>
      <c r="AQ365" s="751">
        <f t="shared" si="163"/>
        <v>0</v>
      </c>
      <c r="AR365" s="751">
        <f t="shared" si="164"/>
        <v>0</v>
      </c>
      <c r="AS365" s="751">
        <f t="shared" si="165"/>
        <v>0</v>
      </c>
      <c r="AT365" s="759">
        <f t="shared" si="166"/>
        <v>0</v>
      </c>
      <c r="AU365" s="759">
        <f t="shared" si="167"/>
        <v>0</v>
      </c>
      <c r="AV365" s="725">
        <f t="shared" si="168"/>
        <v>0</v>
      </c>
      <c r="AW365" s="757">
        <f t="shared" si="169"/>
        <v>0</v>
      </c>
      <c r="AX365" s="33">
        <f>'Eingabe 1 PN'!J364</f>
        <v>0</v>
      </c>
      <c r="AY365" s="726" t="s">
        <v>814</v>
      </c>
      <c r="CQ365" s="35"/>
    </row>
    <row r="366" spans="12:95" x14ac:dyDescent="0.2">
      <c r="L366" s="327" t="s">
        <v>815</v>
      </c>
      <c r="M366" s="327" t="s">
        <v>223</v>
      </c>
      <c r="N366" s="328" t="s">
        <v>230</v>
      </c>
      <c r="O366" s="328">
        <v>0</v>
      </c>
      <c r="P366" s="751"/>
      <c r="Q366" s="751">
        <v>0</v>
      </c>
      <c r="R366" s="751">
        <v>0</v>
      </c>
      <c r="S366" s="751">
        <v>0</v>
      </c>
      <c r="T366" s="751">
        <f t="shared" si="192"/>
        <v>0</v>
      </c>
      <c r="U366" s="751">
        <v>365</v>
      </c>
      <c r="V366" s="764">
        <v>10841</v>
      </c>
      <c r="W366" s="753"/>
      <c r="X366" s="753"/>
      <c r="Y366" s="754">
        <f t="shared" si="193"/>
        <v>0.5</v>
      </c>
      <c r="Z366" s="755"/>
      <c r="AA366" s="719">
        <f t="shared" si="151"/>
        <v>0</v>
      </c>
      <c r="AB366" s="756">
        <f t="shared" si="216"/>
        <v>0</v>
      </c>
      <c r="AC366" s="756">
        <f t="shared" si="152"/>
        <v>0</v>
      </c>
      <c r="AD366" s="732">
        <f t="shared" si="150"/>
        <v>0</v>
      </c>
      <c r="AE366" s="757">
        <f t="shared" si="153"/>
        <v>0.6020599913279624</v>
      </c>
      <c r="AF366" s="757">
        <f t="shared" si="154"/>
        <v>0.60206999132796235</v>
      </c>
      <c r="AG366" s="758">
        <v>3</v>
      </c>
      <c r="AH366" s="751" t="str">
        <f t="shared" si="191"/>
        <v>0</v>
      </c>
      <c r="AI366" s="725">
        <f t="shared" si="155"/>
        <v>0</v>
      </c>
      <c r="AJ366" s="759">
        <f t="shared" si="156"/>
        <v>0</v>
      </c>
      <c r="AK366" s="759">
        <f t="shared" si="157"/>
        <v>0</v>
      </c>
      <c r="AL366" s="759">
        <f t="shared" si="158"/>
        <v>0</v>
      </c>
      <c r="AM366" s="759">
        <f t="shared" si="159"/>
        <v>0</v>
      </c>
      <c r="AN366" s="759">
        <f t="shared" si="160"/>
        <v>0</v>
      </c>
      <c r="AO366" s="751">
        <f t="shared" si="161"/>
        <v>0</v>
      </c>
      <c r="AP366" s="751">
        <f t="shared" si="162"/>
        <v>0</v>
      </c>
      <c r="AQ366" s="751">
        <f t="shared" si="163"/>
        <v>0</v>
      </c>
      <c r="AR366" s="751">
        <f t="shared" si="164"/>
        <v>0</v>
      </c>
      <c r="AS366" s="751">
        <f t="shared" si="165"/>
        <v>0</v>
      </c>
      <c r="AT366" s="759">
        <f t="shared" si="166"/>
        <v>0</v>
      </c>
      <c r="AU366" s="759">
        <f t="shared" si="167"/>
        <v>0</v>
      </c>
      <c r="AV366" s="725">
        <f t="shared" si="168"/>
        <v>0</v>
      </c>
      <c r="AW366" s="757">
        <f t="shared" si="169"/>
        <v>0</v>
      </c>
      <c r="AX366" s="33">
        <f>'Eingabe 1 PN'!J365</f>
        <v>0</v>
      </c>
      <c r="AY366" s="726" t="s">
        <v>815</v>
      </c>
      <c r="CQ366" s="35"/>
    </row>
    <row r="367" spans="12:95" x14ac:dyDescent="0.2">
      <c r="L367" s="327" t="s">
        <v>260</v>
      </c>
      <c r="M367" s="327" t="s">
        <v>223</v>
      </c>
      <c r="N367" s="328" t="s">
        <v>230</v>
      </c>
      <c r="O367" s="328" t="s">
        <v>1140</v>
      </c>
      <c r="P367" s="751"/>
      <c r="Q367" s="751">
        <v>1</v>
      </c>
      <c r="R367" s="751">
        <v>2</v>
      </c>
      <c r="S367" s="751">
        <v>0</v>
      </c>
      <c r="T367" s="751">
        <f t="shared" si="192"/>
        <v>0</v>
      </c>
      <c r="U367" s="751">
        <v>366</v>
      </c>
      <c r="V367" s="764" t="s">
        <v>1136</v>
      </c>
      <c r="W367" s="753"/>
      <c r="X367" s="753"/>
      <c r="Y367" s="754">
        <f t="shared" si="193"/>
        <v>1</v>
      </c>
      <c r="Z367" s="755"/>
      <c r="AA367" s="719">
        <f t="shared" si="151"/>
        <v>0</v>
      </c>
      <c r="AB367" s="756">
        <f t="shared" si="216"/>
        <v>0</v>
      </c>
      <c r="AC367" s="756">
        <f t="shared" si="152"/>
        <v>0</v>
      </c>
      <c r="AD367" s="732">
        <f t="shared" si="150"/>
        <v>0</v>
      </c>
      <c r="AE367" s="757">
        <f t="shared" si="153"/>
        <v>1.0413926851582251</v>
      </c>
      <c r="AF367" s="757">
        <f t="shared" si="154"/>
        <v>1.0414026851582252</v>
      </c>
      <c r="AG367" s="758">
        <v>10</v>
      </c>
      <c r="AH367" s="751" t="str">
        <f t="shared" si="191"/>
        <v>0</v>
      </c>
      <c r="AI367" s="725">
        <f t="shared" si="155"/>
        <v>0</v>
      </c>
      <c r="AJ367" s="759">
        <f t="shared" si="156"/>
        <v>0</v>
      </c>
      <c r="AK367" s="759">
        <f t="shared" si="157"/>
        <v>0</v>
      </c>
      <c r="AL367" s="759">
        <f t="shared" si="158"/>
        <v>0</v>
      </c>
      <c r="AM367" s="759">
        <f t="shared" si="159"/>
        <v>0</v>
      </c>
      <c r="AN367" s="759">
        <f t="shared" si="160"/>
        <v>0</v>
      </c>
      <c r="AO367" s="751">
        <f t="shared" si="161"/>
        <v>0</v>
      </c>
      <c r="AP367" s="751">
        <f t="shared" si="162"/>
        <v>0</v>
      </c>
      <c r="AQ367" s="751">
        <f t="shared" si="163"/>
        <v>0</v>
      </c>
      <c r="AR367" s="751">
        <f t="shared" si="164"/>
        <v>0</v>
      </c>
      <c r="AS367" s="751">
        <f t="shared" si="165"/>
        <v>0</v>
      </c>
      <c r="AT367" s="759">
        <f t="shared" si="166"/>
        <v>0</v>
      </c>
      <c r="AU367" s="759">
        <f t="shared" si="167"/>
        <v>0</v>
      </c>
      <c r="AV367" s="725">
        <f t="shared" si="168"/>
        <v>0</v>
      </c>
      <c r="AW367" s="757">
        <f t="shared" si="169"/>
        <v>0</v>
      </c>
      <c r="AX367" s="33">
        <f>'Eingabe 1 PN'!J366</f>
        <v>0</v>
      </c>
      <c r="AY367" s="726" t="s">
        <v>260</v>
      </c>
      <c r="CQ367" s="35"/>
    </row>
    <row r="368" spans="12:95" x14ac:dyDescent="0.2">
      <c r="L368" s="327" t="s">
        <v>816</v>
      </c>
      <c r="M368" s="327" t="s">
        <v>223</v>
      </c>
      <c r="N368" s="328" t="s">
        <v>230</v>
      </c>
      <c r="O368" s="328">
        <v>0</v>
      </c>
      <c r="P368" s="751"/>
      <c r="Q368" s="751">
        <v>0</v>
      </c>
      <c r="R368" s="751">
        <v>0</v>
      </c>
      <c r="S368" s="751">
        <v>0</v>
      </c>
      <c r="T368" s="751">
        <f t="shared" si="192"/>
        <v>0</v>
      </c>
      <c r="U368" s="751">
        <v>367</v>
      </c>
      <c r="V368" s="764">
        <v>10704</v>
      </c>
      <c r="W368" s="753"/>
      <c r="X368" s="753"/>
      <c r="Y368" s="754">
        <f t="shared" si="193"/>
        <v>0.5</v>
      </c>
      <c r="Z368" s="755"/>
      <c r="AA368" s="719">
        <f t="shared" si="151"/>
        <v>0</v>
      </c>
      <c r="AB368" s="756">
        <f t="shared" si="216"/>
        <v>0</v>
      </c>
      <c r="AC368" s="756">
        <f t="shared" si="152"/>
        <v>0</v>
      </c>
      <c r="AD368" s="732">
        <f t="shared" si="150"/>
        <v>0</v>
      </c>
      <c r="AE368" s="757">
        <f t="shared" si="153"/>
        <v>1.0413926851582251</v>
      </c>
      <c r="AF368" s="757">
        <f t="shared" si="154"/>
        <v>1.0414026851582252</v>
      </c>
      <c r="AG368" s="758">
        <v>10</v>
      </c>
      <c r="AH368" s="751" t="str">
        <f t="shared" si="191"/>
        <v>0</v>
      </c>
      <c r="AI368" s="725">
        <f t="shared" si="155"/>
        <v>0</v>
      </c>
      <c r="AJ368" s="759">
        <f t="shared" si="156"/>
        <v>0</v>
      </c>
      <c r="AK368" s="759">
        <f t="shared" si="157"/>
        <v>0</v>
      </c>
      <c r="AL368" s="759">
        <f t="shared" si="158"/>
        <v>0</v>
      </c>
      <c r="AM368" s="759">
        <f t="shared" si="159"/>
        <v>0</v>
      </c>
      <c r="AN368" s="759">
        <f t="shared" si="160"/>
        <v>0</v>
      </c>
      <c r="AO368" s="751">
        <f t="shared" si="161"/>
        <v>0</v>
      </c>
      <c r="AP368" s="751">
        <f t="shared" si="162"/>
        <v>0</v>
      </c>
      <c r="AQ368" s="751">
        <f t="shared" si="163"/>
        <v>0</v>
      </c>
      <c r="AR368" s="751">
        <f t="shared" si="164"/>
        <v>0</v>
      </c>
      <c r="AS368" s="751">
        <f t="shared" si="165"/>
        <v>0</v>
      </c>
      <c r="AT368" s="759">
        <f t="shared" si="166"/>
        <v>0</v>
      </c>
      <c r="AU368" s="759">
        <f t="shared" si="167"/>
        <v>0</v>
      </c>
      <c r="AV368" s="725">
        <f t="shared" si="168"/>
        <v>0</v>
      </c>
      <c r="AW368" s="757">
        <f t="shared" si="169"/>
        <v>0</v>
      </c>
      <c r="AX368" s="33">
        <f>'Eingabe 1 PN'!J367</f>
        <v>0</v>
      </c>
      <c r="AY368" s="726" t="s">
        <v>816</v>
      </c>
      <c r="CQ368" s="35"/>
    </row>
    <row r="369" spans="12:95" x14ac:dyDescent="0.2">
      <c r="L369" s="327" t="s">
        <v>817</v>
      </c>
      <c r="M369" s="327" t="s">
        <v>223</v>
      </c>
      <c r="N369" s="328" t="s">
        <v>230</v>
      </c>
      <c r="O369" s="328">
        <v>0</v>
      </c>
      <c r="P369" s="751"/>
      <c r="Q369" s="751">
        <v>0</v>
      </c>
      <c r="R369" s="751">
        <v>0</v>
      </c>
      <c r="S369" s="751">
        <v>0</v>
      </c>
      <c r="T369" s="751">
        <f t="shared" si="192"/>
        <v>0</v>
      </c>
      <c r="U369" s="751">
        <v>368</v>
      </c>
      <c r="V369" s="764">
        <v>10416</v>
      </c>
      <c r="W369" s="725"/>
      <c r="Y369" s="754">
        <f t="shared" si="193"/>
        <v>0.5</v>
      </c>
      <c r="Z369" s="755"/>
      <c r="AA369" s="719">
        <f t="shared" si="151"/>
        <v>0</v>
      </c>
      <c r="AB369" s="756">
        <f t="shared" si="216"/>
        <v>0</v>
      </c>
      <c r="AC369" s="756">
        <f t="shared" si="152"/>
        <v>0</v>
      </c>
      <c r="AD369" s="732">
        <f t="shared" si="150"/>
        <v>0</v>
      </c>
      <c r="AE369" s="757">
        <f t="shared" si="153"/>
        <v>0.6020599913279624</v>
      </c>
      <c r="AF369" s="757">
        <f t="shared" si="154"/>
        <v>0.60206999132796235</v>
      </c>
      <c r="AG369" s="758">
        <v>3</v>
      </c>
      <c r="AH369" s="751" t="str">
        <f t="shared" si="191"/>
        <v>0</v>
      </c>
      <c r="AI369" s="725">
        <f t="shared" si="155"/>
        <v>0</v>
      </c>
      <c r="AJ369" s="759">
        <f t="shared" si="156"/>
        <v>0</v>
      </c>
      <c r="AK369" s="759">
        <f t="shared" si="157"/>
        <v>0</v>
      </c>
      <c r="AL369" s="759">
        <f t="shared" si="158"/>
        <v>0</v>
      </c>
      <c r="AM369" s="759">
        <f t="shared" si="159"/>
        <v>0</v>
      </c>
      <c r="AN369" s="759">
        <f t="shared" si="160"/>
        <v>0</v>
      </c>
      <c r="AO369" s="751">
        <f t="shared" si="161"/>
        <v>0</v>
      </c>
      <c r="AP369" s="751">
        <f t="shared" si="162"/>
        <v>0</v>
      </c>
      <c r="AQ369" s="751">
        <f t="shared" si="163"/>
        <v>0</v>
      </c>
      <c r="AR369" s="751">
        <f t="shared" si="164"/>
        <v>0</v>
      </c>
      <c r="AS369" s="751">
        <f t="shared" si="165"/>
        <v>0</v>
      </c>
      <c r="AT369" s="759">
        <f t="shared" si="166"/>
        <v>0</v>
      </c>
      <c r="AU369" s="759">
        <f t="shared" si="167"/>
        <v>0</v>
      </c>
      <c r="AV369" s="725">
        <f t="shared" si="168"/>
        <v>0</v>
      </c>
      <c r="AW369" s="757">
        <f t="shared" si="169"/>
        <v>0</v>
      </c>
      <c r="AX369" s="33">
        <f>'Eingabe 1 PN'!J368</f>
        <v>0</v>
      </c>
      <c r="AY369" s="726" t="s">
        <v>817</v>
      </c>
      <c r="CQ369" s="35"/>
    </row>
    <row r="370" spans="12:95" x14ac:dyDescent="0.2">
      <c r="L370" s="327" t="s">
        <v>818</v>
      </c>
      <c r="M370" s="327" t="s">
        <v>223</v>
      </c>
      <c r="N370" s="328" t="s">
        <v>230</v>
      </c>
      <c r="O370" s="328">
        <v>0</v>
      </c>
      <c r="P370" s="751"/>
      <c r="Q370" s="751">
        <v>0</v>
      </c>
      <c r="R370" s="751">
        <v>0</v>
      </c>
      <c r="S370" s="751">
        <v>0</v>
      </c>
      <c r="T370" s="751">
        <f t="shared" si="192"/>
        <v>0</v>
      </c>
      <c r="U370" s="751">
        <v>369</v>
      </c>
      <c r="V370" s="764">
        <v>10417</v>
      </c>
      <c r="W370" s="753"/>
      <c r="X370" s="753"/>
      <c r="Y370" s="754">
        <f t="shared" si="193"/>
        <v>0.5</v>
      </c>
      <c r="Z370" s="755"/>
      <c r="AA370" s="719">
        <f t="shared" si="151"/>
        <v>0</v>
      </c>
      <c r="AB370" s="756">
        <f t="shared" si="216"/>
        <v>0</v>
      </c>
      <c r="AC370" s="756">
        <f t="shared" si="152"/>
        <v>0</v>
      </c>
      <c r="AD370" s="732">
        <f t="shared" si="150"/>
        <v>0</v>
      </c>
      <c r="AE370" s="757">
        <f t="shared" si="153"/>
        <v>0.6020599913279624</v>
      </c>
      <c r="AF370" s="757">
        <f t="shared" si="154"/>
        <v>0.60206999132796235</v>
      </c>
      <c r="AG370" s="758">
        <v>3</v>
      </c>
      <c r="AH370" s="751" t="str">
        <f t="shared" si="191"/>
        <v>0</v>
      </c>
      <c r="AI370" s="725">
        <f t="shared" si="155"/>
        <v>0</v>
      </c>
      <c r="AJ370" s="759">
        <f t="shared" si="156"/>
        <v>0</v>
      </c>
      <c r="AK370" s="759">
        <f t="shared" si="157"/>
        <v>0</v>
      </c>
      <c r="AL370" s="759">
        <f t="shared" si="158"/>
        <v>0</v>
      </c>
      <c r="AM370" s="759">
        <f t="shared" si="159"/>
        <v>0</v>
      </c>
      <c r="AN370" s="759">
        <f t="shared" si="160"/>
        <v>0</v>
      </c>
      <c r="AO370" s="751">
        <f t="shared" si="161"/>
        <v>0</v>
      </c>
      <c r="AP370" s="751">
        <f t="shared" si="162"/>
        <v>0</v>
      </c>
      <c r="AQ370" s="751">
        <f t="shared" si="163"/>
        <v>0</v>
      </c>
      <c r="AR370" s="751">
        <f t="shared" si="164"/>
        <v>0</v>
      </c>
      <c r="AS370" s="751">
        <f t="shared" si="165"/>
        <v>0</v>
      </c>
      <c r="AT370" s="759">
        <f t="shared" si="166"/>
        <v>0</v>
      </c>
      <c r="AU370" s="759">
        <f t="shared" si="167"/>
        <v>0</v>
      </c>
      <c r="AV370" s="725">
        <f t="shared" si="168"/>
        <v>0</v>
      </c>
      <c r="AW370" s="757">
        <f t="shared" si="169"/>
        <v>0</v>
      </c>
      <c r="AX370" s="33">
        <f>'Eingabe 1 PN'!J369</f>
        <v>0</v>
      </c>
      <c r="AY370" s="726" t="s">
        <v>818</v>
      </c>
      <c r="CQ370" s="35"/>
    </row>
    <row r="371" spans="12:95" x14ac:dyDescent="0.2">
      <c r="L371" s="327" t="s">
        <v>819</v>
      </c>
      <c r="M371" s="327" t="s">
        <v>223</v>
      </c>
      <c r="N371" s="328" t="s">
        <v>230</v>
      </c>
      <c r="O371" s="328">
        <v>0</v>
      </c>
      <c r="P371" s="751"/>
      <c r="Q371" s="751">
        <v>0</v>
      </c>
      <c r="R371" s="751">
        <v>0</v>
      </c>
      <c r="S371" s="751">
        <v>0</v>
      </c>
      <c r="T371" s="751">
        <f t="shared" si="192"/>
        <v>0</v>
      </c>
      <c r="U371" s="751">
        <v>370</v>
      </c>
      <c r="V371" s="764">
        <v>10852</v>
      </c>
      <c r="W371" s="753"/>
      <c r="X371" s="753"/>
      <c r="Y371" s="754">
        <f t="shared" si="193"/>
        <v>0.5</v>
      </c>
      <c r="Z371" s="755"/>
      <c r="AA371" s="719">
        <f t="shared" si="151"/>
        <v>0</v>
      </c>
      <c r="AB371" s="756">
        <f t="shared" si="216"/>
        <v>0</v>
      </c>
      <c r="AC371" s="756">
        <f t="shared" si="152"/>
        <v>0</v>
      </c>
      <c r="AD371" s="732">
        <f t="shared" si="150"/>
        <v>0</v>
      </c>
      <c r="AE371" s="757">
        <f t="shared" si="153"/>
        <v>0.6020599913279624</v>
      </c>
      <c r="AF371" s="757">
        <f t="shared" si="154"/>
        <v>0.60206999132796235</v>
      </c>
      <c r="AG371" s="758">
        <v>3</v>
      </c>
      <c r="AH371" s="751" t="str">
        <f t="shared" si="191"/>
        <v>0</v>
      </c>
      <c r="AI371" s="725">
        <f t="shared" si="155"/>
        <v>0</v>
      </c>
      <c r="AJ371" s="759">
        <f t="shared" si="156"/>
        <v>0</v>
      </c>
      <c r="AK371" s="759">
        <f t="shared" si="157"/>
        <v>0</v>
      </c>
      <c r="AL371" s="759">
        <f t="shared" si="158"/>
        <v>0</v>
      </c>
      <c r="AM371" s="759">
        <f t="shared" si="159"/>
        <v>0</v>
      </c>
      <c r="AN371" s="759">
        <f t="shared" si="160"/>
        <v>0</v>
      </c>
      <c r="AO371" s="751">
        <f t="shared" si="161"/>
        <v>0</v>
      </c>
      <c r="AP371" s="751">
        <f t="shared" si="162"/>
        <v>0</v>
      </c>
      <c r="AQ371" s="751">
        <f t="shared" si="163"/>
        <v>0</v>
      </c>
      <c r="AR371" s="751">
        <f t="shared" si="164"/>
        <v>0</v>
      </c>
      <c r="AS371" s="751">
        <f t="shared" si="165"/>
        <v>0</v>
      </c>
      <c r="AT371" s="759">
        <f t="shared" si="166"/>
        <v>0</v>
      </c>
      <c r="AU371" s="759">
        <f t="shared" si="167"/>
        <v>0</v>
      </c>
      <c r="AV371" s="725">
        <f t="shared" si="168"/>
        <v>0</v>
      </c>
      <c r="AW371" s="757">
        <f t="shared" si="169"/>
        <v>0</v>
      </c>
      <c r="AX371" s="33">
        <f>'Eingabe 1 PN'!J370</f>
        <v>0</v>
      </c>
      <c r="AY371" s="726" t="s">
        <v>819</v>
      </c>
      <c r="CQ371" s="35"/>
    </row>
    <row r="372" spans="12:95" x14ac:dyDescent="0.2">
      <c r="L372" s="327" t="s">
        <v>820</v>
      </c>
      <c r="M372" s="327" t="s">
        <v>223</v>
      </c>
      <c r="N372" s="328" t="s">
        <v>230</v>
      </c>
      <c r="O372" s="328">
        <v>0</v>
      </c>
      <c r="P372" s="751"/>
      <c r="Q372" s="751">
        <v>1</v>
      </c>
      <c r="R372" s="751">
        <v>0</v>
      </c>
      <c r="S372" s="751">
        <v>0</v>
      </c>
      <c r="T372" s="751">
        <f t="shared" si="192"/>
        <v>0</v>
      </c>
      <c r="U372" s="751">
        <v>371</v>
      </c>
      <c r="V372" s="764">
        <v>10041</v>
      </c>
      <c r="W372" s="753"/>
      <c r="X372" s="753"/>
      <c r="Y372" s="754">
        <f t="shared" si="193"/>
        <v>1</v>
      </c>
      <c r="Z372" s="755"/>
      <c r="AA372" s="719">
        <f t="shared" si="151"/>
        <v>0</v>
      </c>
      <c r="AB372" s="756">
        <f t="shared" si="216"/>
        <v>0</v>
      </c>
      <c r="AC372" s="756">
        <f t="shared" si="152"/>
        <v>0</v>
      </c>
      <c r="AD372" s="732">
        <f t="shared" si="150"/>
        <v>0</v>
      </c>
      <c r="AE372" s="757">
        <f t="shared" si="153"/>
        <v>1.0413926851582251</v>
      </c>
      <c r="AF372" s="757">
        <f t="shared" si="154"/>
        <v>1.0414026851582252</v>
      </c>
      <c r="AG372" s="758">
        <v>10</v>
      </c>
      <c r="AH372" s="751" t="str">
        <f t="shared" si="191"/>
        <v>0</v>
      </c>
      <c r="AI372" s="725">
        <f t="shared" si="155"/>
        <v>0</v>
      </c>
      <c r="AJ372" s="759">
        <f t="shared" si="156"/>
        <v>0</v>
      </c>
      <c r="AK372" s="759">
        <f t="shared" si="157"/>
        <v>0</v>
      </c>
      <c r="AL372" s="759">
        <f t="shared" si="158"/>
        <v>0</v>
      </c>
      <c r="AM372" s="759">
        <f t="shared" si="159"/>
        <v>0</v>
      </c>
      <c r="AN372" s="759">
        <f t="shared" si="160"/>
        <v>0</v>
      </c>
      <c r="AO372" s="751">
        <f t="shared" si="161"/>
        <v>0</v>
      </c>
      <c r="AP372" s="751">
        <f t="shared" si="162"/>
        <v>0</v>
      </c>
      <c r="AQ372" s="751">
        <f t="shared" si="163"/>
        <v>0</v>
      </c>
      <c r="AR372" s="751">
        <f t="shared" si="164"/>
        <v>0</v>
      </c>
      <c r="AS372" s="751">
        <f t="shared" si="165"/>
        <v>0</v>
      </c>
      <c r="AT372" s="759">
        <f t="shared" si="166"/>
        <v>0</v>
      </c>
      <c r="AU372" s="759">
        <f t="shared" si="167"/>
        <v>0</v>
      </c>
      <c r="AV372" s="725">
        <f t="shared" si="168"/>
        <v>0</v>
      </c>
      <c r="AW372" s="757">
        <f t="shared" si="169"/>
        <v>0</v>
      </c>
      <c r="AX372" s="33">
        <f>'Eingabe 1 PN'!J371</f>
        <v>0</v>
      </c>
      <c r="AY372" s="726" t="s">
        <v>820</v>
      </c>
      <c r="CQ372" s="35"/>
    </row>
    <row r="373" spans="12:95" x14ac:dyDescent="0.2">
      <c r="L373" s="327" t="s">
        <v>821</v>
      </c>
      <c r="M373" s="327" t="s">
        <v>223</v>
      </c>
      <c r="N373" s="328" t="s">
        <v>230</v>
      </c>
      <c r="O373" s="328">
        <v>0</v>
      </c>
      <c r="P373" s="751"/>
      <c r="Q373" s="751">
        <v>0</v>
      </c>
      <c r="R373" s="751">
        <v>0</v>
      </c>
      <c r="S373" s="751">
        <v>0</v>
      </c>
      <c r="T373" s="751">
        <f t="shared" si="192"/>
        <v>0</v>
      </c>
      <c r="U373" s="751">
        <v>372</v>
      </c>
      <c r="V373" s="764">
        <v>20989</v>
      </c>
      <c r="W373" s="753"/>
      <c r="X373" s="753"/>
      <c r="Y373" s="754">
        <f t="shared" si="193"/>
        <v>0.5</v>
      </c>
      <c r="Z373" s="766"/>
      <c r="AA373" s="719">
        <f t="shared" si="151"/>
        <v>0</v>
      </c>
      <c r="AB373" s="756">
        <f t="shared" si="216"/>
        <v>0</v>
      </c>
      <c r="AC373" s="756">
        <f t="shared" si="152"/>
        <v>0</v>
      </c>
      <c r="AD373" s="732">
        <f t="shared" si="150"/>
        <v>0</v>
      </c>
      <c r="AE373" s="757">
        <f t="shared" si="153"/>
        <v>1.0413926851582251</v>
      </c>
      <c r="AF373" s="757">
        <f t="shared" si="154"/>
        <v>1.0414026851582252</v>
      </c>
      <c r="AG373" s="758">
        <v>10</v>
      </c>
      <c r="AH373" s="751" t="str">
        <f t="shared" si="191"/>
        <v>0</v>
      </c>
      <c r="AI373" s="725">
        <f t="shared" si="155"/>
        <v>0</v>
      </c>
      <c r="AJ373" s="759">
        <f t="shared" si="156"/>
        <v>0</v>
      </c>
      <c r="AK373" s="759">
        <f t="shared" si="157"/>
        <v>0</v>
      </c>
      <c r="AL373" s="759">
        <f t="shared" si="158"/>
        <v>0</v>
      </c>
      <c r="AM373" s="759">
        <f t="shared" si="159"/>
        <v>0</v>
      </c>
      <c r="AN373" s="759">
        <f t="shared" si="160"/>
        <v>0</v>
      </c>
      <c r="AO373" s="751">
        <f t="shared" si="161"/>
        <v>0</v>
      </c>
      <c r="AP373" s="751">
        <f t="shared" si="162"/>
        <v>0</v>
      </c>
      <c r="AQ373" s="751">
        <f t="shared" si="163"/>
        <v>0</v>
      </c>
      <c r="AR373" s="751">
        <f t="shared" si="164"/>
        <v>0</v>
      </c>
      <c r="AS373" s="751">
        <f t="shared" si="165"/>
        <v>0</v>
      </c>
      <c r="AT373" s="759">
        <f t="shared" si="166"/>
        <v>0</v>
      </c>
      <c r="AU373" s="759">
        <f t="shared" si="167"/>
        <v>0</v>
      </c>
      <c r="AV373" s="725">
        <f t="shared" si="168"/>
        <v>0</v>
      </c>
      <c r="AW373" s="757">
        <f t="shared" si="169"/>
        <v>0</v>
      </c>
      <c r="AX373" s="33">
        <f>'Eingabe 1 PN'!J372</f>
        <v>0</v>
      </c>
      <c r="AY373" s="726" t="s">
        <v>821</v>
      </c>
      <c r="CQ373" s="35"/>
    </row>
    <row r="374" spans="12:95" x14ac:dyDescent="0.2">
      <c r="L374" s="327" t="s">
        <v>822</v>
      </c>
      <c r="M374" s="327" t="s">
        <v>223</v>
      </c>
      <c r="N374" s="328" t="s">
        <v>230</v>
      </c>
      <c r="O374" s="328">
        <v>0</v>
      </c>
      <c r="P374" s="751"/>
      <c r="Q374" s="751">
        <v>0</v>
      </c>
      <c r="R374" s="751">
        <v>0</v>
      </c>
      <c r="S374" s="751">
        <v>0</v>
      </c>
      <c r="T374" s="751">
        <f t="shared" si="192"/>
        <v>0</v>
      </c>
      <c r="U374" s="751">
        <v>373</v>
      </c>
      <c r="V374" s="764">
        <v>10420</v>
      </c>
      <c r="W374" s="753"/>
      <c r="X374" s="753"/>
      <c r="Y374" s="754">
        <f t="shared" si="193"/>
        <v>0.5</v>
      </c>
      <c r="Z374" s="766"/>
      <c r="AA374" s="719">
        <f t="shared" si="151"/>
        <v>0</v>
      </c>
      <c r="AB374" s="756">
        <f t="shared" si="216"/>
        <v>0</v>
      </c>
      <c r="AC374" s="756">
        <f t="shared" si="152"/>
        <v>0</v>
      </c>
      <c r="AD374" s="732">
        <f t="shared" ref="AD374:AD435" si="217">AB374*AE374</f>
        <v>0</v>
      </c>
      <c r="AE374" s="757">
        <f t="shared" si="153"/>
        <v>1.0413926851582251</v>
      </c>
      <c r="AF374" s="757">
        <f t="shared" si="154"/>
        <v>1.0414026851582252</v>
      </c>
      <c r="AG374" s="758">
        <v>10</v>
      </c>
      <c r="AH374" s="751" t="str">
        <f t="shared" si="191"/>
        <v>0</v>
      </c>
      <c r="AI374" s="725">
        <f t="shared" si="155"/>
        <v>0</v>
      </c>
      <c r="AJ374" s="759">
        <f t="shared" si="156"/>
        <v>0</v>
      </c>
      <c r="AK374" s="759">
        <f t="shared" si="157"/>
        <v>0</v>
      </c>
      <c r="AL374" s="759">
        <f t="shared" si="158"/>
        <v>0</v>
      </c>
      <c r="AM374" s="759">
        <f t="shared" si="159"/>
        <v>0</v>
      </c>
      <c r="AN374" s="759">
        <f t="shared" si="160"/>
        <v>0</v>
      </c>
      <c r="AO374" s="751">
        <f t="shared" si="161"/>
        <v>0</v>
      </c>
      <c r="AP374" s="751">
        <f t="shared" si="162"/>
        <v>0</v>
      </c>
      <c r="AQ374" s="751">
        <f t="shared" si="163"/>
        <v>0</v>
      </c>
      <c r="AR374" s="751">
        <f t="shared" si="164"/>
        <v>0</v>
      </c>
      <c r="AS374" s="751">
        <f t="shared" si="165"/>
        <v>0</v>
      </c>
      <c r="AT374" s="759">
        <f t="shared" si="166"/>
        <v>0</v>
      </c>
      <c r="AU374" s="759">
        <f t="shared" si="167"/>
        <v>0</v>
      </c>
      <c r="AV374" s="725">
        <f t="shared" si="168"/>
        <v>0</v>
      </c>
      <c r="AW374" s="757">
        <f t="shared" si="169"/>
        <v>0</v>
      </c>
      <c r="AX374" s="33">
        <f>'Eingabe 1 PN'!J373</f>
        <v>0</v>
      </c>
      <c r="AY374" s="726" t="s">
        <v>822</v>
      </c>
      <c r="CQ374" s="35"/>
    </row>
    <row r="375" spans="12:95" x14ac:dyDescent="0.2">
      <c r="L375" s="327" t="s">
        <v>247</v>
      </c>
      <c r="M375" s="327" t="s">
        <v>223</v>
      </c>
      <c r="N375" s="328" t="s">
        <v>230</v>
      </c>
      <c r="O375" s="328">
        <v>0</v>
      </c>
      <c r="P375" s="751"/>
      <c r="Q375" s="751">
        <v>1</v>
      </c>
      <c r="R375" s="751">
        <v>0</v>
      </c>
      <c r="S375" s="751">
        <v>0</v>
      </c>
      <c r="T375" s="751">
        <f t="shared" si="192"/>
        <v>0</v>
      </c>
      <c r="U375" s="751">
        <v>374</v>
      </c>
      <c r="V375" s="764">
        <v>10421</v>
      </c>
      <c r="W375" s="753"/>
      <c r="X375" s="753"/>
      <c r="Y375" s="754">
        <f t="shared" si="193"/>
        <v>1</v>
      </c>
      <c r="Z375" s="766"/>
      <c r="AA375" s="719">
        <f t="shared" si="151"/>
        <v>0</v>
      </c>
      <c r="AB375" s="756">
        <f t="shared" si="216"/>
        <v>0</v>
      </c>
      <c r="AC375" s="756">
        <f t="shared" si="152"/>
        <v>0</v>
      </c>
      <c r="AD375" s="732">
        <f t="shared" si="217"/>
        <v>0</v>
      </c>
      <c r="AE375" s="757">
        <f t="shared" si="153"/>
        <v>1.0413926851582251</v>
      </c>
      <c r="AF375" s="757">
        <f t="shared" si="154"/>
        <v>1.0414026851582252</v>
      </c>
      <c r="AG375" s="758">
        <v>10</v>
      </c>
      <c r="AH375" s="751" t="str">
        <f t="shared" si="191"/>
        <v>0</v>
      </c>
      <c r="AI375" s="725">
        <f t="shared" si="155"/>
        <v>0</v>
      </c>
      <c r="AJ375" s="759">
        <f t="shared" si="156"/>
        <v>0</v>
      </c>
      <c r="AK375" s="759">
        <f t="shared" si="157"/>
        <v>0</v>
      </c>
      <c r="AL375" s="759">
        <f t="shared" si="158"/>
        <v>0</v>
      </c>
      <c r="AM375" s="759">
        <f t="shared" si="159"/>
        <v>0</v>
      </c>
      <c r="AN375" s="759">
        <f t="shared" si="160"/>
        <v>0</v>
      </c>
      <c r="AO375" s="751">
        <f t="shared" si="161"/>
        <v>0</v>
      </c>
      <c r="AP375" s="751">
        <f t="shared" si="162"/>
        <v>0</v>
      </c>
      <c r="AQ375" s="751">
        <f t="shared" si="163"/>
        <v>0</v>
      </c>
      <c r="AR375" s="751">
        <f t="shared" si="164"/>
        <v>0</v>
      </c>
      <c r="AS375" s="751">
        <f t="shared" si="165"/>
        <v>0</v>
      </c>
      <c r="AT375" s="759">
        <f t="shared" si="166"/>
        <v>0</v>
      </c>
      <c r="AU375" s="759">
        <f t="shared" si="167"/>
        <v>0</v>
      </c>
      <c r="AV375" s="725">
        <f t="shared" si="168"/>
        <v>0</v>
      </c>
      <c r="AW375" s="757">
        <f t="shared" si="169"/>
        <v>0</v>
      </c>
      <c r="AX375" s="33">
        <f>'Eingabe 1 PN'!J374</f>
        <v>0</v>
      </c>
      <c r="AY375" s="726" t="s">
        <v>247</v>
      </c>
      <c r="CQ375" s="35"/>
    </row>
    <row r="376" spans="12:95" x14ac:dyDescent="0.2">
      <c r="L376" s="327" t="s">
        <v>248</v>
      </c>
      <c r="M376" s="327" t="s">
        <v>223</v>
      </c>
      <c r="N376" s="328" t="s">
        <v>230</v>
      </c>
      <c r="O376" s="328">
        <v>0</v>
      </c>
      <c r="P376" s="751"/>
      <c r="Q376" s="751">
        <v>1</v>
      </c>
      <c r="R376" s="751">
        <v>0</v>
      </c>
      <c r="S376" s="751">
        <v>0</v>
      </c>
      <c r="T376" s="751">
        <f t="shared" si="192"/>
        <v>0</v>
      </c>
      <c r="U376" s="751">
        <v>375</v>
      </c>
      <c r="V376" s="764">
        <v>10059</v>
      </c>
      <c r="W376" s="753"/>
      <c r="X376" s="753"/>
      <c r="Y376" s="754">
        <f t="shared" si="193"/>
        <v>1</v>
      </c>
      <c r="Z376" s="766"/>
      <c r="AA376" s="719">
        <f t="shared" si="151"/>
        <v>0</v>
      </c>
      <c r="AB376" s="756">
        <f t="shared" si="216"/>
        <v>0</v>
      </c>
      <c r="AC376" s="756">
        <f t="shared" si="152"/>
        <v>0</v>
      </c>
      <c r="AD376" s="732">
        <f t="shared" si="217"/>
        <v>0</v>
      </c>
      <c r="AE376" s="757">
        <f t="shared" si="153"/>
        <v>1.0413926851582251</v>
      </c>
      <c r="AF376" s="757">
        <f t="shared" si="154"/>
        <v>1.0414026851582252</v>
      </c>
      <c r="AG376" s="758">
        <v>10</v>
      </c>
      <c r="AH376" s="751" t="str">
        <f t="shared" si="191"/>
        <v>0</v>
      </c>
      <c r="AI376" s="725">
        <f t="shared" si="155"/>
        <v>0</v>
      </c>
      <c r="AJ376" s="759">
        <f t="shared" si="156"/>
        <v>0</v>
      </c>
      <c r="AK376" s="759">
        <f t="shared" si="157"/>
        <v>0</v>
      </c>
      <c r="AL376" s="759">
        <f t="shared" si="158"/>
        <v>0</v>
      </c>
      <c r="AM376" s="759">
        <f t="shared" si="159"/>
        <v>0</v>
      </c>
      <c r="AN376" s="759">
        <f t="shared" si="160"/>
        <v>0</v>
      </c>
      <c r="AO376" s="751">
        <f t="shared" si="161"/>
        <v>0</v>
      </c>
      <c r="AP376" s="751">
        <f t="shared" si="162"/>
        <v>0</v>
      </c>
      <c r="AQ376" s="751">
        <f t="shared" si="163"/>
        <v>0</v>
      </c>
      <c r="AR376" s="751">
        <f t="shared" si="164"/>
        <v>0</v>
      </c>
      <c r="AS376" s="751">
        <f t="shared" si="165"/>
        <v>0</v>
      </c>
      <c r="AT376" s="759">
        <f t="shared" si="166"/>
        <v>0</v>
      </c>
      <c r="AU376" s="759">
        <f t="shared" si="167"/>
        <v>0</v>
      </c>
      <c r="AV376" s="725">
        <f t="shared" si="168"/>
        <v>0</v>
      </c>
      <c r="AW376" s="757">
        <f t="shared" si="169"/>
        <v>0</v>
      </c>
      <c r="AX376" s="33">
        <f>'Eingabe 1 PN'!J375</f>
        <v>0</v>
      </c>
      <c r="AY376" s="726" t="s">
        <v>248</v>
      </c>
      <c r="CQ376" s="35"/>
    </row>
    <row r="377" spans="12:95" x14ac:dyDescent="0.2">
      <c r="L377" s="327" t="s">
        <v>824</v>
      </c>
      <c r="M377" s="327" t="s">
        <v>223</v>
      </c>
      <c r="N377" s="328" t="s">
        <v>230</v>
      </c>
      <c r="O377" s="328">
        <v>0</v>
      </c>
      <c r="P377" s="751"/>
      <c r="Q377" s="751">
        <v>0</v>
      </c>
      <c r="R377" s="751">
        <v>0</v>
      </c>
      <c r="S377" s="751">
        <v>0</v>
      </c>
      <c r="T377" s="751">
        <f t="shared" si="192"/>
        <v>0</v>
      </c>
      <c r="U377" s="751">
        <v>376</v>
      </c>
      <c r="V377" s="764">
        <v>20000</v>
      </c>
      <c r="W377" s="753"/>
      <c r="X377" s="753"/>
      <c r="Y377" s="754">
        <f t="shared" si="193"/>
        <v>0.5</v>
      </c>
      <c r="Z377" s="766"/>
      <c r="AA377" s="719">
        <f t="shared" si="151"/>
        <v>0</v>
      </c>
      <c r="AB377" s="756">
        <f t="shared" si="216"/>
        <v>0</v>
      </c>
      <c r="AC377" s="756">
        <f t="shared" si="152"/>
        <v>0</v>
      </c>
      <c r="AD377" s="732">
        <f t="shared" si="217"/>
        <v>0</v>
      </c>
      <c r="AE377" s="757">
        <f t="shared" si="153"/>
        <v>1.0413926851582251</v>
      </c>
      <c r="AF377" s="757">
        <f t="shared" si="154"/>
        <v>1.0414026851582252</v>
      </c>
      <c r="AG377" s="758">
        <v>10</v>
      </c>
      <c r="AH377" s="751" t="str">
        <f t="shared" si="191"/>
        <v>0</v>
      </c>
      <c r="AI377" s="725">
        <f t="shared" si="155"/>
        <v>0</v>
      </c>
      <c r="AJ377" s="759">
        <f t="shared" si="156"/>
        <v>0</v>
      </c>
      <c r="AK377" s="759">
        <f t="shared" si="157"/>
        <v>0</v>
      </c>
      <c r="AL377" s="759">
        <f t="shared" si="158"/>
        <v>0</v>
      </c>
      <c r="AM377" s="759">
        <f t="shared" si="159"/>
        <v>0</v>
      </c>
      <c r="AN377" s="759">
        <f t="shared" si="160"/>
        <v>0</v>
      </c>
      <c r="AO377" s="751">
        <f t="shared" si="161"/>
        <v>0</v>
      </c>
      <c r="AP377" s="751">
        <f t="shared" si="162"/>
        <v>0</v>
      </c>
      <c r="AQ377" s="751">
        <f t="shared" si="163"/>
        <v>0</v>
      </c>
      <c r="AR377" s="751">
        <f t="shared" si="164"/>
        <v>0</v>
      </c>
      <c r="AS377" s="751">
        <f t="shared" si="165"/>
        <v>0</v>
      </c>
      <c r="AT377" s="759">
        <f t="shared" si="166"/>
        <v>0</v>
      </c>
      <c r="AU377" s="759">
        <f t="shared" si="167"/>
        <v>0</v>
      </c>
      <c r="AV377" s="725">
        <f t="shared" si="168"/>
        <v>0</v>
      </c>
      <c r="AW377" s="757">
        <f t="shared" si="169"/>
        <v>0</v>
      </c>
      <c r="AX377" s="33">
        <f>'Eingabe 1 PN'!J376</f>
        <v>0</v>
      </c>
      <c r="AY377" s="726" t="s">
        <v>824</v>
      </c>
      <c r="CQ377" s="35"/>
    </row>
    <row r="378" spans="12:95" x14ac:dyDescent="0.2">
      <c r="L378" s="327" t="s">
        <v>825</v>
      </c>
      <c r="M378" s="327" t="s">
        <v>223</v>
      </c>
      <c r="N378" s="328" t="s">
        <v>230</v>
      </c>
      <c r="O378" s="328" t="s">
        <v>1140</v>
      </c>
      <c r="P378" s="751"/>
      <c r="Q378" s="751">
        <v>1</v>
      </c>
      <c r="R378" s="751">
        <v>2</v>
      </c>
      <c r="S378" s="751">
        <v>0</v>
      </c>
      <c r="T378" s="751">
        <f t="shared" si="192"/>
        <v>0</v>
      </c>
      <c r="U378" s="751">
        <v>377</v>
      </c>
      <c r="V378" s="764">
        <v>10042</v>
      </c>
      <c r="W378" s="753"/>
      <c r="X378" s="753"/>
      <c r="Y378" s="754">
        <f t="shared" si="193"/>
        <v>1</v>
      </c>
      <c r="Z378" s="766">
        <v>1</v>
      </c>
      <c r="AA378" s="719">
        <f t="shared" si="151"/>
        <v>1</v>
      </c>
      <c r="AB378" s="756">
        <f t="shared" si="216"/>
        <v>1</v>
      </c>
      <c r="AC378" s="756">
        <f t="shared" si="152"/>
        <v>1</v>
      </c>
      <c r="AD378" s="732">
        <f t="shared" si="217"/>
        <v>2.0043213737826426</v>
      </c>
      <c r="AE378" s="757">
        <f t="shared" si="153"/>
        <v>2.0043213737826426</v>
      </c>
      <c r="AF378" s="757">
        <f t="shared" si="154"/>
        <v>2.0043313737826427</v>
      </c>
      <c r="AG378" s="758">
        <v>100</v>
      </c>
      <c r="AH378" s="751" t="str">
        <f t="shared" si="191"/>
        <v>0</v>
      </c>
      <c r="AI378" s="725">
        <f t="shared" si="155"/>
        <v>0</v>
      </c>
      <c r="AJ378" s="759">
        <f t="shared" si="156"/>
        <v>0</v>
      </c>
      <c r="AK378" s="759">
        <f t="shared" si="157"/>
        <v>0</v>
      </c>
      <c r="AL378" s="759">
        <f t="shared" si="158"/>
        <v>0</v>
      </c>
      <c r="AM378" s="759">
        <f t="shared" si="159"/>
        <v>0</v>
      </c>
      <c r="AN378" s="759">
        <f t="shared" si="160"/>
        <v>0</v>
      </c>
      <c r="AO378" s="751">
        <f t="shared" si="161"/>
        <v>0</v>
      </c>
      <c r="AP378" s="751">
        <f t="shared" si="162"/>
        <v>0</v>
      </c>
      <c r="AQ378" s="751">
        <f t="shared" si="163"/>
        <v>0</v>
      </c>
      <c r="AR378" s="751">
        <f t="shared" si="164"/>
        <v>0</v>
      </c>
      <c r="AS378" s="751">
        <f t="shared" si="165"/>
        <v>0</v>
      </c>
      <c r="AT378" s="759">
        <f t="shared" si="166"/>
        <v>0</v>
      </c>
      <c r="AU378" s="759">
        <f t="shared" si="167"/>
        <v>0</v>
      </c>
      <c r="AV378" s="725">
        <f t="shared" si="168"/>
        <v>0</v>
      </c>
      <c r="AW378" s="757">
        <f t="shared" si="169"/>
        <v>0</v>
      </c>
      <c r="AX378" s="33">
        <f>'Eingabe 1 PN'!J377</f>
        <v>0</v>
      </c>
      <c r="AY378" s="726" t="s">
        <v>825</v>
      </c>
      <c r="CQ378" s="35"/>
    </row>
    <row r="379" spans="12:95" x14ac:dyDescent="0.2">
      <c r="L379" s="327" t="s">
        <v>249</v>
      </c>
      <c r="M379" s="327" t="s">
        <v>223</v>
      </c>
      <c r="N379" s="328" t="s">
        <v>230</v>
      </c>
      <c r="O379" s="328" t="s">
        <v>1140</v>
      </c>
      <c r="P379" s="751"/>
      <c r="Q379" s="751">
        <v>1</v>
      </c>
      <c r="R379" s="751">
        <v>2</v>
      </c>
      <c r="S379" s="751">
        <v>0</v>
      </c>
      <c r="T379" s="751">
        <f t="shared" si="192"/>
        <v>0</v>
      </c>
      <c r="U379" s="751">
        <v>378</v>
      </c>
      <c r="V379" s="729">
        <v>10860</v>
      </c>
      <c r="W379" s="725"/>
      <c r="Y379" s="754">
        <f t="shared" si="193"/>
        <v>1</v>
      </c>
      <c r="Z379" s="766"/>
      <c r="AA379" s="719">
        <f t="shared" si="151"/>
        <v>0</v>
      </c>
      <c r="AB379" s="756">
        <f t="shared" si="216"/>
        <v>0</v>
      </c>
      <c r="AC379" s="756">
        <f t="shared" si="152"/>
        <v>0</v>
      </c>
      <c r="AD379" s="732">
        <f t="shared" si="217"/>
        <v>0</v>
      </c>
      <c r="AE379" s="757">
        <f t="shared" si="153"/>
        <v>0.6020599913279624</v>
      </c>
      <c r="AF379" s="757">
        <f t="shared" si="154"/>
        <v>0.60206999132796235</v>
      </c>
      <c r="AG379" s="758">
        <v>3</v>
      </c>
      <c r="AH379" s="751" t="str">
        <f t="shared" si="191"/>
        <v>0</v>
      </c>
      <c r="AI379" s="725">
        <f t="shared" si="155"/>
        <v>0</v>
      </c>
      <c r="AJ379" s="759">
        <f t="shared" si="156"/>
        <v>0</v>
      </c>
      <c r="AK379" s="759">
        <f t="shared" si="157"/>
        <v>0</v>
      </c>
      <c r="AL379" s="759">
        <f t="shared" si="158"/>
        <v>0</v>
      </c>
      <c r="AM379" s="759">
        <f t="shared" si="159"/>
        <v>0</v>
      </c>
      <c r="AN379" s="759">
        <f t="shared" si="160"/>
        <v>0</v>
      </c>
      <c r="AO379" s="751">
        <f t="shared" si="161"/>
        <v>0</v>
      </c>
      <c r="AP379" s="751">
        <f t="shared" si="162"/>
        <v>0</v>
      </c>
      <c r="AQ379" s="751">
        <f t="shared" si="163"/>
        <v>0</v>
      </c>
      <c r="AR379" s="751">
        <f t="shared" si="164"/>
        <v>0</v>
      </c>
      <c r="AS379" s="751">
        <f t="shared" si="165"/>
        <v>0</v>
      </c>
      <c r="AT379" s="759">
        <f t="shared" si="166"/>
        <v>0</v>
      </c>
      <c r="AU379" s="759">
        <f t="shared" si="167"/>
        <v>0</v>
      </c>
      <c r="AV379" s="725">
        <f t="shared" si="168"/>
        <v>0</v>
      </c>
      <c r="AW379" s="757">
        <f t="shared" si="169"/>
        <v>0</v>
      </c>
      <c r="AX379" s="33">
        <f>'Eingabe 1 PN'!J378</f>
        <v>0</v>
      </c>
      <c r="AY379" s="726" t="s">
        <v>249</v>
      </c>
      <c r="CQ379" s="35"/>
    </row>
    <row r="380" spans="12:95" ht="15.75" x14ac:dyDescent="0.25">
      <c r="L380" s="327" t="s">
        <v>250</v>
      </c>
      <c r="M380" s="327" t="s">
        <v>223</v>
      </c>
      <c r="N380" s="328" t="s">
        <v>230</v>
      </c>
      <c r="O380" s="328" t="s">
        <v>1132</v>
      </c>
      <c r="P380" s="751"/>
      <c r="Q380" s="751">
        <v>2</v>
      </c>
      <c r="R380" s="751">
        <v>3</v>
      </c>
      <c r="S380" s="751">
        <v>0</v>
      </c>
      <c r="T380" s="751">
        <f t="shared" si="192"/>
        <v>0</v>
      </c>
      <c r="U380" s="751">
        <v>379</v>
      </c>
      <c r="V380" s="764">
        <v>10863</v>
      </c>
      <c r="W380" s="753"/>
      <c r="X380" s="753"/>
      <c r="Y380" s="754">
        <f t="shared" si="193"/>
        <v>2</v>
      </c>
      <c r="Z380" s="755">
        <v>1</v>
      </c>
      <c r="AA380" s="719">
        <f t="shared" si="151"/>
        <v>2</v>
      </c>
      <c r="AB380" s="756">
        <f t="shared" si="216"/>
        <v>2</v>
      </c>
      <c r="AC380" s="756">
        <f t="shared" si="152"/>
        <v>1</v>
      </c>
      <c r="AD380" s="732">
        <f t="shared" si="217"/>
        <v>4.0086427475652853</v>
      </c>
      <c r="AE380" s="757">
        <f t="shared" si="153"/>
        <v>2.0043213737826426</v>
      </c>
      <c r="AF380" s="757">
        <f t="shared" si="154"/>
        <v>2.0043313737826427</v>
      </c>
      <c r="AG380" s="765">
        <v>100</v>
      </c>
      <c r="AH380" s="751" t="str">
        <f t="shared" si="191"/>
        <v>0</v>
      </c>
      <c r="AI380" s="725">
        <f t="shared" si="155"/>
        <v>0</v>
      </c>
      <c r="AJ380" s="759">
        <f t="shared" si="156"/>
        <v>0</v>
      </c>
      <c r="AK380" s="759">
        <f t="shared" si="157"/>
        <v>0</v>
      </c>
      <c r="AL380" s="759">
        <f t="shared" si="158"/>
        <v>0</v>
      </c>
      <c r="AM380" s="759">
        <f t="shared" si="159"/>
        <v>0</v>
      </c>
      <c r="AN380" s="759">
        <f t="shared" si="160"/>
        <v>0</v>
      </c>
      <c r="AO380" s="751">
        <f t="shared" si="161"/>
        <v>0</v>
      </c>
      <c r="AP380" s="751">
        <f t="shared" si="162"/>
        <v>0</v>
      </c>
      <c r="AQ380" s="751">
        <f t="shared" si="163"/>
        <v>0</v>
      </c>
      <c r="AR380" s="751">
        <f t="shared" si="164"/>
        <v>0</v>
      </c>
      <c r="AS380" s="751">
        <f t="shared" si="165"/>
        <v>0</v>
      </c>
      <c r="AT380" s="759">
        <f t="shared" si="166"/>
        <v>0</v>
      </c>
      <c r="AU380" s="759">
        <f t="shared" si="167"/>
        <v>0</v>
      </c>
      <c r="AV380" s="725">
        <f t="shared" si="168"/>
        <v>0</v>
      </c>
      <c r="AW380" s="757">
        <f t="shared" si="169"/>
        <v>0</v>
      </c>
      <c r="AX380" s="33">
        <f>'Eingabe 1 PN'!J379</f>
        <v>0</v>
      </c>
      <c r="AY380" s="726" t="s">
        <v>250</v>
      </c>
      <c r="CQ380" s="35"/>
    </row>
    <row r="381" spans="12:95" x14ac:dyDescent="0.2">
      <c r="L381" s="327" t="s">
        <v>826</v>
      </c>
      <c r="M381" s="327" t="s">
        <v>223</v>
      </c>
      <c r="N381" s="328" t="s">
        <v>230</v>
      </c>
      <c r="O381" s="328" t="s">
        <v>1140</v>
      </c>
      <c r="P381" s="751"/>
      <c r="Q381" s="751">
        <v>2</v>
      </c>
      <c r="R381" s="751">
        <v>2</v>
      </c>
      <c r="S381" s="751">
        <v>0</v>
      </c>
      <c r="T381" s="751">
        <f t="shared" si="192"/>
        <v>0</v>
      </c>
      <c r="U381" s="751">
        <v>380</v>
      </c>
      <c r="V381" s="764">
        <v>10425</v>
      </c>
      <c r="W381" s="725"/>
      <c r="Y381" s="754">
        <f t="shared" si="193"/>
        <v>2</v>
      </c>
      <c r="Z381" s="766"/>
      <c r="AA381" s="719">
        <f t="shared" si="151"/>
        <v>0</v>
      </c>
      <c r="AB381" s="756">
        <f t="shared" si="216"/>
        <v>0</v>
      </c>
      <c r="AC381" s="756">
        <f t="shared" si="152"/>
        <v>0</v>
      </c>
      <c r="AD381" s="732">
        <f t="shared" si="217"/>
        <v>0</v>
      </c>
      <c r="AE381" s="757">
        <f t="shared" si="153"/>
        <v>0.6020599913279624</v>
      </c>
      <c r="AF381" s="757">
        <f t="shared" si="154"/>
        <v>0.60206999132796235</v>
      </c>
      <c r="AG381" s="758">
        <v>3</v>
      </c>
      <c r="AH381" s="751" t="str">
        <f t="shared" si="191"/>
        <v>0</v>
      </c>
      <c r="AI381" s="725">
        <f t="shared" si="155"/>
        <v>0</v>
      </c>
      <c r="AJ381" s="759">
        <f t="shared" si="156"/>
        <v>0</v>
      </c>
      <c r="AK381" s="759">
        <f t="shared" si="157"/>
        <v>0</v>
      </c>
      <c r="AL381" s="759">
        <f t="shared" si="158"/>
        <v>0</v>
      </c>
      <c r="AM381" s="759">
        <f t="shared" si="159"/>
        <v>0</v>
      </c>
      <c r="AN381" s="759">
        <f t="shared" si="160"/>
        <v>0</v>
      </c>
      <c r="AO381" s="751">
        <f t="shared" si="161"/>
        <v>0</v>
      </c>
      <c r="AP381" s="751">
        <f t="shared" si="162"/>
        <v>0</v>
      </c>
      <c r="AQ381" s="751">
        <f t="shared" si="163"/>
        <v>0</v>
      </c>
      <c r="AR381" s="751">
        <f t="shared" si="164"/>
        <v>0</v>
      </c>
      <c r="AS381" s="751">
        <f t="shared" si="165"/>
        <v>0</v>
      </c>
      <c r="AT381" s="759">
        <f t="shared" si="166"/>
        <v>0</v>
      </c>
      <c r="AU381" s="759">
        <f t="shared" si="167"/>
        <v>0</v>
      </c>
      <c r="AV381" s="725">
        <f t="shared" si="168"/>
        <v>0</v>
      </c>
      <c r="AW381" s="757">
        <f t="shared" si="169"/>
        <v>0</v>
      </c>
      <c r="AX381" s="33">
        <f>'Eingabe 1 PN'!J380</f>
        <v>0</v>
      </c>
      <c r="AY381" s="726" t="s">
        <v>826</v>
      </c>
      <c r="CQ381" s="35"/>
    </row>
    <row r="382" spans="12:95" x14ac:dyDescent="0.2">
      <c r="L382" s="327" t="s">
        <v>251</v>
      </c>
      <c r="M382" s="327" t="s">
        <v>223</v>
      </c>
      <c r="N382" s="328" t="s">
        <v>230</v>
      </c>
      <c r="O382" s="328" t="s">
        <v>1140</v>
      </c>
      <c r="P382" s="751"/>
      <c r="Q382" s="751">
        <v>2</v>
      </c>
      <c r="R382" s="751">
        <v>2</v>
      </c>
      <c r="S382" s="751">
        <v>0</v>
      </c>
      <c r="T382" s="751">
        <f t="shared" si="192"/>
        <v>0</v>
      </c>
      <c r="U382" s="751">
        <v>381</v>
      </c>
      <c r="V382" s="764">
        <v>10365</v>
      </c>
      <c r="W382" s="753"/>
      <c r="X382" s="753"/>
      <c r="Y382" s="754">
        <f t="shared" si="193"/>
        <v>2</v>
      </c>
      <c r="Z382" s="755">
        <v>1</v>
      </c>
      <c r="AA382" s="719">
        <f t="shared" si="151"/>
        <v>2</v>
      </c>
      <c r="AB382" s="756">
        <f t="shared" si="216"/>
        <v>2</v>
      </c>
      <c r="AC382" s="756">
        <f t="shared" si="152"/>
        <v>1</v>
      </c>
      <c r="AD382" s="732">
        <f t="shared" si="217"/>
        <v>4.9571329911876871</v>
      </c>
      <c r="AE382" s="757">
        <f t="shared" si="153"/>
        <v>2.4785664955938436</v>
      </c>
      <c r="AF382" s="757">
        <f t="shared" si="154"/>
        <v>2.4785764955938436</v>
      </c>
      <c r="AG382" s="758">
        <v>300</v>
      </c>
      <c r="AH382" s="751" t="str">
        <f t="shared" si="191"/>
        <v>0</v>
      </c>
      <c r="AI382" s="725">
        <f t="shared" si="155"/>
        <v>0</v>
      </c>
      <c r="AJ382" s="759">
        <f t="shared" si="156"/>
        <v>0</v>
      </c>
      <c r="AK382" s="759">
        <f t="shared" si="157"/>
        <v>0</v>
      </c>
      <c r="AL382" s="759">
        <f t="shared" si="158"/>
        <v>0</v>
      </c>
      <c r="AM382" s="759">
        <f t="shared" si="159"/>
        <v>0</v>
      </c>
      <c r="AN382" s="759">
        <f t="shared" si="160"/>
        <v>0</v>
      </c>
      <c r="AO382" s="751">
        <f t="shared" si="161"/>
        <v>0</v>
      </c>
      <c r="AP382" s="751">
        <f t="shared" si="162"/>
        <v>0</v>
      </c>
      <c r="AQ382" s="751">
        <f t="shared" si="163"/>
        <v>0</v>
      </c>
      <c r="AR382" s="751">
        <f t="shared" si="164"/>
        <v>0</v>
      </c>
      <c r="AS382" s="751">
        <f t="shared" si="165"/>
        <v>0</v>
      </c>
      <c r="AT382" s="759">
        <f t="shared" si="166"/>
        <v>0</v>
      </c>
      <c r="AU382" s="759">
        <f t="shared" si="167"/>
        <v>0</v>
      </c>
      <c r="AV382" s="725">
        <f t="shared" si="168"/>
        <v>0</v>
      </c>
      <c r="AW382" s="757">
        <f t="shared" si="169"/>
        <v>0</v>
      </c>
      <c r="AX382" s="33">
        <f>'Eingabe 1 PN'!J381</f>
        <v>0</v>
      </c>
      <c r="AY382" s="726" t="s">
        <v>251</v>
      </c>
      <c r="CQ382" s="35"/>
    </row>
    <row r="383" spans="12:95" ht="15.75" x14ac:dyDescent="0.25">
      <c r="L383" s="327" t="s">
        <v>252</v>
      </c>
      <c r="M383" s="327" t="s">
        <v>223</v>
      </c>
      <c r="N383" s="328" t="s">
        <v>230</v>
      </c>
      <c r="O383" s="328" t="s">
        <v>1140</v>
      </c>
      <c r="P383" s="751"/>
      <c r="Q383" s="751">
        <v>2</v>
      </c>
      <c r="R383" s="751">
        <v>2</v>
      </c>
      <c r="S383" s="751">
        <v>0</v>
      </c>
      <c r="T383" s="751">
        <f t="shared" si="192"/>
        <v>0</v>
      </c>
      <c r="U383" s="751">
        <v>382</v>
      </c>
      <c r="V383" s="764">
        <v>10427</v>
      </c>
      <c r="W383" s="753"/>
      <c r="X383" s="753"/>
      <c r="Y383" s="754">
        <f t="shared" si="193"/>
        <v>2</v>
      </c>
      <c r="Z383" s="755"/>
      <c r="AA383" s="719">
        <f t="shared" si="151"/>
        <v>0</v>
      </c>
      <c r="AB383" s="756">
        <f t="shared" si="216"/>
        <v>0</v>
      </c>
      <c r="AC383" s="756">
        <f t="shared" si="152"/>
        <v>0</v>
      </c>
      <c r="AD383" s="732">
        <f t="shared" si="217"/>
        <v>0</v>
      </c>
      <c r="AE383" s="757">
        <f t="shared" si="153"/>
        <v>0.6020599913279624</v>
      </c>
      <c r="AF383" s="757">
        <f t="shared" si="154"/>
        <v>0.60206999132796235</v>
      </c>
      <c r="AG383" s="765">
        <v>3</v>
      </c>
      <c r="AH383" s="751" t="str">
        <f t="shared" si="191"/>
        <v>0</v>
      </c>
      <c r="AI383" s="725">
        <f t="shared" si="155"/>
        <v>0</v>
      </c>
      <c r="AJ383" s="759">
        <f t="shared" si="156"/>
        <v>0</v>
      </c>
      <c r="AK383" s="759">
        <f t="shared" si="157"/>
        <v>0</v>
      </c>
      <c r="AL383" s="759">
        <f t="shared" si="158"/>
        <v>0</v>
      </c>
      <c r="AM383" s="759">
        <f t="shared" si="159"/>
        <v>0</v>
      </c>
      <c r="AN383" s="759">
        <f t="shared" si="160"/>
        <v>0</v>
      </c>
      <c r="AO383" s="751">
        <f t="shared" si="161"/>
        <v>0</v>
      </c>
      <c r="AP383" s="751">
        <f t="shared" si="162"/>
        <v>0</v>
      </c>
      <c r="AQ383" s="751">
        <f t="shared" si="163"/>
        <v>0</v>
      </c>
      <c r="AR383" s="751">
        <f t="shared" si="164"/>
        <v>0</v>
      </c>
      <c r="AS383" s="751">
        <f t="shared" si="165"/>
        <v>0</v>
      </c>
      <c r="AT383" s="759">
        <f t="shared" si="166"/>
        <v>0</v>
      </c>
      <c r="AU383" s="759">
        <f t="shared" si="167"/>
        <v>0</v>
      </c>
      <c r="AV383" s="725">
        <f t="shared" si="168"/>
        <v>0</v>
      </c>
      <c r="AW383" s="757">
        <f t="shared" si="169"/>
        <v>0</v>
      </c>
      <c r="AX383" s="33">
        <f>'Eingabe 1 PN'!J382</f>
        <v>0</v>
      </c>
      <c r="AY383" s="726" t="s">
        <v>252</v>
      </c>
      <c r="CQ383" s="35"/>
    </row>
    <row r="384" spans="12:95" x14ac:dyDescent="0.2">
      <c r="L384" s="327" t="s">
        <v>253</v>
      </c>
      <c r="M384" s="327" t="s">
        <v>223</v>
      </c>
      <c r="N384" s="328" t="s">
        <v>230</v>
      </c>
      <c r="O384" s="328" t="s">
        <v>1140</v>
      </c>
      <c r="P384" s="751"/>
      <c r="Q384" s="751">
        <v>1</v>
      </c>
      <c r="R384" s="751">
        <v>2</v>
      </c>
      <c r="S384" s="751">
        <v>0</v>
      </c>
      <c r="T384" s="751">
        <f t="shared" si="192"/>
        <v>0</v>
      </c>
      <c r="U384" s="751">
        <v>383</v>
      </c>
      <c r="V384" s="764">
        <v>10429</v>
      </c>
      <c r="W384" s="753"/>
      <c r="X384" s="753"/>
      <c r="Y384" s="754">
        <f t="shared" si="193"/>
        <v>1</v>
      </c>
      <c r="Z384" s="755"/>
      <c r="AA384" s="719">
        <f t="shared" si="151"/>
        <v>0</v>
      </c>
      <c r="AB384" s="756">
        <f t="shared" si="216"/>
        <v>0</v>
      </c>
      <c r="AC384" s="756">
        <f t="shared" si="152"/>
        <v>0</v>
      </c>
      <c r="AD384" s="732">
        <f t="shared" si="217"/>
        <v>0</v>
      </c>
      <c r="AE384" s="757">
        <f t="shared" si="153"/>
        <v>1.0413926851582251</v>
      </c>
      <c r="AF384" s="757">
        <f t="shared" si="154"/>
        <v>1.0414026851582252</v>
      </c>
      <c r="AG384" s="758">
        <v>10</v>
      </c>
      <c r="AH384" s="751" t="str">
        <f t="shared" si="191"/>
        <v>0</v>
      </c>
      <c r="AI384" s="725">
        <f t="shared" si="155"/>
        <v>0</v>
      </c>
      <c r="AJ384" s="759">
        <f t="shared" si="156"/>
        <v>0</v>
      </c>
      <c r="AK384" s="759">
        <f t="shared" si="157"/>
        <v>0</v>
      </c>
      <c r="AL384" s="759">
        <f t="shared" si="158"/>
        <v>0</v>
      </c>
      <c r="AM384" s="759">
        <f t="shared" si="159"/>
        <v>0</v>
      </c>
      <c r="AN384" s="759">
        <f t="shared" si="160"/>
        <v>0</v>
      </c>
      <c r="AO384" s="751">
        <f t="shared" si="161"/>
        <v>0</v>
      </c>
      <c r="AP384" s="751">
        <f t="shared" si="162"/>
        <v>0</v>
      </c>
      <c r="AQ384" s="751">
        <f t="shared" si="163"/>
        <v>0</v>
      </c>
      <c r="AR384" s="751">
        <f t="shared" si="164"/>
        <v>0</v>
      </c>
      <c r="AS384" s="751">
        <f t="shared" si="165"/>
        <v>0</v>
      </c>
      <c r="AT384" s="759">
        <f t="shared" si="166"/>
        <v>0</v>
      </c>
      <c r="AU384" s="759">
        <f t="shared" si="167"/>
        <v>0</v>
      </c>
      <c r="AV384" s="725">
        <f t="shared" si="168"/>
        <v>0</v>
      </c>
      <c r="AW384" s="757">
        <f t="shared" si="169"/>
        <v>0</v>
      </c>
      <c r="AX384" s="33">
        <f>'Eingabe 1 PN'!J383</f>
        <v>0</v>
      </c>
      <c r="AY384" s="726" t="s">
        <v>253</v>
      </c>
      <c r="CQ384" s="35"/>
    </row>
    <row r="385" spans="12:95" x14ac:dyDescent="0.2">
      <c r="L385" s="327" t="s">
        <v>827</v>
      </c>
      <c r="M385" s="327" t="s">
        <v>223</v>
      </c>
      <c r="N385" s="328" t="s">
        <v>230</v>
      </c>
      <c r="O385" s="328" t="s">
        <v>1137</v>
      </c>
      <c r="P385" s="751"/>
      <c r="Q385" s="751">
        <v>1</v>
      </c>
      <c r="R385" s="751">
        <v>4</v>
      </c>
      <c r="S385" s="751">
        <v>0</v>
      </c>
      <c r="T385" s="751">
        <f t="shared" si="192"/>
        <v>0</v>
      </c>
      <c r="U385" s="751">
        <v>384</v>
      </c>
      <c r="V385" s="729">
        <v>10868</v>
      </c>
      <c r="W385" s="725"/>
      <c r="Y385" s="754">
        <f t="shared" si="193"/>
        <v>1</v>
      </c>
      <c r="Z385" s="755"/>
      <c r="AA385" s="719">
        <f t="shared" si="151"/>
        <v>0</v>
      </c>
      <c r="AB385" s="756">
        <f t="shared" si="216"/>
        <v>0</v>
      </c>
      <c r="AC385" s="756">
        <f t="shared" si="152"/>
        <v>0</v>
      </c>
      <c r="AD385" s="732">
        <f t="shared" si="217"/>
        <v>0</v>
      </c>
      <c r="AE385" s="757">
        <f t="shared" si="153"/>
        <v>1.0413926851582251</v>
      </c>
      <c r="AF385" s="757">
        <f t="shared" si="154"/>
        <v>1.0414026851582252</v>
      </c>
      <c r="AG385" s="758">
        <v>10</v>
      </c>
      <c r="AH385" s="751" t="str">
        <f t="shared" si="191"/>
        <v>0</v>
      </c>
      <c r="AI385" s="725">
        <f t="shared" si="155"/>
        <v>0</v>
      </c>
      <c r="AJ385" s="759">
        <f t="shared" si="156"/>
        <v>0</v>
      </c>
      <c r="AK385" s="759">
        <f t="shared" si="157"/>
        <v>0</v>
      </c>
      <c r="AL385" s="759">
        <f t="shared" si="158"/>
        <v>0</v>
      </c>
      <c r="AM385" s="759">
        <f t="shared" si="159"/>
        <v>0</v>
      </c>
      <c r="AN385" s="759">
        <f t="shared" si="160"/>
        <v>0</v>
      </c>
      <c r="AO385" s="751">
        <f t="shared" si="161"/>
        <v>0</v>
      </c>
      <c r="AP385" s="751">
        <f t="shared" si="162"/>
        <v>0</v>
      </c>
      <c r="AQ385" s="751">
        <f t="shared" si="163"/>
        <v>0</v>
      </c>
      <c r="AR385" s="751">
        <f t="shared" si="164"/>
        <v>0</v>
      </c>
      <c r="AS385" s="751">
        <f t="shared" si="165"/>
        <v>0</v>
      </c>
      <c r="AT385" s="759">
        <f t="shared" si="166"/>
        <v>0</v>
      </c>
      <c r="AU385" s="759">
        <f t="shared" si="167"/>
        <v>0</v>
      </c>
      <c r="AV385" s="725">
        <f t="shared" si="168"/>
        <v>0</v>
      </c>
      <c r="AW385" s="757">
        <f t="shared" si="169"/>
        <v>0</v>
      </c>
      <c r="AX385" s="33">
        <f>'Eingabe 1 PN'!J384</f>
        <v>0</v>
      </c>
      <c r="AY385" s="726" t="s">
        <v>827</v>
      </c>
      <c r="CQ385" s="35"/>
    </row>
    <row r="386" spans="12:95" x14ac:dyDescent="0.2">
      <c r="L386" s="327" t="s">
        <v>254</v>
      </c>
      <c r="M386" s="327" t="s">
        <v>223</v>
      </c>
      <c r="N386" s="328" t="s">
        <v>230</v>
      </c>
      <c r="O386" s="328">
        <v>0</v>
      </c>
      <c r="P386" s="751"/>
      <c r="Q386" s="751">
        <v>0</v>
      </c>
      <c r="R386" s="751">
        <v>0</v>
      </c>
      <c r="S386" s="751">
        <v>0</v>
      </c>
      <c r="T386" s="751">
        <f t="shared" si="192"/>
        <v>0</v>
      </c>
      <c r="U386" s="751">
        <v>385</v>
      </c>
      <c r="V386" s="764">
        <v>10870</v>
      </c>
      <c r="W386" s="753"/>
      <c r="X386" s="753"/>
      <c r="Y386" s="754">
        <f t="shared" si="193"/>
        <v>0.5</v>
      </c>
      <c r="Z386" s="755"/>
      <c r="AA386" s="719">
        <f t="shared" si="151"/>
        <v>0</v>
      </c>
      <c r="AB386" s="756">
        <f t="shared" si="216"/>
        <v>0</v>
      </c>
      <c r="AC386" s="756">
        <f t="shared" si="152"/>
        <v>0</v>
      </c>
      <c r="AD386" s="732">
        <f t="shared" si="217"/>
        <v>0</v>
      </c>
      <c r="AE386" s="757">
        <f t="shared" si="153"/>
        <v>0.6020599913279624</v>
      </c>
      <c r="AF386" s="757">
        <f t="shared" si="154"/>
        <v>0.60206999132796235</v>
      </c>
      <c r="AG386" s="758">
        <v>3</v>
      </c>
      <c r="AH386" s="751" t="str">
        <f t="shared" si="191"/>
        <v>0</v>
      </c>
      <c r="AI386" s="725">
        <f t="shared" si="155"/>
        <v>0</v>
      </c>
      <c r="AJ386" s="759">
        <f t="shared" si="156"/>
        <v>0</v>
      </c>
      <c r="AK386" s="759">
        <f t="shared" si="157"/>
        <v>0</v>
      </c>
      <c r="AL386" s="759">
        <f t="shared" si="158"/>
        <v>0</v>
      </c>
      <c r="AM386" s="759">
        <f t="shared" si="159"/>
        <v>0</v>
      </c>
      <c r="AN386" s="759">
        <f t="shared" si="160"/>
        <v>0</v>
      </c>
      <c r="AO386" s="751">
        <f t="shared" si="161"/>
        <v>0</v>
      </c>
      <c r="AP386" s="751">
        <f t="shared" si="162"/>
        <v>0</v>
      </c>
      <c r="AQ386" s="751">
        <f t="shared" si="163"/>
        <v>0</v>
      </c>
      <c r="AR386" s="751">
        <f t="shared" si="164"/>
        <v>0</v>
      </c>
      <c r="AS386" s="751">
        <f t="shared" si="165"/>
        <v>0</v>
      </c>
      <c r="AT386" s="759">
        <f t="shared" si="166"/>
        <v>0</v>
      </c>
      <c r="AU386" s="759">
        <f t="shared" si="167"/>
        <v>0</v>
      </c>
      <c r="AV386" s="725">
        <f t="shared" si="168"/>
        <v>0</v>
      </c>
      <c r="AW386" s="757">
        <f t="shared" si="169"/>
        <v>0</v>
      </c>
      <c r="AX386" s="33">
        <f>'Eingabe 1 PN'!J385</f>
        <v>0</v>
      </c>
      <c r="AY386" s="726" t="s">
        <v>254</v>
      </c>
      <c r="CQ386" s="35"/>
    </row>
    <row r="387" spans="12:95" x14ac:dyDescent="0.2">
      <c r="L387" s="327" t="s">
        <v>828</v>
      </c>
      <c r="M387" s="327" t="s">
        <v>223</v>
      </c>
      <c r="N387" s="328" t="s">
        <v>230</v>
      </c>
      <c r="O387" s="328">
        <v>0</v>
      </c>
      <c r="P387" s="751"/>
      <c r="Q387" s="751">
        <v>1</v>
      </c>
      <c r="R387" s="751">
        <v>0</v>
      </c>
      <c r="S387" s="751">
        <v>0</v>
      </c>
      <c r="T387" s="751">
        <f t="shared" si="192"/>
        <v>0</v>
      </c>
      <c r="U387" s="751">
        <v>386</v>
      </c>
      <c r="V387" s="764">
        <v>20081</v>
      </c>
      <c r="W387" s="753"/>
      <c r="X387" s="753"/>
      <c r="Y387" s="754">
        <f t="shared" si="193"/>
        <v>1</v>
      </c>
      <c r="Z387" s="755">
        <v>1</v>
      </c>
      <c r="AA387" s="719">
        <f t="shared" si="151"/>
        <v>1</v>
      </c>
      <c r="AB387" s="756">
        <f t="shared" si="216"/>
        <v>1</v>
      </c>
      <c r="AC387" s="756">
        <f t="shared" si="152"/>
        <v>1</v>
      </c>
      <c r="AD387" s="732">
        <f t="shared" si="217"/>
        <v>2.4785664955938436</v>
      </c>
      <c r="AE387" s="757">
        <f t="shared" si="153"/>
        <v>2.4785664955938436</v>
      </c>
      <c r="AF387" s="757">
        <f t="shared" si="154"/>
        <v>2.4785764955938436</v>
      </c>
      <c r="AG387" s="758">
        <v>300</v>
      </c>
      <c r="AH387" s="751" t="str">
        <f t="shared" si="191"/>
        <v>0</v>
      </c>
      <c r="AI387" s="725">
        <f t="shared" si="155"/>
        <v>0</v>
      </c>
      <c r="AJ387" s="759">
        <f t="shared" si="156"/>
        <v>0</v>
      </c>
      <c r="AK387" s="759">
        <f t="shared" si="157"/>
        <v>0</v>
      </c>
      <c r="AL387" s="759">
        <f t="shared" si="158"/>
        <v>0</v>
      </c>
      <c r="AM387" s="759">
        <f t="shared" si="159"/>
        <v>0</v>
      </c>
      <c r="AN387" s="759">
        <f t="shared" si="160"/>
        <v>0</v>
      </c>
      <c r="AO387" s="751">
        <f t="shared" si="161"/>
        <v>0</v>
      </c>
      <c r="AP387" s="751">
        <f t="shared" si="162"/>
        <v>0</v>
      </c>
      <c r="AQ387" s="751">
        <f t="shared" si="163"/>
        <v>0</v>
      </c>
      <c r="AR387" s="751">
        <f t="shared" si="164"/>
        <v>0</v>
      </c>
      <c r="AS387" s="751">
        <f t="shared" si="165"/>
        <v>0</v>
      </c>
      <c r="AT387" s="759">
        <f t="shared" si="166"/>
        <v>0</v>
      </c>
      <c r="AU387" s="759">
        <f t="shared" si="167"/>
        <v>0</v>
      </c>
      <c r="AV387" s="725">
        <f t="shared" si="168"/>
        <v>0</v>
      </c>
      <c r="AW387" s="757">
        <f t="shared" si="169"/>
        <v>0</v>
      </c>
      <c r="AX387" s="33">
        <f>'Eingabe 1 PN'!J386</f>
        <v>0</v>
      </c>
      <c r="AY387" s="726" t="s">
        <v>828</v>
      </c>
      <c r="CQ387" s="35"/>
    </row>
    <row r="388" spans="12:95" x14ac:dyDescent="0.2">
      <c r="L388" s="327" t="s">
        <v>255</v>
      </c>
      <c r="M388" s="327" t="s">
        <v>223</v>
      </c>
      <c r="N388" s="328" t="s">
        <v>230</v>
      </c>
      <c r="O388" s="328" t="s">
        <v>1140</v>
      </c>
      <c r="P388" s="751"/>
      <c r="Q388" s="751">
        <v>2</v>
      </c>
      <c r="R388" s="751">
        <v>2</v>
      </c>
      <c r="S388" s="751" t="s">
        <v>2670</v>
      </c>
      <c r="T388" s="751">
        <f t="shared" si="192"/>
        <v>0</v>
      </c>
      <c r="U388" s="751">
        <v>387</v>
      </c>
      <c r="V388" s="764">
        <v>604</v>
      </c>
      <c r="W388" s="753"/>
      <c r="X388" s="753"/>
      <c r="Y388" s="754">
        <f t="shared" si="193"/>
        <v>2</v>
      </c>
      <c r="Z388" s="755"/>
      <c r="AA388" s="719">
        <f t="shared" si="151"/>
        <v>0</v>
      </c>
      <c r="AB388" s="756">
        <f t="shared" si="216"/>
        <v>0</v>
      </c>
      <c r="AC388" s="756">
        <f t="shared" si="152"/>
        <v>0</v>
      </c>
      <c r="AD388" s="732">
        <f t="shared" si="217"/>
        <v>0</v>
      </c>
      <c r="AE388" s="757">
        <f t="shared" si="153"/>
        <v>1.0413926851582251</v>
      </c>
      <c r="AF388" s="757">
        <f t="shared" si="154"/>
        <v>1.0414026851582252</v>
      </c>
      <c r="AG388" s="758">
        <v>10</v>
      </c>
      <c r="AH388" s="751" t="str">
        <f t="shared" si="191"/>
        <v>0</v>
      </c>
      <c r="AI388" s="725">
        <f t="shared" si="155"/>
        <v>0</v>
      </c>
      <c r="AJ388" s="759">
        <f t="shared" si="156"/>
        <v>0</v>
      </c>
      <c r="AK388" s="759">
        <f t="shared" si="157"/>
        <v>0</v>
      </c>
      <c r="AL388" s="759">
        <f t="shared" si="158"/>
        <v>0</v>
      </c>
      <c r="AM388" s="759">
        <f t="shared" si="159"/>
        <v>0</v>
      </c>
      <c r="AN388" s="759">
        <f t="shared" si="160"/>
        <v>0</v>
      </c>
      <c r="AO388" s="751">
        <f t="shared" si="161"/>
        <v>0</v>
      </c>
      <c r="AP388" s="751">
        <f t="shared" si="162"/>
        <v>0</v>
      </c>
      <c r="AQ388" s="751">
        <f t="shared" si="163"/>
        <v>0</v>
      </c>
      <c r="AR388" s="751">
        <f t="shared" si="164"/>
        <v>0</v>
      </c>
      <c r="AS388" s="751">
        <f t="shared" si="165"/>
        <v>0</v>
      </c>
      <c r="AT388" s="759">
        <f t="shared" si="166"/>
        <v>0</v>
      </c>
      <c r="AU388" s="759">
        <f t="shared" si="167"/>
        <v>0</v>
      </c>
      <c r="AV388" s="725">
        <f t="shared" si="168"/>
        <v>0</v>
      </c>
      <c r="AW388" s="757">
        <f t="shared" si="169"/>
        <v>0</v>
      </c>
      <c r="AX388" s="33">
        <f>'Eingabe 1 PN'!J387</f>
        <v>0</v>
      </c>
      <c r="AY388" s="726" t="s">
        <v>255</v>
      </c>
      <c r="CQ388" s="35"/>
    </row>
    <row r="389" spans="12:95" ht="15.75" x14ac:dyDescent="0.25">
      <c r="L389" s="327" t="s">
        <v>829</v>
      </c>
      <c r="M389" s="327" t="s">
        <v>223</v>
      </c>
      <c r="N389" s="328" t="s">
        <v>230</v>
      </c>
      <c r="O389" s="328" t="s">
        <v>1137</v>
      </c>
      <c r="P389" s="751"/>
      <c r="Q389" s="751">
        <v>1</v>
      </c>
      <c r="R389" s="751">
        <v>4</v>
      </c>
      <c r="S389" s="751">
        <v>0</v>
      </c>
      <c r="T389" s="751">
        <f t="shared" si="192"/>
        <v>0</v>
      </c>
      <c r="U389" s="751">
        <v>388</v>
      </c>
      <c r="V389" s="764">
        <v>10044</v>
      </c>
      <c r="W389" s="753"/>
      <c r="X389" s="753"/>
      <c r="Y389" s="754">
        <f t="shared" si="193"/>
        <v>1</v>
      </c>
      <c r="Z389" s="755">
        <v>1</v>
      </c>
      <c r="AA389" s="719">
        <f t="shared" si="151"/>
        <v>1</v>
      </c>
      <c r="AB389" s="756">
        <f t="shared" si="216"/>
        <v>1</v>
      </c>
      <c r="AC389" s="756">
        <f t="shared" si="152"/>
        <v>1</v>
      </c>
      <c r="AD389" s="732">
        <f t="shared" si="217"/>
        <v>1.4913616938342726</v>
      </c>
      <c r="AE389" s="757">
        <f t="shared" si="153"/>
        <v>1.4913616938342726</v>
      </c>
      <c r="AF389" s="757">
        <f t="shared" si="154"/>
        <v>1.4913716938342727</v>
      </c>
      <c r="AG389" s="765">
        <v>30</v>
      </c>
      <c r="AH389" s="751" t="str">
        <f t="shared" si="191"/>
        <v>0</v>
      </c>
      <c r="AI389" s="725">
        <f t="shared" si="155"/>
        <v>0</v>
      </c>
      <c r="AJ389" s="759">
        <f t="shared" si="156"/>
        <v>0</v>
      </c>
      <c r="AK389" s="759">
        <f t="shared" si="157"/>
        <v>0</v>
      </c>
      <c r="AL389" s="759">
        <f t="shared" si="158"/>
        <v>0</v>
      </c>
      <c r="AM389" s="759">
        <f t="shared" si="159"/>
        <v>0</v>
      </c>
      <c r="AN389" s="759">
        <f t="shared" si="160"/>
        <v>0</v>
      </c>
      <c r="AO389" s="751">
        <f t="shared" si="161"/>
        <v>0</v>
      </c>
      <c r="AP389" s="751">
        <f t="shared" si="162"/>
        <v>0</v>
      </c>
      <c r="AQ389" s="751">
        <f t="shared" si="163"/>
        <v>0</v>
      </c>
      <c r="AR389" s="751">
        <f t="shared" si="164"/>
        <v>0</v>
      </c>
      <c r="AS389" s="751">
        <f t="shared" si="165"/>
        <v>0</v>
      </c>
      <c r="AT389" s="759">
        <f t="shared" si="166"/>
        <v>0</v>
      </c>
      <c r="AU389" s="759">
        <f t="shared" si="167"/>
        <v>0</v>
      </c>
      <c r="AV389" s="725">
        <f t="shared" si="168"/>
        <v>0</v>
      </c>
      <c r="AW389" s="757">
        <f t="shared" si="169"/>
        <v>0</v>
      </c>
      <c r="AX389" s="33">
        <f>'Eingabe 1 PN'!J388</f>
        <v>0</v>
      </c>
      <c r="AY389" s="726" t="s">
        <v>829</v>
      </c>
      <c r="CQ389" s="35"/>
    </row>
    <row r="390" spans="12:95" x14ac:dyDescent="0.2">
      <c r="L390" s="327" t="s">
        <v>830</v>
      </c>
      <c r="M390" s="327" t="s">
        <v>223</v>
      </c>
      <c r="N390" s="328" t="s">
        <v>230</v>
      </c>
      <c r="O390" s="328" t="s">
        <v>1137</v>
      </c>
      <c r="P390" s="751"/>
      <c r="Q390" s="751">
        <v>1</v>
      </c>
      <c r="R390" s="751">
        <v>4</v>
      </c>
      <c r="S390" s="751">
        <v>0</v>
      </c>
      <c r="T390" s="751">
        <f t="shared" si="192"/>
        <v>0</v>
      </c>
      <c r="U390" s="751">
        <v>389</v>
      </c>
      <c r="V390" s="764">
        <v>10732</v>
      </c>
      <c r="W390" s="753"/>
      <c r="X390" s="753"/>
      <c r="Y390" s="754">
        <f t="shared" si="193"/>
        <v>1</v>
      </c>
      <c r="Z390" s="755"/>
      <c r="AA390" s="719">
        <f t="shared" ref="AA390:AA451" si="218">AB390-AT390</f>
        <v>0</v>
      </c>
      <c r="AB390" s="756">
        <f t="shared" si="216"/>
        <v>0</v>
      </c>
      <c r="AC390" s="756">
        <f t="shared" ref="AC390:AC451" si="219">COUNTIF(Z390,"&gt;0")</f>
        <v>0</v>
      </c>
      <c r="AD390" s="732">
        <f t="shared" si="217"/>
        <v>0</v>
      </c>
      <c r="AE390" s="757">
        <f t="shared" ref="AE390:AE451" si="220">LOG(AG390+1)</f>
        <v>0.6020599913279624</v>
      </c>
      <c r="AF390" s="757">
        <f t="shared" ref="AF390:AF451" si="221">AE390+0.00001</f>
        <v>0.60206999132796235</v>
      </c>
      <c r="AG390" s="758">
        <v>3</v>
      </c>
      <c r="AH390" s="751" t="str">
        <f t="shared" si="191"/>
        <v>0</v>
      </c>
      <c r="AI390" s="725">
        <f t="shared" ref="AI390:AI451" si="222" xml:space="preserve"> Y390*AV390</f>
        <v>0</v>
      </c>
      <c r="AJ390" s="759">
        <f t="shared" ref="AJ390:AJ451" si="223">IF(AW390&gt;(AF390*0.8),1,0)</f>
        <v>0</v>
      </c>
      <c r="AK390" s="759">
        <f t="shared" ref="AK390:AK451" si="224">IF(AW390&gt;(AF390*0.6),0.8,0)</f>
        <v>0</v>
      </c>
      <c r="AL390" s="759">
        <f t="shared" ref="AL390:AL451" si="225">IF(AW390&gt;(AF390*0.4),0.6,0)</f>
        <v>0</v>
      </c>
      <c r="AM390" s="759">
        <f t="shared" ref="AM390:AM451" si="226">IF(AW390&gt;(AF390*0.2),0.4,0)</f>
        <v>0</v>
      </c>
      <c r="AN390" s="759">
        <f t="shared" ref="AN390:AN451" si="227">IF(AW390&gt;(AF390*0.001),0.2,0)</f>
        <v>0</v>
      </c>
      <c r="AO390" s="751">
        <f t="shared" ref="AO390:AO451" si="228">IF(AI390=1,AT390,0)</f>
        <v>0</v>
      </c>
      <c r="AP390" s="751">
        <f t="shared" ref="AP390:AP451" si="229">IF(AI390=2,AT390,0)</f>
        <v>0</v>
      </c>
      <c r="AQ390" s="751">
        <f t="shared" ref="AQ390:AQ451" si="230">IF(AI390=4,AT390,0)</f>
        <v>0</v>
      </c>
      <c r="AR390" s="751">
        <f t="shared" ref="AR390:AR451" si="231">IF(AI390=8,AT390,0)</f>
        <v>0</v>
      </c>
      <c r="AS390" s="751">
        <f t="shared" ref="AS390:AS451" si="232">IF(AI390=16,AT390,0)</f>
        <v>0</v>
      </c>
      <c r="AT390" s="759">
        <f t="shared" ref="AT390:AT451" si="233">(AI390*(MAX(AJ390:AN390)))</f>
        <v>0</v>
      </c>
      <c r="AU390" s="759">
        <f t="shared" ref="AU390:AU451" si="234">IF(AV390&gt;0,Y390,0)</f>
        <v>0</v>
      </c>
      <c r="AV390" s="725">
        <f t="shared" ref="AV390:AV451" si="235">COUNTIF(AX390,"&gt;0")</f>
        <v>0</v>
      </c>
      <c r="AW390" s="757">
        <f t="shared" ref="AW390:AW451" si="236">LOG(AX390+1)</f>
        <v>0</v>
      </c>
      <c r="AX390" s="33">
        <f>'Eingabe 1 PN'!J389</f>
        <v>0</v>
      </c>
      <c r="AY390" s="726" t="s">
        <v>830</v>
      </c>
      <c r="CQ390" s="35"/>
    </row>
    <row r="391" spans="12:95" x14ac:dyDescent="0.2">
      <c r="L391" s="327" t="s">
        <v>256</v>
      </c>
      <c r="M391" s="327" t="s">
        <v>223</v>
      </c>
      <c r="N391" s="328" t="s">
        <v>230</v>
      </c>
      <c r="O391" s="328" t="s">
        <v>1137</v>
      </c>
      <c r="P391" s="751"/>
      <c r="Q391" s="751">
        <v>1</v>
      </c>
      <c r="R391" s="751">
        <v>4</v>
      </c>
      <c r="S391" s="751">
        <v>0</v>
      </c>
      <c r="T391" s="751">
        <f t="shared" si="192"/>
        <v>0</v>
      </c>
      <c r="U391" s="751">
        <v>390</v>
      </c>
      <c r="V391" s="764">
        <v>10432</v>
      </c>
      <c r="W391" s="725"/>
      <c r="Y391" s="754">
        <f t="shared" si="193"/>
        <v>1</v>
      </c>
      <c r="Z391" s="755"/>
      <c r="AA391" s="719">
        <f t="shared" si="218"/>
        <v>0</v>
      </c>
      <c r="AB391" s="756">
        <f t="shared" si="216"/>
        <v>0</v>
      </c>
      <c r="AC391" s="756">
        <f t="shared" si="219"/>
        <v>0</v>
      </c>
      <c r="AD391" s="732">
        <f t="shared" si="217"/>
        <v>0</v>
      </c>
      <c r="AE391" s="757">
        <f t="shared" si="220"/>
        <v>1.0413926851582251</v>
      </c>
      <c r="AF391" s="757">
        <f t="shared" si="221"/>
        <v>1.0414026851582252</v>
      </c>
      <c r="AG391" s="758">
        <v>10</v>
      </c>
      <c r="AH391" s="751" t="str">
        <f t="shared" ref="AH391:AH455" si="237">IF(AI391&gt;0,R391,"0")</f>
        <v>0</v>
      </c>
      <c r="AI391" s="725">
        <f t="shared" si="222"/>
        <v>0</v>
      </c>
      <c r="AJ391" s="759">
        <f t="shared" si="223"/>
        <v>0</v>
      </c>
      <c r="AK391" s="759">
        <f t="shared" si="224"/>
        <v>0</v>
      </c>
      <c r="AL391" s="759">
        <f t="shared" si="225"/>
        <v>0</v>
      </c>
      <c r="AM391" s="759">
        <f t="shared" si="226"/>
        <v>0</v>
      </c>
      <c r="AN391" s="759">
        <f t="shared" si="227"/>
        <v>0</v>
      </c>
      <c r="AO391" s="751">
        <f t="shared" si="228"/>
        <v>0</v>
      </c>
      <c r="AP391" s="751">
        <f t="shared" si="229"/>
        <v>0</v>
      </c>
      <c r="AQ391" s="751">
        <f t="shared" si="230"/>
        <v>0</v>
      </c>
      <c r="AR391" s="751">
        <f t="shared" si="231"/>
        <v>0</v>
      </c>
      <c r="AS391" s="751">
        <f t="shared" si="232"/>
        <v>0</v>
      </c>
      <c r="AT391" s="759">
        <f t="shared" si="233"/>
        <v>0</v>
      </c>
      <c r="AU391" s="759">
        <f t="shared" si="234"/>
        <v>0</v>
      </c>
      <c r="AV391" s="725">
        <f t="shared" si="235"/>
        <v>0</v>
      </c>
      <c r="AW391" s="757">
        <f t="shared" si="236"/>
        <v>0</v>
      </c>
      <c r="AX391" s="33">
        <f>'Eingabe 1 PN'!J390</f>
        <v>0</v>
      </c>
      <c r="AY391" s="726" t="s">
        <v>256</v>
      </c>
      <c r="CQ391" s="35"/>
    </row>
    <row r="392" spans="12:95" ht="15.75" x14ac:dyDescent="0.25">
      <c r="L392" s="327" t="s">
        <v>834</v>
      </c>
      <c r="M392" s="327" t="s">
        <v>223</v>
      </c>
      <c r="N392" s="328" t="s">
        <v>230</v>
      </c>
      <c r="O392" s="328">
        <v>0</v>
      </c>
      <c r="P392" s="751"/>
      <c r="Q392" s="751">
        <v>0</v>
      </c>
      <c r="R392" s="751">
        <v>0</v>
      </c>
      <c r="S392" s="751">
        <v>0</v>
      </c>
      <c r="T392" s="751">
        <f t="shared" ref="T392:T457" si="238">IF(AI392&gt;0,S392,0)</f>
        <v>0</v>
      </c>
      <c r="U392" s="751">
        <v>391</v>
      </c>
      <c r="V392" s="764">
        <v>10046</v>
      </c>
      <c r="W392" s="725"/>
      <c r="Y392" s="754">
        <f t="shared" ref="Y392:Y457" si="239">POWER(2,(5-(6-Q392)))</f>
        <v>0.5</v>
      </c>
      <c r="Z392" s="755"/>
      <c r="AA392" s="719">
        <f t="shared" si="218"/>
        <v>0</v>
      </c>
      <c r="AB392" s="756">
        <f t="shared" si="216"/>
        <v>0</v>
      </c>
      <c r="AC392" s="756">
        <f t="shared" si="219"/>
        <v>0</v>
      </c>
      <c r="AD392" s="732">
        <f t="shared" si="217"/>
        <v>0</v>
      </c>
      <c r="AE392" s="757">
        <f t="shared" si="220"/>
        <v>0.6020599913279624</v>
      </c>
      <c r="AF392" s="757">
        <f t="shared" si="221"/>
        <v>0.60206999132796235</v>
      </c>
      <c r="AG392" s="765">
        <v>3</v>
      </c>
      <c r="AH392" s="751" t="str">
        <f t="shared" si="237"/>
        <v>0</v>
      </c>
      <c r="AI392" s="725">
        <f t="shared" si="222"/>
        <v>0</v>
      </c>
      <c r="AJ392" s="759">
        <f t="shared" si="223"/>
        <v>0</v>
      </c>
      <c r="AK392" s="759">
        <f t="shared" si="224"/>
        <v>0</v>
      </c>
      <c r="AL392" s="759">
        <f t="shared" si="225"/>
        <v>0</v>
      </c>
      <c r="AM392" s="759">
        <f t="shared" si="226"/>
        <v>0</v>
      </c>
      <c r="AN392" s="759">
        <f t="shared" si="227"/>
        <v>0</v>
      </c>
      <c r="AO392" s="751">
        <f t="shared" si="228"/>
        <v>0</v>
      </c>
      <c r="AP392" s="751">
        <f t="shared" si="229"/>
        <v>0</v>
      </c>
      <c r="AQ392" s="751">
        <f t="shared" si="230"/>
        <v>0</v>
      </c>
      <c r="AR392" s="751">
        <f t="shared" si="231"/>
        <v>0</v>
      </c>
      <c r="AS392" s="751">
        <f t="shared" si="232"/>
        <v>0</v>
      </c>
      <c r="AT392" s="759">
        <f t="shared" si="233"/>
        <v>0</v>
      </c>
      <c r="AU392" s="759">
        <f t="shared" si="234"/>
        <v>0</v>
      </c>
      <c r="AV392" s="725">
        <f t="shared" si="235"/>
        <v>0</v>
      </c>
      <c r="AW392" s="757">
        <f t="shared" si="236"/>
        <v>0</v>
      </c>
      <c r="AX392" s="33">
        <f>'Eingabe 1 PN'!J391</f>
        <v>0</v>
      </c>
      <c r="AY392" s="726" t="s">
        <v>834</v>
      </c>
      <c r="CQ392" s="35"/>
    </row>
    <row r="393" spans="12:95" ht="15.75" x14ac:dyDescent="0.25">
      <c r="L393" s="327" t="s">
        <v>257</v>
      </c>
      <c r="M393" s="327" t="s">
        <v>223</v>
      </c>
      <c r="N393" s="328" t="s">
        <v>230</v>
      </c>
      <c r="O393" s="328">
        <v>0</v>
      </c>
      <c r="P393" s="751"/>
      <c r="Q393" s="751">
        <v>0</v>
      </c>
      <c r="R393" s="751">
        <v>0</v>
      </c>
      <c r="S393" s="751">
        <v>0</v>
      </c>
      <c r="T393" s="751">
        <f t="shared" si="238"/>
        <v>0</v>
      </c>
      <c r="U393" s="751">
        <v>392</v>
      </c>
      <c r="V393" s="764">
        <v>10752</v>
      </c>
      <c r="W393" s="725"/>
      <c r="Y393" s="754">
        <f t="shared" si="239"/>
        <v>0.5</v>
      </c>
      <c r="Z393" s="755"/>
      <c r="AA393" s="719">
        <f t="shared" si="218"/>
        <v>0</v>
      </c>
      <c r="AB393" s="756">
        <f t="shared" si="216"/>
        <v>0</v>
      </c>
      <c r="AC393" s="756">
        <f t="shared" si="219"/>
        <v>0</v>
      </c>
      <c r="AD393" s="732">
        <f t="shared" si="217"/>
        <v>0</v>
      </c>
      <c r="AE393" s="757">
        <f t="shared" si="220"/>
        <v>1.0413926851582251</v>
      </c>
      <c r="AF393" s="757">
        <f t="shared" si="221"/>
        <v>1.0414026851582252</v>
      </c>
      <c r="AG393" s="765">
        <v>10</v>
      </c>
      <c r="AH393" s="751" t="str">
        <f t="shared" si="237"/>
        <v>0</v>
      </c>
      <c r="AI393" s="725">
        <f t="shared" si="222"/>
        <v>0</v>
      </c>
      <c r="AJ393" s="759">
        <f t="shared" si="223"/>
        <v>0</v>
      </c>
      <c r="AK393" s="759">
        <f t="shared" si="224"/>
        <v>0</v>
      </c>
      <c r="AL393" s="759">
        <f t="shared" si="225"/>
        <v>0</v>
      </c>
      <c r="AM393" s="759">
        <f t="shared" si="226"/>
        <v>0</v>
      </c>
      <c r="AN393" s="759">
        <f t="shared" si="227"/>
        <v>0</v>
      </c>
      <c r="AO393" s="751">
        <f t="shared" si="228"/>
        <v>0</v>
      </c>
      <c r="AP393" s="751">
        <f t="shared" si="229"/>
        <v>0</v>
      </c>
      <c r="AQ393" s="751">
        <f t="shared" si="230"/>
        <v>0</v>
      </c>
      <c r="AR393" s="751">
        <f t="shared" si="231"/>
        <v>0</v>
      </c>
      <c r="AS393" s="751">
        <f t="shared" si="232"/>
        <v>0</v>
      </c>
      <c r="AT393" s="759">
        <f t="shared" si="233"/>
        <v>0</v>
      </c>
      <c r="AU393" s="759">
        <f t="shared" si="234"/>
        <v>0</v>
      </c>
      <c r="AV393" s="725">
        <f t="shared" si="235"/>
        <v>0</v>
      </c>
      <c r="AW393" s="757">
        <f t="shared" si="236"/>
        <v>0</v>
      </c>
      <c r="AX393" s="33">
        <f>'Eingabe 1 PN'!J392</f>
        <v>0</v>
      </c>
      <c r="AY393" s="726" t="s">
        <v>257</v>
      </c>
      <c r="CQ393" s="35"/>
    </row>
    <row r="394" spans="12:95" x14ac:dyDescent="0.2">
      <c r="L394" s="327" t="s">
        <v>839</v>
      </c>
      <c r="M394" s="327" t="s">
        <v>223</v>
      </c>
      <c r="N394" s="328" t="s">
        <v>230</v>
      </c>
      <c r="O394" s="328">
        <v>0</v>
      </c>
      <c r="P394" s="751"/>
      <c r="Q394" s="751">
        <v>0</v>
      </c>
      <c r="R394" s="751">
        <v>0</v>
      </c>
      <c r="S394" s="751">
        <v>0</v>
      </c>
      <c r="T394" s="751">
        <f t="shared" si="238"/>
        <v>0</v>
      </c>
      <c r="U394" s="751">
        <v>393</v>
      </c>
      <c r="V394" s="764" t="s">
        <v>1136</v>
      </c>
      <c r="W394" s="753"/>
      <c r="X394" s="753"/>
      <c r="Y394" s="754">
        <f t="shared" si="239"/>
        <v>0.5</v>
      </c>
      <c r="Z394" s="755"/>
      <c r="AA394" s="719">
        <f t="shared" si="218"/>
        <v>0</v>
      </c>
      <c r="AB394" s="756">
        <f t="shared" si="216"/>
        <v>0</v>
      </c>
      <c r="AC394" s="756">
        <f t="shared" si="219"/>
        <v>0</v>
      </c>
      <c r="AD394" s="732">
        <f t="shared" si="217"/>
        <v>0</v>
      </c>
      <c r="AE394" s="757">
        <f t="shared" si="220"/>
        <v>1.0413926851582251</v>
      </c>
      <c r="AF394" s="757">
        <f t="shared" si="221"/>
        <v>1.0414026851582252</v>
      </c>
      <c r="AG394" s="758">
        <v>10</v>
      </c>
      <c r="AH394" s="751" t="str">
        <f t="shared" si="237"/>
        <v>0</v>
      </c>
      <c r="AI394" s="725">
        <f t="shared" si="222"/>
        <v>0</v>
      </c>
      <c r="AJ394" s="759">
        <f t="shared" si="223"/>
        <v>0</v>
      </c>
      <c r="AK394" s="759">
        <f t="shared" si="224"/>
        <v>0</v>
      </c>
      <c r="AL394" s="759">
        <f t="shared" si="225"/>
        <v>0</v>
      </c>
      <c r="AM394" s="759">
        <f t="shared" si="226"/>
        <v>0</v>
      </c>
      <c r="AN394" s="759">
        <f t="shared" si="227"/>
        <v>0</v>
      </c>
      <c r="AO394" s="751">
        <f t="shared" si="228"/>
        <v>0</v>
      </c>
      <c r="AP394" s="751">
        <f t="shared" si="229"/>
        <v>0</v>
      </c>
      <c r="AQ394" s="751">
        <f t="shared" si="230"/>
        <v>0</v>
      </c>
      <c r="AR394" s="751">
        <f t="shared" si="231"/>
        <v>0</v>
      </c>
      <c r="AS394" s="751">
        <f t="shared" si="232"/>
        <v>0</v>
      </c>
      <c r="AT394" s="759">
        <f t="shared" si="233"/>
        <v>0</v>
      </c>
      <c r="AU394" s="759">
        <f t="shared" si="234"/>
        <v>0</v>
      </c>
      <c r="AV394" s="725">
        <f t="shared" si="235"/>
        <v>0</v>
      </c>
      <c r="AW394" s="757">
        <f t="shared" si="236"/>
        <v>0</v>
      </c>
      <c r="AX394" s="33">
        <f>'Eingabe 1 PN'!J393</f>
        <v>0</v>
      </c>
      <c r="AY394" s="726" t="s">
        <v>839</v>
      </c>
      <c r="CQ394" s="35"/>
    </row>
    <row r="395" spans="12:95" x14ac:dyDescent="0.2">
      <c r="L395" s="327" t="s">
        <v>840</v>
      </c>
      <c r="M395" s="327" t="s">
        <v>223</v>
      </c>
      <c r="N395" s="328" t="s">
        <v>230</v>
      </c>
      <c r="O395" s="328">
        <v>0</v>
      </c>
      <c r="P395" s="751"/>
      <c r="Q395" s="751">
        <v>0</v>
      </c>
      <c r="R395" s="751">
        <v>0</v>
      </c>
      <c r="S395" s="751">
        <v>0</v>
      </c>
      <c r="T395" s="751">
        <f t="shared" si="238"/>
        <v>0</v>
      </c>
      <c r="U395" s="751">
        <v>394</v>
      </c>
      <c r="V395" s="764">
        <v>10931</v>
      </c>
      <c r="W395" s="753"/>
      <c r="X395" s="753"/>
      <c r="Y395" s="754">
        <f t="shared" si="239"/>
        <v>0.5</v>
      </c>
      <c r="Z395" s="755"/>
      <c r="AA395" s="719">
        <f t="shared" si="218"/>
        <v>0</v>
      </c>
      <c r="AB395" s="756">
        <f t="shared" si="216"/>
        <v>0</v>
      </c>
      <c r="AC395" s="756">
        <f t="shared" si="219"/>
        <v>0</v>
      </c>
      <c r="AD395" s="732">
        <f t="shared" si="217"/>
        <v>0</v>
      </c>
      <c r="AE395" s="757">
        <f t="shared" si="220"/>
        <v>1.0413926851582251</v>
      </c>
      <c r="AF395" s="757">
        <f t="shared" si="221"/>
        <v>1.0414026851582252</v>
      </c>
      <c r="AG395" s="758">
        <v>10</v>
      </c>
      <c r="AH395" s="751" t="str">
        <f t="shared" si="237"/>
        <v>0</v>
      </c>
      <c r="AI395" s="725">
        <f t="shared" si="222"/>
        <v>0</v>
      </c>
      <c r="AJ395" s="759">
        <f t="shared" si="223"/>
        <v>0</v>
      </c>
      <c r="AK395" s="759">
        <f t="shared" si="224"/>
        <v>0</v>
      </c>
      <c r="AL395" s="759">
        <f t="shared" si="225"/>
        <v>0</v>
      </c>
      <c r="AM395" s="759">
        <f t="shared" si="226"/>
        <v>0</v>
      </c>
      <c r="AN395" s="759">
        <f t="shared" si="227"/>
        <v>0</v>
      </c>
      <c r="AO395" s="751">
        <f t="shared" si="228"/>
        <v>0</v>
      </c>
      <c r="AP395" s="751">
        <f t="shared" si="229"/>
        <v>0</v>
      </c>
      <c r="AQ395" s="751">
        <f t="shared" si="230"/>
        <v>0</v>
      </c>
      <c r="AR395" s="751">
        <f t="shared" si="231"/>
        <v>0</v>
      </c>
      <c r="AS395" s="751">
        <f t="shared" si="232"/>
        <v>0</v>
      </c>
      <c r="AT395" s="759">
        <f t="shared" si="233"/>
        <v>0</v>
      </c>
      <c r="AU395" s="759">
        <f t="shared" si="234"/>
        <v>0</v>
      </c>
      <c r="AV395" s="725">
        <f t="shared" si="235"/>
        <v>0</v>
      </c>
      <c r="AW395" s="757">
        <f t="shared" si="236"/>
        <v>0</v>
      </c>
      <c r="AX395" s="33">
        <f>'Eingabe 1 PN'!J394</f>
        <v>0</v>
      </c>
      <c r="AY395" s="726" t="s">
        <v>840</v>
      </c>
      <c r="CQ395" s="35"/>
    </row>
    <row r="396" spans="12:95" x14ac:dyDescent="0.2">
      <c r="L396" s="327" t="s">
        <v>843</v>
      </c>
      <c r="M396" s="327" t="s">
        <v>223</v>
      </c>
      <c r="N396" s="328" t="s">
        <v>230</v>
      </c>
      <c r="O396" s="328">
        <v>0</v>
      </c>
      <c r="P396" s="751"/>
      <c r="Q396" s="751">
        <v>0</v>
      </c>
      <c r="R396" s="751">
        <v>0</v>
      </c>
      <c r="S396" s="751">
        <v>0</v>
      </c>
      <c r="T396" s="751">
        <f t="shared" si="238"/>
        <v>0</v>
      </c>
      <c r="U396" s="751">
        <v>395</v>
      </c>
      <c r="V396" s="729" t="s">
        <v>1136</v>
      </c>
      <c r="W396" s="753"/>
      <c r="X396" s="753"/>
      <c r="Y396" s="754">
        <f t="shared" si="239"/>
        <v>0.5</v>
      </c>
      <c r="Z396" s="755"/>
      <c r="AA396" s="719">
        <f t="shared" si="218"/>
        <v>0</v>
      </c>
      <c r="AB396" s="756">
        <f t="shared" si="216"/>
        <v>0</v>
      </c>
      <c r="AC396" s="756">
        <f t="shared" si="219"/>
        <v>0</v>
      </c>
      <c r="AD396" s="732">
        <f t="shared" si="217"/>
        <v>0</v>
      </c>
      <c r="AE396" s="757">
        <f t="shared" si="220"/>
        <v>0.6020599913279624</v>
      </c>
      <c r="AF396" s="757">
        <f t="shared" si="221"/>
        <v>0.60206999132796235</v>
      </c>
      <c r="AG396" s="758">
        <v>3</v>
      </c>
      <c r="AH396" s="751" t="str">
        <f t="shared" si="237"/>
        <v>0</v>
      </c>
      <c r="AI396" s="725">
        <f t="shared" si="222"/>
        <v>0</v>
      </c>
      <c r="AJ396" s="759">
        <f t="shared" si="223"/>
        <v>0</v>
      </c>
      <c r="AK396" s="759">
        <f t="shared" si="224"/>
        <v>0</v>
      </c>
      <c r="AL396" s="759">
        <f t="shared" si="225"/>
        <v>0</v>
      </c>
      <c r="AM396" s="759">
        <f t="shared" si="226"/>
        <v>0</v>
      </c>
      <c r="AN396" s="759">
        <f t="shared" si="227"/>
        <v>0</v>
      </c>
      <c r="AO396" s="751">
        <f t="shared" si="228"/>
        <v>0</v>
      </c>
      <c r="AP396" s="751">
        <f t="shared" si="229"/>
        <v>0</v>
      </c>
      <c r="AQ396" s="751">
        <f t="shared" si="230"/>
        <v>0</v>
      </c>
      <c r="AR396" s="751">
        <f t="shared" si="231"/>
        <v>0</v>
      </c>
      <c r="AS396" s="751">
        <f t="shared" si="232"/>
        <v>0</v>
      </c>
      <c r="AT396" s="759">
        <f t="shared" si="233"/>
        <v>0</v>
      </c>
      <c r="AU396" s="759">
        <f t="shared" si="234"/>
        <v>0</v>
      </c>
      <c r="AV396" s="725">
        <f t="shared" si="235"/>
        <v>0</v>
      </c>
      <c r="AW396" s="757">
        <f t="shared" si="236"/>
        <v>0</v>
      </c>
      <c r="AX396" s="33">
        <f>'Eingabe 1 PN'!J395</f>
        <v>0</v>
      </c>
      <c r="AY396" s="726" t="s">
        <v>843</v>
      </c>
      <c r="CQ396" s="35"/>
    </row>
    <row r="397" spans="12:95" x14ac:dyDescent="0.2">
      <c r="L397" s="327" t="s">
        <v>844</v>
      </c>
      <c r="M397" s="327" t="s">
        <v>223</v>
      </c>
      <c r="N397" s="328" t="s">
        <v>230</v>
      </c>
      <c r="O397" s="328">
        <v>0</v>
      </c>
      <c r="P397" s="751"/>
      <c r="Q397" s="751">
        <v>0</v>
      </c>
      <c r="R397" s="751">
        <v>0</v>
      </c>
      <c r="S397" s="751">
        <v>0</v>
      </c>
      <c r="T397" s="751">
        <f t="shared" si="238"/>
        <v>0</v>
      </c>
      <c r="U397" s="751">
        <v>396</v>
      </c>
      <c r="V397" s="764">
        <v>10764</v>
      </c>
      <c r="W397" s="753"/>
      <c r="X397" s="753"/>
      <c r="Y397" s="754">
        <f t="shared" si="239"/>
        <v>0.5</v>
      </c>
      <c r="Z397" s="755"/>
      <c r="AA397" s="719">
        <f t="shared" si="218"/>
        <v>0</v>
      </c>
      <c r="AB397" s="756">
        <f t="shared" si="216"/>
        <v>0</v>
      </c>
      <c r="AC397" s="756">
        <f t="shared" si="219"/>
        <v>0</v>
      </c>
      <c r="AD397" s="732">
        <f t="shared" si="217"/>
        <v>0</v>
      </c>
      <c r="AE397" s="757">
        <f t="shared" si="220"/>
        <v>0.6020599913279624</v>
      </c>
      <c r="AF397" s="757">
        <f t="shared" si="221"/>
        <v>0.60206999132796235</v>
      </c>
      <c r="AG397" s="758">
        <v>3</v>
      </c>
      <c r="AH397" s="751" t="str">
        <f t="shared" si="237"/>
        <v>0</v>
      </c>
      <c r="AI397" s="725">
        <f t="shared" si="222"/>
        <v>0</v>
      </c>
      <c r="AJ397" s="759">
        <f t="shared" si="223"/>
        <v>0</v>
      </c>
      <c r="AK397" s="759">
        <f t="shared" si="224"/>
        <v>0</v>
      </c>
      <c r="AL397" s="759">
        <f t="shared" si="225"/>
        <v>0</v>
      </c>
      <c r="AM397" s="759">
        <f t="shared" si="226"/>
        <v>0</v>
      </c>
      <c r="AN397" s="759">
        <f t="shared" si="227"/>
        <v>0</v>
      </c>
      <c r="AO397" s="751">
        <f t="shared" si="228"/>
        <v>0</v>
      </c>
      <c r="AP397" s="751">
        <f t="shared" si="229"/>
        <v>0</v>
      </c>
      <c r="AQ397" s="751">
        <f t="shared" si="230"/>
        <v>0</v>
      </c>
      <c r="AR397" s="751">
        <f t="shared" si="231"/>
        <v>0</v>
      </c>
      <c r="AS397" s="751">
        <f t="shared" si="232"/>
        <v>0</v>
      </c>
      <c r="AT397" s="759">
        <f t="shared" si="233"/>
        <v>0</v>
      </c>
      <c r="AU397" s="759">
        <f t="shared" si="234"/>
        <v>0</v>
      </c>
      <c r="AV397" s="725">
        <f t="shared" si="235"/>
        <v>0</v>
      </c>
      <c r="AW397" s="757">
        <f t="shared" si="236"/>
        <v>0</v>
      </c>
      <c r="AX397" s="33">
        <f>'Eingabe 1 PN'!J396</f>
        <v>0</v>
      </c>
      <c r="AY397" s="726" t="s">
        <v>844</v>
      </c>
      <c r="CQ397" s="35"/>
    </row>
    <row r="398" spans="12:95" x14ac:dyDescent="0.2">
      <c r="L398" s="327" t="s">
        <v>847</v>
      </c>
      <c r="M398" s="327" t="s">
        <v>223</v>
      </c>
      <c r="N398" s="328" t="s">
        <v>230</v>
      </c>
      <c r="O398" s="328">
        <v>0</v>
      </c>
      <c r="P398" s="751"/>
      <c r="Q398" s="751">
        <v>1</v>
      </c>
      <c r="R398" s="751">
        <v>0</v>
      </c>
      <c r="S398" s="751" t="s">
        <v>2670</v>
      </c>
      <c r="T398" s="751">
        <f t="shared" si="238"/>
        <v>0</v>
      </c>
      <c r="U398" s="751">
        <v>397</v>
      </c>
      <c r="V398" s="764">
        <v>502</v>
      </c>
      <c r="W398" s="753"/>
      <c r="X398" s="753"/>
      <c r="Y398" s="754">
        <f t="shared" si="239"/>
        <v>1</v>
      </c>
      <c r="Z398" s="755">
        <v>1</v>
      </c>
      <c r="AA398" s="719">
        <f t="shared" si="218"/>
        <v>1</v>
      </c>
      <c r="AB398" s="756">
        <f t="shared" si="216"/>
        <v>1</v>
      </c>
      <c r="AC398" s="756">
        <f t="shared" si="219"/>
        <v>1</v>
      </c>
      <c r="AD398" s="732">
        <f t="shared" si="217"/>
        <v>1.0413926851582251</v>
      </c>
      <c r="AE398" s="757">
        <f t="shared" si="220"/>
        <v>1.0413926851582251</v>
      </c>
      <c r="AF398" s="757">
        <f t="shared" si="221"/>
        <v>1.0414026851582252</v>
      </c>
      <c r="AG398" s="758">
        <v>10</v>
      </c>
      <c r="AH398" s="751" t="str">
        <f t="shared" si="237"/>
        <v>0</v>
      </c>
      <c r="AI398" s="725">
        <f t="shared" si="222"/>
        <v>0</v>
      </c>
      <c r="AJ398" s="759">
        <f t="shared" si="223"/>
        <v>0</v>
      </c>
      <c r="AK398" s="759">
        <f t="shared" si="224"/>
        <v>0</v>
      </c>
      <c r="AL398" s="759">
        <f t="shared" si="225"/>
        <v>0</v>
      </c>
      <c r="AM398" s="759">
        <f t="shared" si="226"/>
        <v>0</v>
      </c>
      <c r="AN398" s="759">
        <f t="shared" si="227"/>
        <v>0</v>
      </c>
      <c r="AO398" s="751">
        <f t="shared" si="228"/>
        <v>0</v>
      </c>
      <c r="AP398" s="751">
        <f t="shared" si="229"/>
        <v>0</v>
      </c>
      <c r="AQ398" s="751">
        <f t="shared" si="230"/>
        <v>0</v>
      </c>
      <c r="AR398" s="751">
        <f t="shared" si="231"/>
        <v>0</v>
      </c>
      <c r="AS398" s="751">
        <f t="shared" si="232"/>
        <v>0</v>
      </c>
      <c r="AT398" s="759">
        <f t="shared" si="233"/>
        <v>0</v>
      </c>
      <c r="AU398" s="759">
        <f t="shared" si="234"/>
        <v>0</v>
      </c>
      <c r="AV398" s="725">
        <f t="shared" si="235"/>
        <v>0</v>
      </c>
      <c r="AW398" s="757">
        <f t="shared" si="236"/>
        <v>0</v>
      </c>
      <c r="AX398" s="33">
        <f>'Eingabe 1 PN'!J397</f>
        <v>0</v>
      </c>
      <c r="AY398" s="726" t="s">
        <v>847</v>
      </c>
      <c r="CQ398" s="35"/>
    </row>
    <row r="399" spans="12:95" x14ac:dyDescent="0.2">
      <c r="L399" s="327" t="s">
        <v>848</v>
      </c>
      <c r="M399" s="327" t="s">
        <v>223</v>
      </c>
      <c r="N399" s="328" t="s">
        <v>230</v>
      </c>
      <c r="O399" s="328">
        <v>0</v>
      </c>
      <c r="P399" s="751"/>
      <c r="Q399" s="751">
        <v>1</v>
      </c>
      <c r="R399" s="751">
        <v>0</v>
      </c>
      <c r="S399" s="751">
        <v>0</v>
      </c>
      <c r="T399" s="751">
        <f t="shared" si="238"/>
        <v>0</v>
      </c>
      <c r="U399" s="751">
        <v>398</v>
      </c>
      <c r="V399" s="764">
        <v>10048</v>
      </c>
      <c r="W399" s="753"/>
      <c r="X399" s="753"/>
      <c r="Y399" s="754">
        <f t="shared" si="239"/>
        <v>1</v>
      </c>
      <c r="Z399" s="755">
        <v>1</v>
      </c>
      <c r="AA399" s="719">
        <f t="shared" si="218"/>
        <v>1</v>
      </c>
      <c r="AB399" s="756">
        <f t="shared" si="216"/>
        <v>1</v>
      </c>
      <c r="AC399" s="756">
        <f t="shared" si="219"/>
        <v>1</v>
      </c>
      <c r="AD399" s="732">
        <f t="shared" si="217"/>
        <v>1.0413926851582251</v>
      </c>
      <c r="AE399" s="757">
        <f t="shared" si="220"/>
        <v>1.0413926851582251</v>
      </c>
      <c r="AF399" s="757">
        <f t="shared" si="221"/>
        <v>1.0414026851582252</v>
      </c>
      <c r="AG399" s="758">
        <v>10</v>
      </c>
      <c r="AH399" s="751" t="str">
        <f t="shared" si="237"/>
        <v>0</v>
      </c>
      <c r="AI399" s="725">
        <f t="shared" si="222"/>
        <v>0</v>
      </c>
      <c r="AJ399" s="759">
        <f t="shared" si="223"/>
        <v>0</v>
      </c>
      <c r="AK399" s="759">
        <f t="shared" si="224"/>
        <v>0</v>
      </c>
      <c r="AL399" s="759">
        <f t="shared" si="225"/>
        <v>0</v>
      </c>
      <c r="AM399" s="759">
        <f t="shared" si="226"/>
        <v>0</v>
      </c>
      <c r="AN399" s="759">
        <f t="shared" si="227"/>
        <v>0</v>
      </c>
      <c r="AO399" s="751">
        <f t="shared" si="228"/>
        <v>0</v>
      </c>
      <c r="AP399" s="751">
        <f t="shared" si="229"/>
        <v>0</v>
      </c>
      <c r="AQ399" s="751">
        <f t="shared" si="230"/>
        <v>0</v>
      </c>
      <c r="AR399" s="751">
        <f t="shared" si="231"/>
        <v>0</v>
      </c>
      <c r="AS399" s="751">
        <f t="shared" si="232"/>
        <v>0</v>
      </c>
      <c r="AT399" s="759">
        <f t="shared" si="233"/>
        <v>0</v>
      </c>
      <c r="AU399" s="759">
        <f t="shared" si="234"/>
        <v>0</v>
      </c>
      <c r="AV399" s="725">
        <f t="shared" si="235"/>
        <v>0</v>
      </c>
      <c r="AW399" s="757">
        <f t="shared" si="236"/>
        <v>0</v>
      </c>
      <c r="AX399" s="33">
        <f>'Eingabe 1 PN'!J398</f>
        <v>0</v>
      </c>
      <c r="AY399" s="726" t="s">
        <v>848</v>
      </c>
      <c r="CQ399" s="35"/>
    </row>
    <row r="400" spans="12:95" x14ac:dyDescent="0.2">
      <c r="L400" s="327" t="s">
        <v>258</v>
      </c>
      <c r="M400" s="327" t="s">
        <v>223</v>
      </c>
      <c r="N400" s="328" t="s">
        <v>230</v>
      </c>
      <c r="O400" s="328">
        <v>0</v>
      </c>
      <c r="P400" s="751"/>
      <c r="Q400" s="751">
        <v>0</v>
      </c>
      <c r="R400" s="751">
        <v>0</v>
      </c>
      <c r="S400" s="751">
        <v>0</v>
      </c>
      <c r="T400" s="751">
        <f t="shared" si="238"/>
        <v>0</v>
      </c>
      <c r="U400" s="751">
        <v>399</v>
      </c>
      <c r="V400" s="764">
        <v>10531</v>
      </c>
      <c r="W400" s="725"/>
      <c r="Y400" s="754">
        <f t="shared" si="239"/>
        <v>0.5</v>
      </c>
      <c r="Z400" s="755"/>
      <c r="AA400" s="719">
        <f t="shared" si="218"/>
        <v>0</v>
      </c>
      <c r="AB400" s="756">
        <f t="shared" si="216"/>
        <v>0</v>
      </c>
      <c r="AC400" s="756">
        <f t="shared" si="219"/>
        <v>0</v>
      </c>
      <c r="AD400" s="732">
        <f t="shared" si="217"/>
        <v>0</v>
      </c>
      <c r="AE400" s="757">
        <f t="shared" si="220"/>
        <v>1.0413926851582251</v>
      </c>
      <c r="AF400" s="757">
        <f t="shared" si="221"/>
        <v>1.0414026851582252</v>
      </c>
      <c r="AG400" s="758">
        <v>10</v>
      </c>
      <c r="AH400" s="751" t="str">
        <f t="shared" si="237"/>
        <v>0</v>
      </c>
      <c r="AI400" s="725">
        <f t="shared" si="222"/>
        <v>0</v>
      </c>
      <c r="AJ400" s="759">
        <f t="shared" si="223"/>
        <v>0</v>
      </c>
      <c r="AK400" s="759">
        <f t="shared" si="224"/>
        <v>0</v>
      </c>
      <c r="AL400" s="759">
        <f t="shared" si="225"/>
        <v>0</v>
      </c>
      <c r="AM400" s="759">
        <f t="shared" si="226"/>
        <v>0</v>
      </c>
      <c r="AN400" s="759">
        <f t="shared" si="227"/>
        <v>0</v>
      </c>
      <c r="AO400" s="751">
        <f t="shared" si="228"/>
        <v>0</v>
      </c>
      <c r="AP400" s="751">
        <f t="shared" si="229"/>
        <v>0</v>
      </c>
      <c r="AQ400" s="751">
        <f t="shared" si="230"/>
        <v>0</v>
      </c>
      <c r="AR400" s="751">
        <f t="shared" si="231"/>
        <v>0</v>
      </c>
      <c r="AS400" s="751">
        <f t="shared" si="232"/>
        <v>0</v>
      </c>
      <c r="AT400" s="759">
        <f t="shared" si="233"/>
        <v>0</v>
      </c>
      <c r="AU400" s="759">
        <f t="shared" si="234"/>
        <v>0</v>
      </c>
      <c r="AV400" s="725">
        <f t="shared" si="235"/>
        <v>0</v>
      </c>
      <c r="AW400" s="757">
        <f t="shared" si="236"/>
        <v>0</v>
      </c>
      <c r="AX400" s="33">
        <f>'Eingabe 1 PN'!J399</f>
        <v>0</v>
      </c>
      <c r="AY400" s="726" t="s">
        <v>258</v>
      </c>
      <c r="CQ400" s="35"/>
    </row>
    <row r="401" spans="1:95" x14ac:dyDescent="0.2">
      <c r="L401" s="327" t="s">
        <v>259</v>
      </c>
      <c r="M401" s="327" t="s">
        <v>223</v>
      </c>
      <c r="N401" s="328" t="s">
        <v>230</v>
      </c>
      <c r="O401" s="328">
        <v>0</v>
      </c>
      <c r="P401" s="751"/>
      <c r="Q401" s="751">
        <v>1</v>
      </c>
      <c r="R401" s="751">
        <v>0</v>
      </c>
      <c r="S401" s="751">
        <v>0</v>
      </c>
      <c r="T401" s="751">
        <f t="shared" si="238"/>
        <v>0</v>
      </c>
      <c r="U401" s="751">
        <v>400</v>
      </c>
      <c r="V401" s="764">
        <v>10532</v>
      </c>
      <c r="W401" s="725"/>
      <c r="Y401" s="754">
        <f t="shared" si="239"/>
        <v>1</v>
      </c>
      <c r="Z401" s="755">
        <v>1</v>
      </c>
      <c r="AA401" s="719">
        <f t="shared" si="218"/>
        <v>1</v>
      </c>
      <c r="AB401" s="756">
        <f t="shared" si="216"/>
        <v>1</v>
      </c>
      <c r="AC401" s="756">
        <f t="shared" si="219"/>
        <v>1</v>
      </c>
      <c r="AD401" s="732">
        <f t="shared" si="217"/>
        <v>2.0043213737826426</v>
      </c>
      <c r="AE401" s="757">
        <f t="shared" si="220"/>
        <v>2.0043213737826426</v>
      </c>
      <c r="AF401" s="757">
        <f t="shared" si="221"/>
        <v>2.0043313737826427</v>
      </c>
      <c r="AG401" s="758">
        <v>100</v>
      </c>
      <c r="AH401" s="751" t="str">
        <f t="shared" si="237"/>
        <v>0</v>
      </c>
      <c r="AI401" s="725">
        <f t="shared" si="222"/>
        <v>0</v>
      </c>
      <c r="AJ401" s="759">
        <f t="shared" si="223"/>
        <v>0</v>
      </c>
      <c r="AK401" s="759">
        <f t="shared" si="224"/>
        <v>0</v>
      </c>
      <c r="AL401" s="759">
        <f t="shared" si="225"/>
        <v>0</v>
      </c>
      <c r="AM401" s="759">
        <f t="shared" si="226"/>
        <v>0</v>
      </c>
      <c r="AN401" s="759">
        <f t="shared" si="227"/>
        <v>0</v>
      </c>
      <c r="AO401" s="751">
        <f t="shared" si="228"/>
        <v>0</v>
      </c>
      <c r="AP401" s="751">
        <f t="shared" si="229"/>
        <v>0</v>
      </c>
      <c r="AQ401" s="751">
        <f t="shared" si="230"/>
        <v>0</v>
      </c>
      <c r="AR401" s="751">
        <f t="shared" si="231"/>
        <v>0</v>
      </c>
      <c r="AS401" s="751">
        <f t="shared" si="232"/>
        <v>0</v>
      </c>
      <c r="AT401" s="759">
        <f t="shared" si="233"/>
        <v>0</v>
      </c>
      <c r="AU401" s="759">
        <f t="shared" si="234"/>
        <v>0</v>
      </c>
      <c r="AV401" s="725">
        <f t="shared" si="235"/>
        <v>0</v>
      </c>
      <c r="AW401" s="757">
        <f t="shared" si="236"/>
        <v>0</v>
      </c>
      <c r="AX401" s="33">
        <f>'Eingabe 1 PN'!J400</f>
        <v>0</v>
      </c>
      <c r="AY401" s="726" t="s">
        <v>259</v>
      </c>
      <c r="BD401" s="177"/>
      <c r="BE401" s="177"/>
      <c r="CQ401" s="35"/>
    </row>
    <row r="402" spans="1:95" s="178" customFormat="1" x14ac:dyDescent="0.2">
      <c r="A402" s="174"/>
      <c r="B402" s="175"/>
      <c r="C402" s="176"/>
      <c r="D402" s="176"/>
      <c r="E402" s="171"/>
      <c r="F402" s="171"/>
      <c r="G402" s="176"/>
      <c r="H402" s="176"/>
      <c r="I402" s="176"/>
      <c r="J402" s="176"/>
      <c r="K402" s="176"/>
      <c r="L402" s="327" t="s">
        <v>849</v>
      </c>
      <c r="M402" s="327" t="s">
        <v>223</v>
      </c>
      <c r="N402" s="328" t="s">
        <v>230</v>
      </c>
      <c r="O402" s="328">
        <v>0</v>
      </c>
      <c r="P402" s="751"/>
      <c r="Q402" s="751">
        <v>1</v>
      </c>
      <c r="R402" s="751">
        <v>0</v>
      </c>
      <c r="S402" s="751">
        <v>0</v>
      </c>
      <c r="T402" s="751">
        <f t="shared" si="238"/>
        <v>0</v>
      </c>
      <c r="U402" s="751">
        <v>401</v>
      </c>
      <c r="V402" s="764">
        <v>605</v>
      </c>
      <c r="W402" s="753"/>
      <c r="X402" s="753"/>
      <c r="Y402" s="754">
        <f t="shared" si="239"/>
        <v>1</v>
      </c>
      <c r="Z402" s="755"/>
      <c r="AA402" s="719">
        <f t="shared" si="218"/>
        <v>0</v>
      </c>
      <c r="AB402" s="756">
        <f t="shared" si="216"/>
        <v>0</v>
      </c>
      <c r="AC402" s="756">
        <f t="shared" si="219"/>
        <v>0</v>
      </c>
      <c r="AD402" s="732">
        <f t="shared" si="217"/>
        <v>0</v>
      </c>
      <c r="AE402" s="757">
        <f t="shared" si="220"/>
        <v>1.2041199826559248</v>
      </c>
      <c r="AF402" s="757">
        <f t="shared" si="221"/>
        <v>1.2041299826559249</v>
      </c>
      <c r="AG402" s="758">
        <v>15</v>
      </c>
      <c r="AH402" s="751" t="str">
        <f t="shared" si="237"/>
        <v>0</v>
      </c>
      <c r="AI402" s="725">
        <f t="shared" si="222"/>
        <v>0</v>
      </c>
      <c r="AJ402" s="759">
        <f t="shared" si="223"/>
        <v>0</v>
      </c>
      <c r="AK402" s="759">
        <f t="shared" si="224"/>
        <v>0</v>
      </c>
      <c r="AL402" s="759">
        <f t="shared" si="225"/>
        <v>0</v>
      </c>
      <c r="AM402" s="759">
        <f t="shared" si="226"/>
        <v>0</v>
      </c>
      <c r="AN402" s="759">
        <f t="shared" si="227"/>
        <v>0</v>
      </c>
      <c r="AO402" s="751">
        <f t="shared" si="228"/>
        <v>0</v>
      </c>
      <c r="AP402" s="751">
        <f t="shared" si="229"/>
        <v>0</v>
      </c>
      <c r="AQ402" s="751">
        <f t="shared" si="230"/>
        <v>0</v>
      </c>
      <c r="AR402" s="751">
        <f t="shared" si="231"/>
        <v>0</v>
      </c>
      <c r="AS402" s="751">
        <f t="shared" si="232"/>
        <v>0</v>
      </c>
      <c r="AT402" s="759">
        <f t="shared" si="233"/>
        <v>0</v>
      </c>
      <c r="AU402" s="759">
        <f t="shared" si="234"/>
        <v>0</v>
      </c>
      <c r="AV402" s="725">
        <f t="shared" si="235"/>
        <v>0</v>
      </c>
      <c r="AW402" s="757">
        <f t="shared" si="236"/>
        <v>0</v>
      </c>
      <c r="AX402" s="33">
        <f>'Eingabe 1 PN'!J401</f>
        <v>0</v>
      </c>
      <c r="AY402" s="726" t="s">
        <v>849</v>
      </c>
      <c r="AZ402" s="33"/>
      <c r="BA402" s="33"/>
      <c r="BB402" s="33"/>
      <c r="BC402" s="33"/>
      <c r="BD402" s="35"/>
      <c r="BE402" s="35"/>
      <c r="BF402" s="177"/>
      <c r="BG402" s="177"/>
      <c r="BH402" s="177"/>
      <c r="BI402" s="177"/>
      <c r="BJ402" s="177"/>
      <c r="BK402" s="177"/>
      <c r="BL402" s="177"/>
      <c r="BM402" s="177"/>
      <c r="BN402" s="177"/>
      <c r="BO402" s="177"/>
      <c r="BP402" s="177"/>
      <c r="BQ402" s="177"/>
      <c r="BR402" s="177"/>
      <c r="BS402" s="177"/>
      <c r="BT402" s="177"/>
      <c r="BU402" s="177"/>
      <c r="BV402" s="177"/>
      <c r="BW402" s="177"/>
      <c r="BX402" s="177"/>
      <c r="BY402" s="177"/>
      <c r="BZ402" s="177"/>
      <c r="CA402" s="177"/>
      <c r="CB402" s="177"/>
      <c r="CC402" s="177"/>
      <c r="CD402" s="177"/>
      <c r="CE402" s="177"/>
      <c r="CF402" s="177"/>
      <c r="CG402" s="177"/>
      <c r="CH402" s="177"/>
      <c r="CI402" s="177"/>
      <c r="CJ402" s="177"/>
      <c r="CK402" s="177"/>
      <c r="CL402" s="177"/>
      <c r="CM402" s="177"/>
      <c r="CN402" s="177"/>
      <c r="CO402" s="177"/>
      <c r="CP402" s="177"/>
      <c r="CQ402" s="177"/>
    </row>
    <row r="403" spans="1:95" x14ac:dyDescent="0.2">
      <c r="E403" s="176"/>
      <c r="F403" s="176"/>
      <c r="L403" s="327" t="s">
        <v>850</v>
      </c>
      <c r="M403" s="327" t="s">
        <v>223</v>
      </c>
      <c r="N403" s="328" t="s">
        <v>230</v>
      </c>
      <c r="O403" s="328">
        <v>0</v>
      </c>
      <c r="P403" s="751"/>
      <c r="Q403" s="751">
        <v>1</v>
      </c>
      <c r="R403" s="751">
        <v>0</v>
      </c>
      <c r="S403" s="751">
        <v>0</v>
      </c>
      <c r="T403" s="751">
        <f t="shared" si="238"/>
        <v>0</v>
      </c>
      <c r="U403" s="751">
        <v>402</v>
      </c>
      <c r="V403" s="764">
        <v>20530</v>
      </c>
      <c r="W403" s="725"/>
      <c r="Y403" s="754">
        <f t="shared" si="239"/>
        <v>1</v>
      </c>
      <c r="Z403" s="755"/>
      <c r="AA403" s="719">
        <f t="shared" si="218"/>
        <v>0</v>
      </c>
      <c r="AB403" s="756">
        <f t="shared" si="216"/>
        <v>0</v>
      </c>
      <c r="AC403" s="756">
        <f t="shared" si="219"/>
        <v>0</v>
      </c>
      <c r="AD403" s="732">
        <f t="shared" si="217"/>
        <v>0</v>
      </c>
      <c r="AE403" s="757">
        <f t="shared" si="220"/>
        <v>1.0413926851582251</v>
      </c>
      <c r="AF403" s="757">
        <f t="shared" si="221"/>
        <v>1.0414026851582252</v>
      </c>
      <c r="AG403" s="758">
        <v>10</v>
      </c>
      <c r="AH403" s="751" t="str">
        <f t="shared" si="237"/>
        <v>0</v>
      </c>
      <c r="AI403" s="725">
        <f t="shared" si="222"/>
        <v>0</v>
      </c>
      <c r="AJ403" s="759">
        <f t="shared" si="223"/>
        <v>0</v>
      </c>
      <c r="AK403" s="759">
        <f t="shared" si="224"/>
        <v>0</v>
      </c>
      <c r="AL403" s="759">
        <f t="shared" si="225"/>
        <v>0</v>
      </c>
      <c r="AM403" s="759">
        <f t="shared" si="226"/>
        <v>0</v>
      </c>
      <c r="AN403" s="759">
        <f t="shared" si="227"/>
        <v>0</v>
      </c>
      <c r="AO403" s="751">
        <f t="shared" si="228"/>
        <v>0</v>
      </c>
      <c r="AP403" s="751">
        <f t="shared" si="229"/>
        <v>0</v>
      </c>
      <c r="AQ403" s="751">
        <f t="shared" si="230"/>
        <v>0</v>
      </c>
      <c r="AR403" s="751">
        <f t="shared" si="231"/>
        <v>0</v>
      </c>
      <c r="AS403" s="751">
        <f t="shared" si="232"/>
        <v>0</v>
      </c>
      <c r="AT403" s="759">
        <f t="shared" si="233"/>
        <v>0</v>
      </c>
      <c r="AU403" s="759">
        <f t="shared" si="234"/>
        <v>0</v>
      </c>
      <c r="AV403" s="725">
        <f t="shared" si="235"/>
        <v>0</v>
      </c>
      <c r="AW403" s="757">
        <f t="shared" si="236"/>
        <v>0</v>
      </c>
      <c r="AX403" s="33">
        <f>'Eingabe 1 PN'!J402</f>
        <v>0</v>
      </c>
      <c r="AY403" s="726" t="s">
        <v>850</v>
      </c>
      <c r="CQ403" s="35"/>
    </row>
    <row r="404" spans="1:95" ht="15.75" x14ac:dyDescent="0.25">
      <c r="L404" s="327" t="s">
        <v>851</v>
      </c>
      <c r="M404" s="327" t="s">
        <v>223</v>
      </c>
      <c r="N404" s="328" t="s">
        <v>230</v>
      </c>
      <c r="O404" s="328">
        <v>0</v>
      </c>
      <c r="P404" s="751"/>
      <c r="Q404" s="751">
        <v>1</v>
      </c>
      <c r="R404" s="751">
        <v>0</v>
      </c>
      <c r="S404" s="751">
        <v>0</v>
      </c>
      <c r="T404" s="751">
        <f t="shared" si="238"/>
        <v>0</v>
      </c>
      <c r="U404" s="751">
        <v>403</v>
      </c>
      <c r="V404" s="764">
        <v>10443</v>
      </c>
      <c r="W404" s="753"/>
      <c r="X404" s="753"/>
      <c r="Y404" s="754">
        <f t="shared" si="239"/>
        <v>1</v>
      </c>
      <c r="Z404" s="755"/>
      <c r="AA404" s="719">
        <f t="shared" si="218"/>
        <v>0</v>
      </c>
      <c r="AB404" s="756">
        <f t="shared" si="216"/>
        <v>0</v>
      </c>
      <c r="AC404" s="756">
        <f t="shared" si="219"/>
        <v>0</v>
      </c>
      <c r="AD404" s="732">
        <f t="shared" si="217"/>
        <v>0</v>
      </c>
      <c r="AE404" s="757">
        <f t="shared" si="220"/>
        <v>1.0413926851582251</v>
      </c>
      <c r="AF404" s="757">
        <f t="shared" si="221"/>
        <v>1.0414026851582252</v>
      </c>
      <c r="AG404" s="765">
        <v>10</v>
      </c>
      <c r="AH404" s="751" t="str">
        <f t="shared" si="237"/>
        <v>0</v>
      </c>
      <c r="AI404" s="725">
        <f t="shared" si="222"/>
        <v>0</v>
      </c>
      <c r="AJ404" s="759">
        <f t="shared" si="223"/>
        <v>0</v>
      </c>
      <c r="AK404" s="759">
        <f t="shared" si="224"/>
        <v>0</v>
      </c>
      <c r="AL404" s="759">
        <f t="shared" si="225"/>
        <v>0</v>
      </c>
      <c r="AM404" s="759">
        <f t="shared" si="226"/>
        <v>0</v>
      </c>
      <c r="AN404" s="759">
        <f t="shared" si="227"/>
        <v>0</v>
      </c>
      <c r="AO404" s="751">
        <f t="shared" si="228"/>
        <v>0</v>
      </c>
      <c r="AP404" s="751">
        <f t="shared" si="229"/>
        <v>0</v>
      </c>
      <c r="AQ404" s="751">
        <f t="shared" si="230"/>
        <v>0</v>
      </c>
      <c r="AR404" s="751">
        <f t="shared" si="231"/>
        <v>0</v>
      </c>
      <c r="AS404" s="751">
        <f t="shared" si="232"/>
        <v>0</v>
      </c>
      <c r="AT404" s="759">
        <f t="shared" si="233"/>
        <v>0</v>
      </c>
      <c r="AU404" s="759">
        <f t="shared" si="234"/>
        <v>0</v>
      </c>
      <c r="AV404" s="725">
        <f t="shared" si="235"/>
        <v>0</v>
      </c>
      <c r="AW404" s="757">
        <f t="shared" si="236"/>
        <v>0</v>
      </c>
      <c r="AX404" s="33">
        <f>'Eingabe 1 PN'!J403</f>
        <v>0</v>
      </c>
      <c r="AY404" s="726" t="s">
        <v>851</v>
      </c>
      <c r="CQ404" s="35"/>
    </row>
    <row r="405" spans="1:95" x14ac:dyDescent="0.2">
      <c r="L405" s="327" t="s">
        <v>852</v>
      </c>
      <c r="M405" s="327" t="s">
        <v>223</v>
      </c>
      <c r="N405" s="328" t="s">
        <v>230</v>
      </c>
      <c r="O405" s="328">
        <v>0</v>
      </c>
      <c r="P405" s="751"/>
      <c r="Q405" s="751">
        <v>0</v>
      </c>
      <c r="R405" s="751">
        <v>0</v>
      </c>
      <c r="S405" s="751">
        <v>0</v>
      </c>
      <c r="T405" s="751">
        <f t="shared" si="238"/>
        <v>0</v>
      </c>
      <c r="U405" s="751">
        <v>404</v>
      </c>
      <c r="V405" s="764">
        <v>10948</v>
      </c>
      <c r="W405" s="753"/>
      <c r="X405" s="753"/>
      <c r="Y405" s="754">
        <f t="shared" si="239"/>
        <v>0.5</v>
      </c>
      <c r="Z405" s="755"/>
      <c r="AA405" s="719">
        <f t="shared" si="218"/>
        <v>0</v>
      </c>
      <c r="AB405" s="756">
        <f t="shared" si="216"/>
        <v>0</v>
      </c>
      <c r="AC405" s="756">
        <f t="shared" si="219"/>
        <v>0</v>
      </c>
      <c r="AD405" s="732">
        <f t="shared" si="217"/>
        <v>0</v>
      </c>
      <c r="AE405" s="757">
        <f t="shared" si="220"/>
        <v>0.6020599913279624</v>
      </c>
      <c r="AF405" s="757">
        <f t="shared" si="221"/>
        <v>0.60206999132796235</v>
      </c>
      <c r="AG405" s="758">
        <v>3</v>
      </c>
      <c r="AH405" s="751" t="str">
        <f t="shared" si="237"/>
        <v>0</v>
      </c>
      <c r="AI405" s="725">
        <f t="shared" si="222"/>
        <v>0</v>
      </c>
      <c r="AJ405" s="759">
        <f t="shared" si="223"/>
        <v>0</v>
      </c>
      <c r="AK405" s="759">
        <f t="shared" si="224"/>
        <v>0</v>
      </c>
      <c r="AL405" s="759">
        <f t="shared" si="225"/>
        <v>0</v>
      </c>
      <c r="AM405" s="759">
        <f t="shared" si="226"/>
        <v>0</v>
      </c>
      <c r="AN405" s="759">
        <f t="shared" si="227"/>
        <v>0</v>
      </c>
      <c r="AO405" s="751">
        <f t="shared" si="228"/>
        <v>0</v>
      </c>
      <c r="AP405" s="751">
        <f t="shared" si="229"/>
        <v>0</v>
      </c>
      <c r="AQ405" s="751">
        <f t="shared" si="230"/>
        <v>0</v>
      </c>
      <c r="AR405" s="751">
        <f t="shared" si="231"/>
        <v>0</v>
      </c>
      <c r="AS405" s="751">
        <f t="shared" si="232"/>
        <v>0</v>
      </c>
      <c r="AT405" s="759">
        <f t="shared" si="233"/>
        <v>0</v>
      </c>
      <c r="AU405" s="759">
        <f t="shared" si="234"/>
        <v>0</v>
      </c>
      <c r="AV405" s="725">
        <f t="shared" si="235"/>
        <v>0</v>
      </c>
      <c r="AW405" s="757">
        <f t="shared" si="236"/>
        <v>0</v>
      </c>
      <c r="AX405" s="33">
        <f>'Eingabe 1 PN'!J404</f>
        <v>0</v>
      </c>
      <c r="AY405" s="726" t="s">
        <v>852</v>
      </c>
      <c r="CQ405" s="35"/>
    </row>
    <row r="406" spans="1:95" x14ac:dyDescent="0.2">
      <c r="L406" s="327" t="s">
        <v>853</v>
      </c>
      <c r="M406" s="327" t="s">
        <v>223</v>
      </c>
      <c r="N406" s="328" t="s">
        <v>230</v>
      </c>
      <c r="O406" s="328">
        <v>0</v>
      </c>
      <c r="P406" s="751"/>
      <c r="Q406" s="751">
        <v>0</v>
      </c>
      <c r="R406" s="751">
        <v>0</v>
      </c>
      <c r="S406" s="751">
        <v>0</v>
      </c>
      <c r="T406" s="751">
        <f t="shared" si="238"/>
        <v>0</v>
      </c>
      <c r="U406" s="751">
        <v>405</v>
      </c>
      <c r="V406" s="764">
        <v>10367</v>
      </c>
      <c r="W406" s="753"/>
      <c r="X406" s="753"/>
      <c r="Y406" s="754">
        <f t="shared" si="239"/>
        <v>0.5</v>
      </c>
      <c r="Z406" s="755"/>
      <c r="AA406" s="719">
        <f t="shared" si="218"/>
        <v>0</v>
      </c>
      <c r="AB406" s="756">
        <f t="shared" si="216"/>
        <v>0</v>
      </c>
      <c r="AC406" s="756">
        <f t="shared" si="219"/>
        <v>0</v>
      </c>
      <c r="AD406" s="732">
        <f t="shared" si="217"/>
        <v>0</v>
      </c>
      <c r="AE406" s="757">
        <f t="shared" si="220"/>
        <v>0.6020599913279624</v>
      </c>
      <c r="AF406" s="757">
        <f t="shared" si="221"/>
        <v>0.60206999132796235</v>
      </c>
      <c r="AG406" s="758">
        <v>3</v>
      </c>
      <c r="AH406" s="751" t="str">
        <f t="shared" si="237"/>
        <v>0</v>
      </c>
      <c r="AI406" s="725">
        <f t="shared" si="222"/>
        <v>0</v>
      </c>
      <c r="AJ406" s="759">
        <f t="shared" si="223"/>
        <v>0</v>
      </c>
      <c r="AK406" s="759">
        <f t="shared" si="224"/>
        <v>0</v>
      </c>
      <c r="AL406" s="759">
        <f t="shared" si="225"/>
        <v>0</v>
      </c>
      <c r="AM406" s="759">
        <f t="shared" si="226"/>
        <v>0</v>
      </c>
      <c r="AN406" s="759">
        <f t="shared" si="227"/>
        <v>0</v>
      </c>
      <c r="AO406" s="751">
        <f t="shared" si="228"/>
        <v>0</v>
      </c>
      <c r="AP406" s="751">
        <f t="shared" si="229"/>
        <v>0</v>
      </c>
      <c r="AQ406" s="751">
        <f t="shared" si="230"/>
        <v>0</v>
      </c>
      <c r="AR406" s="751">
        <f t="shared" si="231"/>
        <v>0</v>
      </c>
      <c r="AS406" s="751">
        <f t="shared" si="232"/>
        <v>0</v>
      </c>
      <c r="AT406" s="759">
        <f t="shared" si="233"/>
        <v>0</v>
      </c>
      <c r="AU406" s="759">
        <f t="shared" si="234"/>
        <v>0</v>
      </c>
      <c r="AV406" s="725">
        <f t="shared" si="235"/>
        <v>0</v>
      </c>
      <c r="AW406" s="757">
        <f t="shared" si="236"/>
        <v>0</v>
      </c>
      <c r="AX406" s="33">
        <f>'Eingabe 1 PN'!J405</f>
        <v>0</v>
      </c>
      <c r="AY406" s="726" t="s">
        <v>853</v>
      </c>
      <c r="CQ406" s="35"/>
    </row>
    <row r="407" spans="1:95" x14ac:dyDescent="0.2">
      <c r="L407" s="327" t="s">
        <v>854</v>
      </c>
      <c r="M407" s="327" t="s">
        <v>223</v>
      </c>
      <c r="N407" s="328" t="s">
        <v>230</v>
      </c>
      <c r="O407" s="328">
        <v>0</v>
      </c>
      <c r="P407" s="751"/>
      <c r="Q407" s="751">
        <v>1</v>
      </c>
      <c r="R407" s="751">
        <v>0</v>
      </c>
      <c r="S407" s="751">
        <v>0</v>
      </c>
      <c r="T407" s="751">
        <f t="shared" si="238"/>
        <v>0</v>
      </c>
      <c r="U407" s="751">
        <v>406</v>
      </c>
      <c r="V407" s="764">
        <v>20210</v>
      </c>
      <c r="W407" s="753"/>
      <c r="X407" s="753"/>
      <c r="Y407" s="754">
        <f t="shared" si="239"/>
        <v>1</v>
      </c>
      <c r="Z407" s="755"/>
      <c r="AA407" s="719">
        <f t="shared" si="218"/>
        <v>0</v>
      </c>
      <c r="AB407" s="756">
        <f t="shared" si="216"/>
        <v>0</v>
      </c>
      <c r="AC407" s="756">
        <f t="shared" si="219"/>
        <v>0</v>
      </c>
      <c r="AD407" s="732">
        <f t="shared" si="217"/>
        <v>0</v>
      </c>
      <c r="AE407" s="757">
        <f t="shared" si="220"/>
        <v>0.6020599913279624</v>
      </c>
      <c r="AF407" s="757">
        <f t="shared" si="221"/>
        <v>0.60206999132796235</v>
      </c>
      <c r="AG407" s="758">
        <v>3</v>
      </c>
      <c r="AH407" s="751" t="str">
        <f t="shared" si="237"/>
        <v>0</v>
      </c>
      <c r="AI407" s="725">
        <f t="shared" si="222"/>
        <v>0</v>
      </c>
      <c r="AJ407" s="759">
        <f t="shared" si="223"/>
        <v>0</v>
      </c>
      <c r="AK407" s="759">
        <f t="shared" si="224"/>
        <v>0</v>
      </c>
      <c r="AL407" s="759">
        <f t="shared" si="225"/>
        <v>0</v>
      </c>
      <c r="AM407" s="759">
        <f t="shared" si="226"/>
        <v>0</v>
      </c>
      <c r="AN407" s="759">
        <f t="shared" si="227"/>
        <v>0</v>
      </c>
      <c r="AO407" s="751">
        <f t="shared" si="228"/>
        <v>0</v>
      </c>
      <c r="AP407" s="751">
        <f t="shared" si="229"/>
        <v>0</v>
      </c>
      <c r="AQ407" s="751">
        <f t="shared" si="230"/>
        <v>0</v>
      </c>
      <c r="AR407" s="751">
        <f t="shared" si="231"/>
        <v>0</v>
      </c>
      <c r="AS407" s="751">
        <f t="shared" si="232"/>
        <v>0</v>
      </c>
      <c r="AT407" s="759">
        <f t="shared" si="233"/>
        <v>0</v>
      </c>
      <c r="AU407" s="759">
        <f t="shared" si="234"/>
        <v>0</v>
      </c>
      <c r="AV407" s="725">
        <f t="shared" si="235"/>
        <v>0</v>
      </c>
      <c r="AW407" s="757">
        <f t="shared" si="236"/>
        <v>0</v>
      </c>
      <c r="AX407" s="33">
        <f>'Eingabe 1 PN'!J406</f>
        <v>0</v>
      </c>
      <c r="AY407" s="726" t="s">
        <v>854</v>
      </c>
      <c r="CQ407" s="35"/>
    </row>
    <row r="408" spans="1:95" x14ac:dyDescent="0.2">
      <c r="L408" s="327" t="s">
        <v>857</v>
      </c>
      <c r="M408" s="327" t="s">
        <v>223</v>
      </c>
      <c r="N408" s="328" t="s">
        <v>230</v>
      </c>
      <c r="O408" s="328">
        <v>0</v>
      </c>
      <c r="P408" s="751"/>
      <c r="Q408" s="751">
        <v>1</v>
      </c>
      <c r="R408" s="751">
        <v>0</v>
      </c>
      <c r="S408" s="751">
        <v>0</v>
      </c>
      <c r="T408" s="751">
        <f t="shared" si="238"/>
        <v>0</v>
      </c>
      <c r="U408" s="751">
        <v>407</v>
      </c>
      <c r="V408" s="764">
        <v>10877</v>
      </c>
      <c r="W408" s="753"/>
      <c r="X408" s="753"/>
      <c r="Y408" s="754">
        <f t="shared" si="239"/>
        <v>1</v>
      </c>
      <c r="Z408" s="755"/>
      <c r="AA408" s="719">
        <f t="shared" si="218"/>
        <v>0</v>
      </c>
      <c r="AB408" s="756">
        <f t="shared" si="216"/>
        <v>0</v>
      </c>
      <c r="AC408" s="756">
        <f t="shared" si="219"/>
        <v>0</v>
      </c>
      <c r="AD408" s="732">
        <f t="shared" si="217"/>
        <v>0</v>
      </c>
      <c r="AE408" s="757">
        <f t="shared" si="220"/>
        <v>1.0413926851582251</v>
      </c>
      <c r="AF408" s="757">
        <f t="shared" si="221"/>
        <v>1.0414026851582252</v>
      </c>
      <c r="AG408" s="758">
        <v>10</v>
      </c>
      <c r="AH408" s="751" t="str">
        <f t="shared" si="237"/>
        <v>0</v>
      </c>
      <c r="AI408" s="725">
        <f t="shared" si="222"/>
        <v>0</v>
      </c>
      <c r="AJ408" s="759">
        <f t="shared" si="223"/>
        <v>0</v>
      </c>
      <c r="AK408" s="759">
        <f t="shared" si="224"/>
        <v>0</v>
      </c>
      <c r="AL408" s="759">
        <f t="shared" si="225"/>
        <v>0</v>
      </c>
      <c r="AM408" s="759">
        <f t="shared" si="226"/>
        <v>0</v>
      </c>
      <c r="AN408" s="759">
        <f t="shared" si="227"/>
        <v>0</v>
      </c>
      <c r="AO408" s="751">
        <f t="shared" si="228"/>
        <v>0</v>
      </c>
      <c r="AP408" s="751">
        <f t="shared" si="229"/>
        <v>0</v>
      </c>
      <c r="AQ408" s="751">
        <f t="shared" si="230"/>
        <v>0</v>
      </c>
      <c r="AR408" s="751">
        <f t="shared" si="231"/>
        <v>0</v>
      </c>
      <c r="AS408" s="751">
        <f t="shared" si="232"/>
        <v>0</v>
      </c>
      <c r="AT408" s="759">
        <f t="shared" si="233"/>
        <v>0</v>
      </c>
      <c r="AU408" s="759">
        <f t="shared" si="234"/>
        <v>0</v>
      </c>
      <c r="AV408" s="725">
        <f t="shared" si="235"/>
        <v>0</v>
      </c>
      <c r="AW408" s="757">
        <f t="shared" si="236"/>
        <v>0</v>
      </c>
      <c r="AX408" s="33">
        <f>'Eingabe 1 PN'!J407</f>
        <v>0</v>
      </c>
      <c r="AY408" s="726" t="s">
        <v>857</v>
      </c>
      <c r="CQ408" s="35"/>
    </row>
    <row r="409" spans="1:95" ht="15.75" x14ac:dyDescent="0.25">
      <c r="L409" s="327" t="s">
        <v>858</v>
      </c>
      <c r="M409" s="327" t="s">
        <v>223</v>
      </c>
      <c r="N409" s="328" t="s">
        <v>230</v>
      </c>
      <c r="O409" s="328">
        <v>0</v>
      </c>
      <c r="P409" s="751"/>
      <c r="Q409" s="751">
        <v>0</v>
      </c>
      <c r="R409" s="751">
        <v>0</v>
      </c>
      <c r="S409" s="751">
        <v>0</v>
      </c>
      <c r="T409" s="751">
        <f t="shared" si="238"/>
        <v>0</v>
      </c>
      <c r="U409" s="751">
        <v>408</v>
      </c>
      <c r="V409" s="764">
        <v>10919</v>
      </c>
      <c r="W409" s="753"/>
      <c r="X409" s="753"/>
      <c r="Y409" s="754">
        <f t="shared" si="239"/>
        <v>0.5</v>
      </c>
      <c r="Z409" s="755"/>
      <c r="AA409" s="719">
        <f t="shared" si="218"/>
        <v>0</v>
      </c>
      <c r="AB409" s="756">
        <f t="shared" si="216"/>
        <v>0</v>
      </c>
      <c r="AC409" s="756">
        <f t="shared" si="219"/>
        <v>0</v>
      </c>
      <c r="AD409" s="732">
        <f t="shared" si="217"/>
        <v>0</v>
      </c>
      <c r="AE409" s="757">
        <f t="shared" si="220"/>
        <v>0.6020599913279624</v>
      </c>
      <c r="AF409" s="757">
        <f t="shared" si="221"/>
        <v>0.60206999132796235</v>
      </c>
      <c r="AG409" s="765">
        <v>3</v>
      </c>
      <c r="AH409" s="751" t="str">
        <f t="shared" si="237"/>
        <v>0</v>
      </c>
      <c r="AI409" s="725">
        <f t="shared" si="222"/>
        <v>0</v>
      </c>
      <c r="AJ409" s="759">
        <f t="shared" si="223"/>
        <v>0</v>
      </c>
      <c r="AK409" s="759">
        <f t="shared" si="224"/>
        <v>0</v>
      </c>
      <c r="AL409" s="759">
        <f t="shared" si="225"/>
        <v>0</v>
      </c>
      <c r="AM409" s="759">
        <f t="shared" si="226"/>
        <v>0</v>
      </c>
      <c r="AN409" s="759">
        <f t="shared" si="227"/>
        <v>0</v>
      </c>
      <c r="AO409" s="751">
        <f t="shared" si="228"/>
        <v>0</v>
      </c>
      <c r="AP409" s="751">
        <f t="shared" si="229"/>
        <v>0</v>
      </c>
      <c r="AQ409" s="751">
        <f t="shared" si="230"/>
        <v>0</v>
      </c>
      <c r="AR409" s="751">
        <f t="shared" si="231"/>
        <v>0</v>
      </c>
      <c r="AS409" s="751">
        <f t="shared" si="232"/>
        <v>0</v>
      </c>
      <c r="AT409" s="759">
        <f t="shared" si="233"/>
        <v>0</v>
      </c>
      <c r="AU409" s="759">
        <f t="shared" si="234"/>
        <v>0</v>
      </c>
      <c r="AV409" s="725">
        <f t="shared" si="235"/>
        <v>0</v>
      </c>
      <c r="AW409" s="757">
        <f t="shared" si="236"/>
        <v>0</v>
      </c>
      <c r="AX409" s="33">
        <f>'Eingabe 1 PN'!J408</f>
        <v>0</v>
      </c>
      <c r="AY409" s="726" t="s">
        <v>858</v>
      </c>
      <c r="CQ409" s="35"/>
    </row>
    <row r="410" spans="1:95" x14ac:dyDescent="0.2">
      <c r="L410" s="327" t="s">
        <v>859</v>
      </c>
      <c r="M410" s="327" t="s">
        <v>223</v>
      </c>
      <c r="N410" s="328" t="s">
        <v>230</v>
      </c>
      <c r="O410" s="328">
        <v>0</v>
      </c>
      <c r="P410" s="751"/>
      <c r="Q410" s="751">
        <v>0</v>
      </c>
      <c r="R410" s="751">
        <v>0</v>
      </c>
      <c r="S410" s="751">
        <v>0</v>
      </c>
      <c r="T410" s="751">
        <f t="shared" si="238"/>
        <v>0</v>
      </c>
      <c r="U410" s="751">
        <v>409</v>
      </c>
      <c r="V410" s="764">
        <v>20055</v>
      </c>
      <c r="W410" s="753"/>
      <c r="X410" s="753"/>
      <c r="Y410" s="754">
        <f t="shared" si="239"/>
        <v>0.5</v>
      </c>
      <c r="Z410" s="755"/>
      <c r="AA410" s="719">
        <f t="shared" si="218"/>
        <v>0</v>
      </c>
      <c r="AB410" s="756">
        <f t="shared" si="216"/>
        <v>0</v>
      </c>
      <c r="AC410" s="756">
        <f t="shared" si="219"/>
        <v>0</v>
      </c>
      <c r="AD410" s="732">
        <f t="shared" si="217"/>
        <v>0</v>
      </c>
      <c r="AE410" s="757">
        <f t="shared" si="220"/>
        <v>0.6020599913279624</v>
      </c>
      <c r="AF410" s="757">
        <f t="shared" si="221"/>
        <v>0.60206999132796235</v>
      </c>
      <c r="AG410" s="758">
        <v>3</v>
      </c>
      <c r="AH410" s="751" t="str">
        <f t="shared" si="237"/>
        <v>0</v>
      </c>
      <c r="AI410" s="725">
        <f t="shared" si="222"/>
        <v>0</v>
      </c>
      <c r="AJ410" s="759">
        <f t="shared" si="223"/>
        <v>0</v>
      </c>
      <c r="AK410" s="759">
        <f t="shared" si="224"/>
        <v>0</v>
      </c>
      <c r="AL410" s="759">
        <f t="shared" si="225"/>
        <v>0</v>
      </c>
      <c r="AM410" s="759">
        <f t="shared" si="226"/>
        <v>0</v>
      </c>
      <c r="AN410" s="759">
        <f t="shared" si="227"/>
        <v>0</v>
      </c>
      <c r="AO410" s="751">
        <f t="shared" si="228"/>
        <v>0</v>
      </c>
      <c r="AP410" s="751">
        <f t="shared" si="229"/>
        <v>0</v>
      </c>
      <c r="AQ410" s="751">
        <f t="shared" si="230"/>
        <v>0</v>
      </c>
      <c r="AR410" s="751">
        <f t="shared" si="231"/>
        <v>0</v>
      </c>
      <c r="AS410" s="751">
        <f t="shared" si="232"/>
        <v>0</v>
      </c>
      <c r="AT410" s="759">
        <f t="shared" si="233"/>
        <v>0</v>
      </c>
      <c r="AU410" s="759">
        <f t="shared" si="234"/>
        <v>0</v>
      </c>
      <c r="AV410" s="725">
        <f t="shared" si="235"/>
        <v>0</v>
      </c>
      <c r="AW410" s="757">
        <f t="shared" si="236"/>
        <v>0</v>
      </c>
      <c r="AX410" s="33">
        <f>'Eingabe 1 PN'!J409</f>
        <v>0</v>
      </c>
      <c r="AY410" s="726" t="s">
        <v>859</v>
      </c>
      <c r="CQ410" s="35"/>
    </row>
    <row r="411" spans="1:95" x14ac:dyDescent="0.2">
      <c r="L411" s="327" t="s">
        <v>860</v>
      </c>
      <c r="M411" s="327" t="s">
        <v>223</v>
      </c>
      <c r="N411" s="328" t="s">
        <v>230</v>
      </c>
      <c r="O411" s="328">
        <v>0</v>
      </c>
      <c r="P411" s="751"/>
      <c r="Q411" s="751">
        <v>0</v>
      </c>
      <c r="R411" s="751">
        <v>0</v>
      </c>
      <c r="S411" s="751">
        <v>0</v>
      </c>
      <c r="T411" s="751">
        <f t="shared" si="238"/>
        <v>0</v>
      </c>
      <c r="U411" s="751">
        <v>410</v>
      </c>
      <c r="V411" s="764">
        <v>10878</v>
      </c>
      <c r="W411" s="753"/>
      <c r="X411" s="753"/>
      <c r="Y411" s="754">
        <f t="shared" si="239"/>
        <v>0.5</v>
      </c>
      <c r="Z411" s="755"/>
      <c r="AA411" s="719">
        <f t="shared" si="218"/>
        <v>0</v>
      </c>
      <c r="AB411" s="756">
        <f t="shared" si="216"/>
        <v>0</v>
      </c>
      <c r="AC411" s="756">
        <f t="shared" si="219"/>
        <v>0</v>
      </c>
      <c r="AD411" s="732">
        <f t="shared" si="217"/>
        <v>0</v>
      </c>
      <c r="AE411" s="757">
        <f t="shared" si="220"/>
        <v>0.6020599913279624</v>
      </c>
      <c r="AF411" s="757">
        <f t="shared" si="221"/>
        <v>0.60206999132796235</v>
      </c>
      <c r="AG411" s="758">
        <v>3</v>
      </c>
      <c r="AH411" s="751" t="str">
        <f t="shared" si="237"/>
        <v>0</v>
      </c>
      <c r="AI411" s="725">
        <f t="shared" si="222"/>
        <v>0</v>
      </c>
      <c r="AJ411" s="759">
        <f t="shared" si="223"/>
        <v>0</v>
      </c>
      <c r="AK411" s="759">
        <f t="shared" si="224"/>
        <v>0</v>
      </c>
      <c r="AL411" s="759">
        <f t="shared" si="225"/>
        <v>0</v>
      </c>
      <c r="AM411" s="759">
        <f t="shared" si="226"/>
        <v>0</v>
      </c>
      <c r="AN411" s="759">
        <f t="shared" si="227"/>
        <v>0</v>
      </c>
      <c r="AO411" s="751">
        <f t="shared" si="228"/>
        <v>0</v>
      </c>
      <c r="AP411" s="751">
        <f t="shared" si="229"/>
        <v>0</v>
      </c>
      <c r="AQ411" s="751">
        <f t="shared" si="230"/>
        <v>0</v>
      </c>
      <c r="AR411" s="751">
        <f t="shared" si="231"/>
        <v>0</v>
      </c>
      <c r="AS411" s="751">
        <f t="shared" si="232"/>
        <v>0</v>
      </c>
      <c r="AT411" s="759">
        <f t="shared" si="233"/>
        <v>0</v>
      </c>
      <c r="AU411" s="759">
        <f t="shared" si="234"/>
        <v>0</v>
      </c>
      <c r="AV411" s="725">
        <f t="shared" si="235"/>
        <v>0</v>
      </c>
      <c r="AW411" s="757">
        <f t="shared" si="236"/>
        <v>0</v>
      </c>
      <c r="AX411" s="33">
        <f>'Eingabe 1 PN'!J410</f>
        <v>0</v>
      </c>
      <c r="AY411" s="726" t="s">
        <v>860</v>
      </c>
      <c r="CQ411" s="35"/>
    </row>
    <row r="412" spans="1:95" x14ac:dyDescent="0.2">
      <c r="L412" s="327" t="s">
        <v>861</v>
      </c>
      <c r="M412" s="327" t="s">
        <v>223</v>
      </c>
      <c r="N412" s="328" t="s">
        <v>230</v>
      </c>
      <c r="O412" s="328">
        <v>0</v>
      </c>
      <c r="P412" s="751"/>
      <c r="Q412" s="751">
        <v>0</v>
      </c>
      <c r="R412" s="751">
        <v>0</v>
      </c>
      <c r="S412" s="751">
        <v>0</v>
      </c>
      <c r="T412" s="751">
        <f t="shared" si="238"/>
        <v>0</v>
      </c>
      <c r="U412" s="751">
        <v>411</v>
      </c>
      <c r="V412" s="764">
        <v>20002</v>
      </c>
      <c r="W412" s="725">
        <f>COUNTIF(AB291:AB412,"&gt;0")</f>
        <v>24</v>
      </c>
      <c r="X412" s="725">
        <f>COUNTIF(AT291:AT412,"&gt;0")</f>
        <v>0</v>
      </c>
      <c r="Y412" s="754">
        <f t="shared" si="239"/>
        <v>0.5</v>
      </c>
      <c r="Z412" s="755"/>
      <c r="AA412" s="719">
        <f t="shared" si="218"/>
        <v>0</v>
      </c>
      <c r="AB412" s="756">
        <f t="shared" si="216"/>
        <v>0</v>
      </c>
      <c r="AC412" s="756">
        <f t="shared" si="219"/>
        <v>0</v>
      </c>
      <c r="AD412" s="732">
        <f t="shared" si="217"/>
        <v>0</v>
      </c>
      <c r="AE412" s="757">
        <f t="shared" si="220"/>
        <v>1.0413926851582251</v>
      </c>
      <c r="AF412" s="757">
        <f t="shared" si="221"/>
        <v>1.0414026851582252</v>
      </c>
      <c r="AG412" s="758">
        <v>10</v>
      </c>
      <c r="AH412" s="751" t="str">
        <f t="shared" si="237"/>
        <v>0</v>
      </c>
      <c r="AI412" s="725">
        <f t="shared" si="222"/>
        <v>0</v>
      </c>
      <c r="AJ412" s="759">
        <f t="shared" si="223"/>
        <v>0</v>
      </c>
      <c r="AK412" s="759">
        <f t="shared" si="224"/>
        <v>0</v>
      </c>
      <c r="AL412" s="759">
        <f t="shared" si="225"/>
        <v>0</v>
      </c>
      <c r="AM412" s="759">
        <f t="shared" si="226"/>
        <v>0</v>
      </c>
      <c r="AN412" s="759">
        <f t="shared" si="227"/>
        <v>0</v>
      </c>
      <c r="AO412" s="751">
        <f t="shared" si="228"/>
        <v>0</v>
      </c>
      <c r="AP412" s="751">
        <f t="shared" si="229"/>
        <v>0</v>
      </c>
      <c r="AQ412" s="751">
        <f t="shared" si="230"/>
        <v>0</v>
      </c>
      <c r="AR412" s="751">
        <f t="shared" si="231"/>
        <v>0</v>
      </c>
      <c r="AS412" s="751">
        <f t="shared" si="232"/>
        <v>0</v>
      </c>
      <c r="AT412" s="759">
        <f t="shared" si="233"/>
        <v>0</v>
      </c>
      <c r="AU412" s="759">
        <f t="shared" si="234"/>
        <v>0</v>
      </c>
      <c r="AV412" s="725">
        <f t="shared" si="235"/>
        <v>0</v>
      </c>
      <c r="AW412" s="757">
        <f t="shared" si="236"/>
        <v>0</v>
      </c>
      <c r="AX412" s="33">
        <f>'Eingabe 1 PN'!J411</f>
        <v>0</v>
      </c>
      <c r="AY412" s="726" t="s">
        <v>861</v>
      </c>
      <c r="CQ412" s="35"/>
    </row>
    <row r="413" spans="1:95" x14ac:dyDescent="0.2">
      <c r="L413" s="327" t="s">
        <v>261</v>
      </c>
      <c r="M413" s="327" t="s">
        <v>223</v>
      </c>
      <c r="N413" s="328" t="s">
        <v>262</v>
      </c>
      <c r="O413" s="328">
        <v>0</v>
      </c>
      <c r="P413" s="751"/>
      <c r="Q413" s="751">
        <v>1</v>
      </c>
      <c r="R413" s="751">
        <v>0</v>
      </c>
      <c r="S413" s="751">
        <v>0</v>
      </c>
      <c r="T413" s="751">
        <f t="shared" si="238"/>
        <v>0</v>
      </c>
      <c r="U413" s="751">
        <v>412</v>
      </c>
      <c r="V413" s="729">
        <v>10149</v>
      </c>
      <c r="W413" s="753"/>
      <c r="X413" s="753"/>
      <c r="Y413" s="754">
        <f t="shared" si="239"/>
        <v>1</v>
      </c>
      <c r="Z413" s="755"/>
      <c r="AA413" s="719">
        <f t="shared" si="218"/>
        <v>0</v>
      </c>
      <c r="AB413" s="756">
        <f t="shared" si="216"/>
        <v>0</v>
      </c>
      <c r="AC413" s="756">
        <f t="shared" si="219"/>
        <v>0</v>
      </c>
      <c r="AD413" s="732">
        <f t="shared" si="217"/>
        <v>0</v>
      </c>
      <c r="AE413" s="757">
        <f t="shared" si="220"/>
        <v>1.2041199826559248</v>
      </c>
      <c r="AF413" s="757">
        <f t="shared" si="221"/>
        <v>1.2041299826559249</v>
      </c>
      <c r="AG413" s="758">
        <v>15</v>
      </c>
      <c r="AH413" s="751" t="str">
        <f t="shared" si="237"/>
        <v>0</v>
      </c>
      <c r="AI413" s="725">
        <f t="shared" si="222"/>
        <v>0</v>
      </c>
      <c r="AJ413" s="759">
        <f t="shared" si="223"/>
        <v>0</v>
      </c>
      <c r="AK413" s="759">
        <f t="shared" si="224"/>
        <v>0</v>
      </c>
      <c r="AL413" s="759">
        <f t="shared" si="225"/>
        <v>0</v>
      </c>
      <c r="AM413" s="759">
        <f t="shared" si="226"/>
        <v>0</v>
      </c>
      <c r="AN413" s="759">
        <f t="shared" si="227"/>
        <v>0</v>
      </c>
      <c r="AO413" s="751">
        <f t="shared" si="228"/>
        <v>0</v>
      </c>
      <c r="AP413" s="751">
        <f t="shared" si="229"/>
        <v>0</v>
      </c>
      <c r="AQ413" s="751">
        <f t="shared" si="230"/>
        <v>0</v>
      </c>
      <c r="AR413" s="751">
        <f t="shared" si="231"/>
        <v>0</v>
      </c>
      <c r="AS413" s="751">
        <f t="shared" si="232"/>
        <v>0</v>
      </c>
      <c r="AT413" s="759">
        <f t="shared" si="233"/>
        <v>0</v>
      </c>
      <c r="AU413" s="759">
        <f t="shared" si="234"/>
        <v>0</v>
      </c>
      <c r="AV413" s="725">
        <f t="shared" si="235"/>
        <v>0</v>
      </c>
      <c r="AW413" s="757">
        <f t="shared" si="236"/>
        <v>0</v>
      </c>
      <c r="AX413" s="33">
        <f>'Eingabe 1 PN'!J412</f>
        <v>0</v>
      </c>
      <c r="AY413" s="726" t="s">
        <v>261</v>
      </c>
      <c r="CQ413" s="35"/>
    </row>
    <row r="414" spans="1:95" x14ac:dyDescent="0.2">
      <c r="L414" s="327" t="s">
        <v>263</v>
      </c>
      <c r="M414" s="327" t="s">
        <v>223</v>
      </c>
      <c r="N414" s="328" t="s">
        <v>262</v>
      </c>
      <c r="O414" s="328" t="s">
        <v>1137</v>
      </c>
      <c r="P414" s="751"/>
      <c r="Q414" s="751">
        <v>1</v>
      </c>
      <c r="R414" s="751">
        <v>4</v>
      </c>
      <c r="S414" s="751">
        <v>0</v>
      </c>
      <c r="T414" s="751">
        <f t="shared" si="238"/>
        <v>0</v>
      </c>
      <c r="U414" s="751">
        <v>413</v>
      </c>
      <c r="V414" s="764">
        <v>10091</v>
      </c>
      <c r="W414" s="753"/>
      <c r="X414" s="753"/>
      <c r="Y414" s="754">
        <f t="shared" si="239"/>
        <v>1</v>
      </c>
      <c r="Z414" s="755"/>
      <c r="AA414" s="719">
        <f t="shared" si="218"/>
        <v>0</v>
      </c>
      <c r="AB414" s="756">
        <f t="shared" si="216"/>
        <v>0</v>
      </c>
      <c r="AC414" s="756">
        <f t="shared" si="219"/>
        <v>0</v>
      </c>
      <c r="AD414" s="732">
        <f t="shared" si="217"/>
        <v>0</v>
      </c>
      <c r="AE414" s="757">
        <f t="shared" si="220"/>
        <v>1.0413926851582251</v>
      </c>
      <c r="AF414" s="757">
        <f t="shared" si="221"/>
        <v>1.0414026851582252</v>
      </c>
      <c r="AG414" s="758">
        <v>10</v>
      </c>
      <c r="AH414" s="751" t="str">
        <f t="shared" si="237"/>
        <v>0</v>
      </c>
      <c r="AI414" s="725">
        <f t="shared" si="222"/>
        <v>0</v>
      </c>
      <c r="AJ414" s="759">
        <f t="shared" si="223"/>
        <v>0</v>
      </c>
      <c r="AK414" s="759">
        <f t="shared" si="224"/>
        <v>0</v>
      </c>
      <c r="AL414" s="759">
        <f t="shared" si="225"/>
        <v>0</v>
      </c>
      <c r="AM414" s="759">
        <f t="shared" si="226"/>
        <v>0</v>
      </c>
      <c r="AN414" s="759">
        <f t="shared" si="227"/>
        <v>0</v>
      </c>
      <c r="AO414" s="751">
        <f t="shared" si="228"/>
        <v>0</v>
      </c>
      <c r="AP414" s="751">
        <f t="shared" si="229"/>
        <v>0</v>
      </c>
      <c r="AQ414" s="751">
        <f t="shared" si="230"/>
        <v>0</v>
      </c>
      <c r="AR414" s="751">
        <f t="shared" si="231"/>
        <v>0</v>
      </c>
      <c r="AS414" s="751">
        <f t="shared" si="232"/>
        <v>0</v>
      </c>
      <c r="AT414" s="759">
        <f t="shared" si="233"/>
        <v>0</v>
      </c>
      <c r="AU414" s="759">
        <f t="shared" si="234"/>
        <v>0</v>
      </c>
      <c r="AV414" s="725">
        <f t="shared" si="235"/>
        <v>0</v>
      </c>
      <c r="AW414" s="757">
        <f t="shared" si="236"/>
        <v>0</v>
      </c>
      <c r="AX414" s="33">
        <f>'Eingabe 1 PN'!J413</f>
        <v>0</v>
      </c>
      <c r="AY414" s="726" t="s">
        <v>263</v>
      </c>
      <c r="CQ414" s="35"/>
    </row>
    <row r="415" spans="1:95" x14ac:dyDescent="0.2">
      <c r="L415" s="327" t="s">
        <v>777</v>
      </c>
      <c r="M415" s="327" t="s">
        <v>223</v>
      </c>
      <c r="N415" s="328" t="s">
        <v>262</v>
      </c>
      <c r="O415" s="328" t="s">
        <v>1137</v>
      </c>
      <c r="P415" s="751"/>
      <c r="Q415" s="751">
        <v>1</v>
      </c>
      <c r="R415" s="751">
        <v>4</v>
      </c>
      <c r="S415" s="751">
        <v>0</v>
      </c>
      <c r="T415" s="751">
        <f t="shared" si="238"/>
        <v>0</v>
      </c>
      <c r="U415" s="751">
        <v>414</v>
      </c>
      <c r="V415" s="764">
        <v>640</v>
      </c>
      <c r="W415" s="753"/>
      <c r="X415" s="753"/>
      <c r="Y415" s="754">
        <f t="shared" si="239"/>
        <v>1</v>
      </c>
      <c r="Z415" s="755"/>
      <c r="AA415" s="719">
        <f t="shared" si="218"/>
        <v>0</v>
      </c>
      <c r="AB415" s="756">
        <f t="shared" si="216"/>
        <v>0</v>
      </c>
      <c r="AC415" s="756">
        <f t="shared" si="219"/>
        <v>0</v>
      </c>
      <c r="AD415" s="732">
        <f t="shared" si="217"/>
        <v>0</v>
      </c>
      <c r="AE415" s="757">
        <f t="shared" si="220"/>
        <v>0.6020599913279624</v>
      </c>
      <c r="AF415" s="757">
        <f t="shared" si="221"/>
        <v>0.60206999132796235</v>
      </c>
      <c r="AG415" s="758">
        <v>3</v>
      </c>
      <c r="AH415" s="751" t="str">
        <f t="shared" si="237"/>
        <v>0</v>
      </c>
      <c r="AI415" s="725">
        <f t="shared" si="222"/>
        <v>0</v>
      </c>
      <c r="AJ415" s="759">
        <f t="shared" si="223"/>
        <v>0</v>
      </c>
      <c r="AK415" s="759">
        <f t="shared" si="224"/>
        <v>0</v>
      </c>
      <c r="AL415" s="759">
        <f t="shared" si="225"/>
        <v>0</v>
      </c>
      <c r="AM415" s="759">
        <f t="shared" si="226"/>
        <v>0</v>
      </c>
      <c r="AN415" s="759">
        <f t="shared" si="227"/>
        <v>0</v>
      </c>
      <c r="AO415" s="751">
        <f t="shared" si="228"/>
        <v>0</v>
      </c>
      <c r="AP415" s="751">
        <f t="shared" si="229"/>
        <v>0</v>
      </c>
      <c r="AQ415" s="751">
        <f t="shared" si="230"/>
        <v>0</v>
      </c>
      <c r="AR415" s="751">
        <f t="shared" si="231"/>
        <v>0</v>
      </c>
      <c r="AS415" s="751">
        <f t="shared" si="232"/>
        <v>0</v>
      </c>
      <c r="AT415" s="759">
        <f t="shared" si="233"/>
        <v>0</v>
      </c>
      <c r="AU415" s="759">
        <f t="shared" si="234"/>
        <v>0</v>
      </c>
      <c r="AV415" s="725">
        <f t="shared" si="235"/>
        <v>0</v>
      </c>
      <c r="AW415" s="757">
        <f t="shared" si="236"/>
        <v>0</v>
      </c>
      <c r="AX415" s="33">
        <f>'Eingabe 1 PN'!J414</f>
        <v>0</v>
      </c>
      <c r="AY415" s="726" t="s">
        <v>777</v>
      </c>
      <c r="CQ415" s="35"/>
    </row>
    <row r="416" spans="1:95" x14ac:dyDescent="0.2">
      <c r="J416" s="171">
        <f>SUM(AB381:AB416)</f>
        <v>7</v>
      </c>
      <c r="L416" s="327" t="s">
        <v>264</v>
      </c>
      <c r="M416" s="327" t="s">
        <v>223</v>
      </c>
      <c r="N416" s="328" t="s">
        <v>262</v>
      </c>
      <c r="O416" s="328" t="s">
        <v>1137</v>
      </c>
      <c r="P416" s="751"/>
      <c r="Q416" s="751">
        <v>1</v>
      </c>
      <c r="R416" s="751">
        <v>4</v>
      </c>
      <c r="S416" s="751" t="s">
        <v>2669</v>
      </c>
      <c r="T416" s="751">
        <f t="shared" si="238"/>
        <v>0</v>
      </c>
      <c r="U416" s="751">
        <v>415</v>
      </c>
      <c r="V416" s="764">
        <v>253</v>
      </c>
      <c r="W416" s="725">
        <f>COUNTIF(AB413:AB416,"&gt;0")</f>
        <v>0</v>
      </c>
      <c r="X416" s="725">
        <f>COUNTIF(AT413:AT416,"&gt;0")</f>
        <v>0</v>
      </c>
      <c r="Y416" s="754">
        <f t="shared" si="239"/>
        <v>1</v>
      </c>
      <c r="Z416" s="766"/>
      <c r="AA416" s="719">
        <f t="shared" si="218"/>
        <v>0</v>
      </c>
      <c r="AB416" s="756">
        <f t="shared" si="216"/>
        <v>0</v>
      </c>
      <c r="AC416" s="756">
        <f t="shared" si="219"/>
        <v>0</v>
      </c>
      <c r="AD416" s="732">
        <f t="shared" si="217"/>
        <v>0</v>
      </c>
      <c r="AE416" s="757">
        <f t="shared" si="220"/>
        <v>1.3222192947339193</v>
      </c>
      <c r="AF416" s="757">
        <f t="shared" si="221"/>
        <v>1.3222292947339194</v>
      </c>
      <c r="AG416" s="758">
        <v>20</v>
      </c>
      <c r="AH416" s="751" t="str">
        <f t="shared" si="237"/>
        <v>0</v>
      </c>
      <c r="AI416" s="725">
        <f t="shared" si="222"/>
        <v>0</v>
      </c>
      <c r="AJ416" s="759">
        <f t="shared" si="223"/>
        <v>0</v>
      </c>
      <c r="AK416" s="759">
        <f t="shared" si="224"/>
        <v>0</v>
      </c>
      <c r="AL416" s="759">
        <f t="shared" si="225"/>
        <v>0</v>
      </c>
      <c r="AM416" s="759">
        <f t="shared" si="226"/>
        <v>0</v>
      </c>
      <c r="AN416" s="759">
        <f t="shared" si="227"/>
        <v>0</v>
      </c>
      <c r="AO416" s="751">
        <f t="shared" si="228"/>
        <v>0</v>
      </c>
      <c r="AP416" s="751">
        <f t="shared" si="229"/>
        <v>0</v>
      </c>
      <c r="AQ416" s="751">
        <f t="shared" si="230"/>
        <v>0</v>
      </c>
      <c r="AR416" s="751">
        <f t="shared" si="231"/>
        <v>0</v>
      </c>
      <c r="AS416" s="751">
        <f t="shared" si="232"/>
        <v>0</v>
      </c>
      <c r="AT416" s="759">
        <f t="shared" si="233"/>
        <v>0</v>
      </c>
      <c r="AU416" s="759">
        <f t="shared" si="234"/>
        <v>0</v>
      </c>
      <c r="AV416" s="725">
        <f t="shared" si="235"/>
        <v>0</v>
      </c>
      <c r="AW416" s="757">
        <f t="shared" si="236"/>
        <v>0</v>
      </c>
      <c r="AX416" s="33">
        <f>'Eingabe 1 PN'!J415</f>
        <v>0</v>
      </c>
      <c r="AY416" s="726" t="s">
        <v>264</v>
      </c>
      <c r="CQ416" s="35"/>
    </row>
    <row r="417" spans="12:95" x14ac:dyDescent="0.2">
      <c r="L417" s="327" t="s">
        <v>265</v>
      </c>
      <c r="M417" s="327" t="s">
        <v>223</v>
      </c>
      <c r="N417" s="328" t="s">
        <v>266</v>
      </c>
      <c r="O417" s="328">
        <v>0</v>
      </c>
      <c r="P417" s="751"/>
      <c r="Q417" s="751">
        <v>1</v>
      </c>
      <c r="R417" s="751">
        <v>0</v>
      </c>
      <c r="S417" s="751" t="s">
        <v>2669</v>
      </c>
      <c r="T417" s="751">
        <f t="shared" si="238"/>
        <v>0</v>
      </c>
      <c r="U417" s="751">
        <v>416</v>
      </c>
      <c r="V417" s="764">
        <v>70</v>
      </c>
      <c r="W417" s="753"/>
      <c r="X417" s="753"/>
      <c r="Y417" s="754">
        <f t="shared" si="239"/>
        <v>1</v>
      </c>
      <c r="Z417" s="755"/>
      <c r="AA417" s="719">
        <f t="shared" si="218"/>
        <v>0</v>
      </c>
      <c r="AB417" s="756">
        <f t="shared" si="216"/>
        <v>0</v>
      </c>
      <c r="AC417" s="756">
        <f t="shared" si="219"/>
        <v>0</v>
      </c>
      <c r="AD417" s="732">
        <f t="shared" si="217"/>
        <v>0</v>
      </c>
      <c r="AE417" s="757">
        <f t="shared" si="220"/>
        <v>1.0413926851582251</v>
      </c>
      <c r="AF417" s="757">
        <f t="shared" si="221"/>
        <v>1.0414026851582252</v>
      </c>
      <c r="AG417" s="758">
        <v>10</v>
      </c>
      <c r="AH417" s="751" t="str">
        <f t="shared" si="237"/>
        <v>0</v>
      </c>
      <c r="AI417" s="725">
        <f t="shared" si="222"/>
        <v>0</v>
      </c>
      <c r="AJ417" s="759">
        <f t="shared" si="223"/>
        <v>0</v>
      </c>
      <c r="AK417" s="759">
        <f t="shared" si="224"/>
        <v>0</v>
      </c>
      <c r="AL417" s="759">
        <f t="shared" si="225"/>
        <v>0</v>
      </c>
      <c r="AM417" s="759">
        <f t="shared" si="226"/>
        <v>0</v>
      </c>
      <c r="AN417" s="759">
        <f t="shared" si="227"/>
        <v>0</v>
      </c>
      <c r="AO417" s="751">
        <f t="shared" si="228"/>
        <v>0</v>
      </c>
      <c r="AP417" s="751">
        <f t="shared" si="229"/>
        <v>0</v>
      </c>
      <c r="AQ417" s="751">
        <f t="shared" si="230"/>
        <v>0</v>
      </c>
      <c r="AR417" s="751">
        <f t="shared" si="231"/>
        <v>0</v>
      </c>
      <c r="AS417" s="751">
        <f t="shared" si="232"/>
        <v>0</v>
      </c>
      <c r="AT417" s="759">
        <f t="shared" si="233"/>
        <v>0</v>
      </c>
      <c r="AU417" s="759">
        <f t="shared" si="234"/>
        <v>0</v>
      </c>
      <c r="AV417" s="725">
        <f t="shared" si="235"/>
        <v>0</v>
      </c>
      <c r="AW417" s="757">
        <f t="shared" si="236"/>
        <v>0</v>
      </c>
      <c r="AX417" s="33">
        <f>'Eingabe 1 PN'!J416</f>
        <v>0</v>
      </c>
      <c r="AY417" s="726" t="s">
        <v>265</v>
      </c>
      <c r="CQ417" s="35"/>
    </row>
    <row r="418" spans="12:95" x14ac:dyDescent="0.2">
      <c r="L418" s="327" t="s">
        <v>267</v>
      </c>
      <c r="M418" s="327" t="s">
        <v>223</v>
      </c>
      <c r="N418" s="328" t="s">
        <v>266</v>
      </c>
      <c r="O418" s="328">
        <v>0</v>
      </c>
      <c r="P418" s="751"/>
      <c r="Q418" s="751">
        <v>1</v>
      </c>
      <c r="R418" s="751">
        <v>0</v>
      </c>
      <c r="S418" s="751">
        <v>0</v>
      </c>
      <c r="T418" s="751">
        <f t="shared" si="238"/>
        <v>0</v>
      </c>
      <c r="U418" s="751">
        <v>417</v>
      </c>
      <c r="V418" s="764">
        <v>575</v>
      </c>
      <c r="W418" s="753"/>
      <c r="X418" s="753"/>
      <c r="Y418" s="754">
        <f t="shared" si="239"/>
        <v>1</v>
      </c>
      <c r="Z418" s="755"/>
      <c r="AA418" s="719">
        <f t="shared" si="218"/>
        <v>0</v>
      </c>
      <c r="AB418" s="756">
        <f t="shared" si="216"/>
        <v>0</v>
      </c>
      <c r="AC418" s="756">
        <f t="shared" si="219"/>
        <v>0</v>
      </c>
      <c r="AD418" s="732">
        <f t="shared" si="217"/>
        <v>0</v>
      </c>
      <c r="AE418" s="757">
        <f t="shared" si="220"/>
        <v>1.0413926851582251</v>
      </c>
      <c r="AF418" s="757">
        <f t="shared" si="221"/>
        <v>1.0414026851582252</v>
      </c>
      <c r="AG418" s="758">
        <v>10</v>
      </c>
      <c r="AH418" s="751" t="str">
        <f t="shared" si="237"/>
        <v>0</v>
      </c>
      <c r="AI418" s="725">
        <f t="shared" si="222"/>
        <v>0</v>
      </c>
      <c r="AJ418" s="759">
        <f t="shared" si="223"/>
        <v>0</v>
      </c>
      <c r="AK418" s="759">
        <f t="shared" si="224"/>
        <v>0</v>
      </c>
      <c r="AL418" s="759">
        <f t="shared" si="225"/>
        <v>0</v>
      </c>
      <c r="AM418" s="759">
        <f t="shared" si="226"/>
        <v>0</v>
      </c>
      <c r="AN418" s="759">
        <f t="shared" si="227"/>
        <v>0</v>
      </c>
      <c r="AO418" s="751">
        <f t="shared" si="228"/>
        <v>0</v>
      </c>
      <c r="AP418" s="751">
        <f t="shared" si="229"/>
        <v>0</v>
      </c>
      <c r="AQ418" s="751">
        <f t="shared" si="230"/>
        <v>0</v>
      </c>
      <c r="AR418" s="751">
        <f t="shared" si="231"/>
        <v>0</v>
      </c>
      <c r="AS418" s="751">
        <f t="shared" si="232"/>
        <v>0</v>
      </c>
      <c r="AT418" s="759">
        <f t="shared" si="233"/>
        <v>0</v>
      </c>
      <c r="AU418" s="759">
        <f t="shared" si="234"/>
        <v>0</v>
      </c>
      <c r="AV418" s="725">
        <f t="shared" si="235"/>
        <v>0</v>
      </c>
      <c r="AW418" s="757">
        <f t="shared" si="236"/>
        <v>0</v>
      </c>
      <c r="AX418" s="33">
        <f>'Eingabe 1 PN'!J417</f>
        <v>0</v>
      </c>
      <c r="AY418" s="726" t="s">
        <v>267</v>
      </c>
      <c r="CQ418" s="35"/>
    </row>
    <row r="419" spans="12:95" x14ac:dyDescent="0.2">
      <c r="L419" s="327" t="s">
        <v>268</v>
      </c>
      <c r="M419" s="327" t="s">
        <v>223</v>
      </c>
      <c r="N419" s="328" t="s">
        <v>266</v>
      </c>
      <c r="O419" s="328" t="s">
        <v>1137</v>
      </c>
      <c r="P419" s="751"/>
      <c r="Q419" s="751">
        <v>1</v>
      </c>
      <c r="R419" s="751">
        <v>4</v>
      </c>
      <c r="S419" s="751">
        <v>0</v>
      </c>
      <c r="T419" s="751">
        <f t="shared" si="238"/>
        <v>0</v>
      </c>
      <c r="U419" s="751">
        <v>418</v>
      </c>
      <c r="V419" s="729">
        <v>10136</v>
      </c>
      <c r="X419" s="730"/>
      <c r="Y419" s="754">
        <f t="shared" si="239"/>
        <v>1</v>
      </c>
      <c r="Z419" s="755"/>
      <c r="AA419" s="719">
        <f t="shared" si="218"/>
        <v>0</v>
      </c>
      <c r="AB419" s="756">
        <f t="shared" si="216"/>
        <v>0</v>
      </c>
      <c r="AC419" s="756">
        <f t="shared" si="219"/>
        <v>0</v>
      </c>
      <c r="AD419" s="732">
        <f t="shared" si="217"/>
        <v>0</v>
      </c>
      <c r="AE419" s="757">
        <f t="shared" si="220"/>
        <v>0.6020599913279624</v>
      </c>
      <c r="AF419" s="757">
        <f t="shared" si="221"/>
        <v>0.60206999132796235</v>
      </c>
      <c r="AG419" s="758">
        <v>3</v>
      </c>
      <c r="AH419" s="751" t="str">
        <f t="shared" si="237"/>
        <v>0</v>
      </c>
      <c r="AI419" s="725">
        <f t="shared" si="222"/>
        <v>0</v>
      </c>
      <c r="AJ419" s="759">
        <f t="shared" si="223"/>
        <v>0</v>
      </c>
      <c r="AK419" s="759">
        <f t="shared" si="224"/>
        <v>0</v>
      </c>
      <c r="AL419" s="759">
        <f t="shared" si="225"/>
        <v>0</v>
      </c>
      <c r="AM419" s="759">
        <f t="shared" si="226"/>
        <v>0</v>
      </c>
      <c r="AN419" s="759">
        <f t="shared" si="227"/>
        <v>0</v>
      </c>
      <c r="AO419" s="751">
        <f t="shared" si="228"/>
        <v>0</v>
      </c>
      <c r="AP419" s="751">
        <f t="shared" si="229"/>
        <v>0</v>
      </c>
      <c r="AQ419" s="751">
        <f t="shared" si="230"/>
        <v>0</v>
      </c>
      <c r="AR419" s="751">
        <f t="shared" si="231"/>
        <v>0</v>
      </c>
      <c r="AS419" s="751">
        <f t="shared" si="232"/>
        <v>0</v>
      </c>
      <c r="AT419" s="759">
        <f t="shared" si="233"/>
        <v>0</v>
      </c>
      <c r="AU419" s="759">
        <f t="shared" si="234"/>
        <v>0</v>
      </c>
      <c r="AV419" s="725">
        <f t="shared" si="235"/>
        <v>0</v>
      </c>
      <c r="AW419" s="757">
        <f t="shared" si="236"/>
        <v>0</v>
      </c>
      <c r="AX419" s="33">
        <f>'Eingabe 1 PN'!J418</f>
        <v>0</v>
      </c>
      <c r="AY419" s="726" t="s">
        <v>268</v>
      </c>
      <c r="CQ419" s="35"/>
    </row>
    <row r="420" spans="12:95" x14ac:dyDescent="0.2">
      <c r="L420" s="327" t="s">
        <v>782</v>
      </c>
      <c r="M420" s="327" t="s">
        <v>223</v>
      </c>
      <c r="N420" s="328" t="s">
        <v>266</v>
      </c>
      <c r="O420" s="328" t="s">
        <v>1137</v>
      </c>
      <c r="P420" s="751"/>
      <c r="Q420" s="751">
        <v>1</v>
      </c>
      <c r="R420" s="751">
        <v>4</v>
      </c>
      <c r="S420" s="751">
        <v>0</v>
      </c>
      <c r="T420" s="751">
        <f t="shared" si="238"/>
        <v>0</v>
      </c>
      <c r="U420" s="751">
        <v>419</v>
      </c>
      <c r="V420" s="729">
        <v>10137</v>
      </c>
      <c r="W420" s="753"/>
      <c r="X420" s="753"/>
      <c r="Y420" s="754">
        <f t="shared" si="239"/>
        <v>1</v>
      </c>
      <c r="Z420" s="755"/>
      <c r="AA420" s="719">
        <f t="shared" si="218"/>
        <v>0</v>
      </c>
      <c r="AB420" s="756">
        <f t="shared" si="216"/>
        <v>0</v>
      </c>
      <c r="AC420" s="756">
        <f t="shared" si="219"/>
        <v>0</v>
      </c>
      <c r="AD420" s="732">
        <f t="shared" si="217"/>
        <v>0</v>
      </c>
      <c r="AE420" s="757">
        <f t="shared" si="220"/>
        <v>1.0413926851582251</v>
      </c>
      <c r="AF420" s="757">
        <f t="shared" si="221"/>
        <v>1.0414026851582252</v>
      </c>
      <c r="AG420" s="758">
        <v>10</v>
      </c>
      <c r="AH420" s="751" t="str">
        <f t="shared" si="237"/>
        <v>0</v>
      </c>
      <c r="AI420" s="725">
        <f t="shared" si="222"/>
        <v>0</v>
      </c>
      <c r="AJ420" s="759">
        <f t="shared" si="223"/>
        <v>0</v>
      </c>
      <c r="AK420" s="759">
        <f t="shared" si="224"/>
        <v>0</v>
      </c>
      <c r="AL420" s="759">
        <f t="shared" si="225"/>
        <v>0</v>
      </c>
      <c r="AM420" s="759">
        <f t="shared" si="226"/>
        <v>0</v>
      </c>
      <c r="AN420" s="759">
        <f t="shared" si="227"/>
        <v>0</v>
      </c>
      <c r="AO420" s="751">
        <f t="shared" si="228"/>
        <v>0</v>
      </c>
      <c r="AP420" s="751">
        <f t="shared" si="229"/>
        <v>0</v>
      </c>
      <c r="AQ420" s="751">
        <f t="shared" si="230"/>
        <v>0</v>
      </c>
      <c r="AR420" s="751">
        <f t="shared" si="231"/>
        <v>0</v>
      </c>
      <c r="AS420" s="751">
        <f t="shared" si="232"/>
        <v>0</v>
      </c>
      <c r="AT420" s="759">
        <f t="shared" si="233"/>
        <v>0</v>
      </c>
      <c r="AU420" s="759">
        <f t="shared" si="234"/>
        <v>0</v>
      </c>
      <c r="AV420" s="725">
        <f t="shared" si="235"/>
        <v>0</v>
      </c>
      <c r="AW420" s="757">
        <f t="shared" si="236"/>
        <v>0</v>
      </c>
      <c r="AX420" s="33">
        <f>'Eingabe 1 PN'!J419</f>
        <v>0</v>
      </c>
      <c r="AY420" s="726" t="s">
        <v>782</v>
      </c>
      <c r="CQ420" s="35"/>
    </row>
    <row r="421" spans="12:95" x14ac:dyDescent="0.2">
      <c r="L421" s="327" t="s">
        <v>783</v>
      </c>
      <c r="M421" s="327" t="s">
        <v>223</v>
      </c>
      <c r="N421" s="328" t="s">
        <v>266</v>
      </c>
      <c r="O421" s="328">
        <v>0</v>
      </c>
      <c r="P421" s="751"/>
      <c r="Q421" s="751">
        <v>1</v>
      </c>
      <c r="R421" s="751">
        <v>0</v>
      </c>
      <c r="S421" s="751">
        <v>0</v>
      </c>
      <c r="T421" s="751">
        <f t="shared" si="238"/>
        <v>0</v>
      </c>
      <c r="U421" s="751">
        <v>420</v>
      </c>
      <c r="V421" s="729">
        <v>706</v>
      </c>
      <c r="W421" s="725">
        <f>COUNTIF(AB417:AB421,"&gt;0")</f>
        <v>0</v>
      </c>
      <c r="X421" s="725">
        <f>COUNTIF(AT417:AT421,"&gt;0")</f>
        <v>0</v>
      </c>
      <c r="Y421" s="754">
        <f t="shared" si="239"/>
        <v>1</v>
      </c>
      <c r="Z421" s="766"/>
      <c r="AA421" s="719">
        <f t="shared" si="218"/>
        <v>0</v>
      </c>
      <c r="AB421" s="756">
        <f t="shared" si="216"/>
        <v>0</v>
      </c>
      <c r="AC421" s="756">
        <f t="shared" si="219"/>
        <v>0</v>
      </c>
      <c r="AD421" s="732">
        <f t="shared" si="217"/>
        <v>0</v>
      </c>
      <c r="AE421" s="757">
        <f t="shared" si="220"/>
        <v>1.0413926851582251</v>
      </c>
      <c r="AF421" s="757">
        <f t="shared" si="221"/>
        <v>1.0414026851582252</v>
      </c>
      <c r="AG421" s="758">
        <v>10</v>
      </c>
      <c r="AH421" s="751" t="str">
        <f t="shared" si="237"/>
        <v>0</v>
      </c>
      <c r="AI421" s="725">
        <f t="shared" si="222"/>
        <v>0</v>
      </c>
      <c r="AJ421" s="759">
        <f t="shared" si="223"/>
        <v>0</v>
      </c>
      <c r="AK421" s="759">
        <f t="shared" si="224"/>
        <v>0</v>
      </c>
      <c r="AL421" s="759">
        <f t="shared" si="225"/>
        <v>0</v>
      </c>
      <c r="AM421" s="759">
        <f t="shared" si="226"/>
        <v>0</v>
      </c>
      <c r="AN421" s="759">
        <f t="shared" si="227"/>
        <v>0</v>
      </c>
      <c r="AO421" s="751">
        <f t="shared" si="228"/>
        <v>0</v>
      </c>
      <c r="AP421" s="751">
        <f t="shared" si="229"/>
        <v>0</v>
      </c>
      <c r="AQ421" s="751">
        <f t="shared" si="230"/>
        <v>0</v>
      </c>
      <c r="AR421" s="751">
        <f t="shared" si="231"/>
        <v>0</v>
      </c>
      <c r="AS421" s="751">
        <f t="shared" si="232"/>
        <v>0</v>
      </c>
      <c r="AT421" s="759">
        <f t="shared" si="233"/>
        <v>0</v>
      </c>
      <c r="AU421" s="759">
        <f t="shared" si="234"/>
        <v>0</v>
      </c>
      <c r="AV421" s="725">
        <f t="shared" si="235"/>
        <v>0</v>
      </c>
      <c r="AW421" s="757">
        <f t="shared" si="236"/>
        <v>0</v>
      </c>
      <c r="AX421" s="33">
        <f>'Eingabe 1 PN'!J420</f>
        <v>0</v>
      </c>
      <c r="AY421" s="726" t="s">
        <v>783</v>
      </c>
      <c r="CQ421" s="35"/>
    </row>
    <row r="422" spans="12:95" x14ac:dyDescent="0.2">
      <c r="L422" s="327" t="s">
        <v>787</v>
      </c>
      <c r="M422" s="327" t="s">
        <v>223</v>
      </c>
      <c r="N422" s="328" t="s">
        <v>788</v>
      </c>
      <c r="O422" s="328">
        <v>0</v>
      </c>
      <c r="P422" s="751"/>
      <c r="Q422" s="751">
        <v>0</v>
      </c>
      <c r="R422" s="751">
        <v>0</v>
      </c>
      <c r="S422" s="751">
        <v>0</v>
      </c>
      <c r="T422" s="751">
        <f t="shared" si="238"/>
        <v>0</v>
      </c>
      <c r="U422" s="751">
        <v>421</v>
      </c>
      <c r="V422" s="729">
        <v>10199</v>
      </c>
      <c r="W422" s="725">
        <f>COUNTIF(AB422,"&gt;0")</f>
        <v>0</v>
      </c>
      <c r="X422" s="725">
        <f>COUNTIF(AT422,"&gt;0")</f>
        <v>0</v>
      </c>
      <c r="Y422" s="754">
        <f t="shared" si="239"/>
        <v>0.5</v>
      </c>
      <c r="Z422" s="755"/>
      <c r="AA422" s="719">
        <f t="shared" si="218"/>
        <v>0</v>
      </c>
      <c r="AB422" s="756">
        <f t="shared" si="216"/>
        <v>0</v>
      </c>
      <c r="AC422" s="756">
        <f t="shared" si="219"/>
        <v>0</v>
      </c>
      <c r="AD422" s="732">
        <f t="shared" si="217"/>
        <v>0</v>
      </c>
      <c r="AE422" s="757">
        <f t="shared" si="220"/>
        <v>0.6020599913279624</v>
      </c>
      <c r="AF422" s="757">
        <f t="shared" si="221"/>
        <v>0.60206999132796235</v>
      </c>
      <c r="AG422" s="758">
        <v>3</v>
      </c>
      <c r="AH422" s="751" t="str">
        <f t="shared" si="237"/>
        <v>0</v>
      </c>
      <c r="AI422" s="725">
        <f t="shared" si="222"/>
        <v>0</v>
      </c>
      <c r="AJ422" s="759">
        <f t="shared" si="223"/>
        <v>0</v>
      </c>
      <c r="AK422" s="759">
        <f t="shared" si="224"/>
        <v>0</v>
      </c>
      <c r="AL422" s="759">
        <f t="shared" si="225"/>
        <v>0</v>
      </c>
      <c r="AM422" s="759">
        <f t="shared" si="226"/>
        <v>0</v>
      </c>
      <c r="AN422" s="759">
        <f t="shared" si="227"/>
        <v>0</v>
      </c>
      <c r="AO422" s="751">
        <f t="shared" si="228"/>
        <v>0</v>
      </c>
      <c r="AP422" s="751">
        <f t="shared" si="229"/>
        <v>0</v>
      </c>
      <c r="AQ422" s="751">
        <f t="shared" si="230"/>
        <v>0</v>
      </c>
      <c r="AR422" s="751">
        <f t="shared" si="231"/>
        <v>0</v>
      </c>
      <c r="AS422" s="751">
        <f t="shared" si="232"/>
        <v>0</v>
      </c>
      <c r="AT422" s="759">
        <f t="shared" si="233"/>
        <v>0</v>
      </c>
      <c r="AU422" s="759">
        <f t="shared" si="234"/>
        <v>0</v>
      </c>
      <c r="AV422" s="725">
        <f t="shared" si="235"/>
        <v>0</v>
      </c>
      <c r="AW422" s="757">
        <f t="shared" si="236"/>
        <v>0</v>
      </c>
      <c r="AX422" s="33">
        <f>'Eingabe 1 PN'!J421</f>
        <v>0</v>
      </c>
      <c r="AY422" s="726" t="s">
        <v>787</v>
      </c>
      <c r="CQ422" s="35"/>
    </row>
    <row r="423" spans="12:95" x14ac:dyDescent="0.2">
      <c r="L423" s="327" t="s">
        <v>785</v>
      </c>
      <c r="M423" s="327" t="s">
        <v>223</v>
      </c>
      <c r="N423" s="328" t="s">
        <v>269</v>
      </c>
      <c r="O423" s="328" t="s">
        <v>1137</v>
      </c>
      <c r="P423" s="751"/>
      <c r="Q423" s="751">
        <v>1</v>
      </c>
      <c r="R423" s="751">
        <v>4</v>
      </c>
      <c r="S423" s="751">
        <v>0</v>
      </c>
      <c r="T423" s="751">
        <f t="shared" si="238"/>
        <v>0</v>
      </c>
      <c r="U423" s="751">
        <v>422</v>
      </c>
      <c r="V423" s="764" t="s">
        <v>1136</v>
      </c>
      <c r="W423" s="725"/>
      <c r="Y423" s="754">
        <f t="shared" si="239"/>
        <v>1</v>
      </c>
      <c r="Z423" s="755"/>
      <c r="AA423" s="719">
        <f t="shared" si="218"/>
        <v>0</v>
      </c>
      <c r="AB423" s="756">
        <f t="shared" si="216"/>
        <v>0</v>
      </c>
      <c r="AC423" s="756">
        <f t="shared" si="219"/>
        <v>0</v>
      </c>
      <c r="AD423" s="732">
        <f t="shared" si="217"/>
        <v>0</v>
      </c>
      <c r="AE423" s="757">
        <f t="shared" si="220"/>
        <v>0.6020599913279624</v>
      </c>
      <c r="AF423" s="757">
        <f t="shared" si="221"/>
        <v>0.60206999132796235</v>
      </c>
      <c r="AG423" s="758">
        <v>3</v>
      </c>
      <c r="AH423" s="751" t="str">
        <f t="shared" si="237"/>
        <v>0</v>
      </c>
      <c r="AI423" s="725">
        <f t="shared" si="222"/>
        <v>0</v>
      </c>
      <c r="AJ423" s="759">
        <f t="shared" si="223"/>
        <v>0</v>
      </c>
      <c r="AK423" s="759">
        <f t="shared" si="224"/>
        <v>0</v>
      </c>
      <c r="AL423" s="759">
        <f t="shared" si="225"/>
        <v>0</v>
      </c>
      <c r="AM423" s="759">
        <f t="shared" si="226"/>
        <v>0</v>
      </c>
      <c r="AN423" s="759">
        <f t="shared" si="227"/>
        <v>0</v>
      </c>
      <c r="AO423" s="751">
        <f t="shared" si="228"/>
        <v>0</v>
      </c>
      <c r="AP423" s="751">
        <f t="shared" si="229"/>
        <v>0</v>
      </c>
      <c r="AQ423" s="751">
        <f t="shared" si="230"/>
        <v>0</v>
      </c>
      <c r="AR423" s="751">
        <f t="shared" si="231"/>
        <v>0</v>
      </c>
      <c r="AS423" s="751">
        <f t="shared" si="232"/>
        <v>0</v>
      </c>
      <c r="AT423" s="759">
        <f t="shared" si="233"/>
        <v>0</v>
      </c>
      <c r="AU423" s="759">
        <f t="shared" si="234"/>
        <v>0</v>
      </c>
      <c r="AV423" s="725">
        <f t="shared" si="235"/>
        <v>0</v>
      </c>
      <c r="AW423" s="757">
        <f t="shared" si="236"/>
        <v>0</v>
      </c>
      <c r="AX423" s="33">
        <f>'Eingabe 1 PN'!J422</f>
        <v>0</v>
      </c>
      <c r="AY423" s="726" t="s">
        <v>785</v>
      </c>
      <c r="CQ423" s="35"/>
    </row>
    <row r="424" spans="12:95" x14ac:dyDescent="0.2">
      <c r="L424" s="327" t="s">
        <v>409</v>
      </c>
      <c r="M424" s="327" t="s">
        <v>223</v>
      </c>
      <c r="N424" s="328" t="s">
        <v>269</v>
      </c>
      <c r="O424" s="328" t="s">
        <v>1137</v>
      </c>
      <c r="P424" s="751"/>
      <c r="Q424" s="751">
        <v>1</v>
      </c>
      <c r="R424" s="751">
        <v>4</v>
      </c>
      <c r="S424" s="751">
        <v>0</v>
      </c>
      <c r="T424" s="751">
        <f t="shared" si="238"/>
        <v>0</v>
      </c>
      <c r="U424" s="751">
        <v>423</v>
      </c>
      <c r="V424" s="729">
        <v>490</v>
      </c>
      <c r="W424" s="725"/>
      <c r="Y424" s="754">
        <f t="shared" si="239"/>
        <v>1</v>
      </c>
      <c r="Z424" s="755"/>
      <c r="AA424" s="719">
        <f t="shared" si="218"/>
        <v>0</v>
      </c>
      <c r="AB424" s="756">
        <f t="shared" si="216"/>
        <v>0</v>
      </c>
      <c r="AC424" s="756">
        <f t="shared" si="219"/>
        <v>0</v>
      </c>
      <c r="AD424" s="732">
        <f t="shared" si="217"/>
        <v>0</v>
      </c>
      <c r="AE424" s="757">
        <f t="shared" si="220"/>
        <v>1.0413926851582251</v>
      </c>
      <c r="AF424" s="757">
        <f t="shared" si="221"/>
        <v>1.0414026851582252</v>
      </c>
      <c r="AG424" s="758">
        <v>10</v>
      </c>
      <c r="AH424" s="751" t="str">
        <f t="shared" si="237"/>
        <v>0</v>
      </c>
      <c r="AI424" s="725">
        <f t="shared" si="222"/>
        <v>0</v>
      </c>
      <c r="AJ424" s="759">
        <f t="shared" si="223"/>
        <v>0</v>
      </c>
      <c r="AK424" s="759">
        <f t="shared" si="224"/>
        <v>0</v>
      </c>
      <c r="AL424" s="759">
        <f t="shared" si="225"/>
        <v>0</v>
      </c>
      <c r="AM424" s="759">
        <f t="shared" si="226"/>
        <v>0</v>
      </c>
      <c r="AN424" s="759">
        <f t="shared" si="227"/>
        <v>0</v>
      </c>
      <c r="AO424" s="751">
        <f t="shared" si="228"/>
        <v>0</v>
      </c>
      <c r="AP424" s="751">
        <f t="shared" si="229"/>
        <v>0</v>
      </c>
      <c r="AQ424" s="751">
        <f t="shared" si="230"/>
        <v>0</v>
      </c>
      <c r="AR424" s="751">
        <f t="shared" si="231"/>
        <v>0</v>
      </c>
      <c r="AS424" s="751">
        <f t="shared" si="232"/>
        <v>0</v>
      </c>
      <c r="AT424" s="759">
        <f t="shared" si="233"/>
        <v>0</v>
      </c>
      <c r="AU424" s="759">
        <f t="shared" si="234"/>
        <v>0</v>
      </c>
      <c r="AV424" s="725">
        <f t="shared" si="235"/>
        <v>0</v>
      </c>
      <c r="AW424" s="757">
        <f t="shared" si="236"/>
        <v>0</v>
      </c>
      <c r="AX424" s="33">
        <f>'Eingabe 1 PN'!J423</f>
        <v>0</v>
      </c>
      <c r="AY424" s="726" t="s">
        <v>409</v>
      </c>
      <c r="CQ424" s="35"/>
    </row>
    <row r="425" spans="12:95" x14ac:dyDescent="0.2">
      <c r="L425" s="327" t="s">
        <v>270</v>
      </c>
      <c r="M425" s="327" t="s">
        <v>223</v>
      </c>
      <c r="N425" s="328" t="s">
        <v>269</v>
      </c>
      <c r="O425" s="328">
        <v>0</v>
      </c>
      <c r="P425" s="751"/>
      <c r="Q425" s="751">
        <v>1</v>
      </c>
      <c r="R425" s="751">
        <v>0</v>
      </c>
      <c r="S425" s="751" t="s">
        <v>2670</v>
      </c>
      <c r="T425" s="751">
        <f t="shared" si="238"/>
        <v>0</v>
      </c>
      <c r="U425" s="751">
        <v>424</v>
      </c>
      <c r="V425" s="764">
        <v>120</v>
      </c>
      <c r="W425" s="753"/>
      <c r="X425" s="753"/>
      <c r="Y425" s="754">
        <f t="shared" si="239"/>
        <v>1</v>
      </c>
      <c r="Z425" s="755"/>
      <c r="AA425" s="719">
        <f t="shared" si="218"/>
        <v>0</v>
      </c>
      <c r="AB425" s="756">
        <f t="shared" ref="AB425:AB489" si="240">(Y425*Z425)*AC425</f>
        <v>0</v>
      </c>
      <c r="AC425" s="756">
        <f t="shared" si="219"/>
        <v>0</v>
      </c>
      <c r="AD425" s="732">
        <f t="shared" si="217"/>
        <v>0</v>
      </c>
      <c r="AE425" s="757">
        <f t="shared" si="220"/>
        <v>1.0413926851582251</v>
      </c>
      <c r="AF425" s="757">
        <f t="shared" si="221"/>
        <v>1.0414026851582252</v>
      </c>
      <c r="AG425" s="758">
        <v>10</v>
      </c>
      <c r="AH425" s="751" t="str">
        <f t="shared" si="237"/>
        <v>0</v>
      </c>
      <c r="AI425" s="725">
        <f t="shared" si="222"/>
        <v>0</v>
      </c>
      <c r="AJ425" s="759">
        <f t="shared" si="223"/>
        <v>0</v>
      </c>
      <c r="AK425" s="759">
        <f t="shared" si="224"/>
        <v>0</v>
      </c>
      <c r="AL425" s="759">
        <f t="shared" si="225"/>
        <v>0</v>
      </c>
      <c r="AM425" s="759">
        <f t="shared" si="226"/>
        <v>0</v>
      </c>
      <c r="AN425" s="759">
        <f t="shared" si="227"/>
        <v>0</v>
      </c>
      <c r="AO425" s="751">
        <f t="shared" si="228"/>
        <v>0</v>
      </c>
      <c r="AP425" s="751">
        <f t="shared" si="229"/>
        <v>0</v>
      </c>
      <c r="AQ425" s="751">
        <f t="shared" si="230"/>
        <v>0</v>
      </c>
      <c r="AR425" s="751">
        <f t="shared" si="231"/>
        <v>0</v>
      </c>
      <c r="AS425" s="751">
        <f t="shared" si="232"/>
        <v>0</v>
      </c>
      <c r="AT425" s="759">
        <f t="shared" si="233"/>
        <v>0</v>
      </c>
      <c r="AU425" s="759">
        <f t="shared" si="234"/>
        <v>0</v>
      </c>
      <c r="AV425" s="725">
        <f t="shared" si="235"/>
        <v>0</v>
      </c>
      <c r="AW425" s="757">
        <f t="shared" si="236"/>
        <v>0</v>
      </c>
      <c r="AX425" s="33">
        <f>'Eingabe 1 PN'!J424</f>
        <v>0</v>
      </c>
      <c r="AY425" s="726" t="s">
        <v>270</v>
      </c>
      <c r="CQ425" s="35"/>
    </row>
    <row r="426" spans="12:95" x14ac:dyDescent="0.2">
      <c r="L426" s="327" t="s">
        <v>747</v>
      </c>
      <c r="M426" s="327" t="s">
        <v>223</v>
      </c>
      <c r="N426" s="327" t="s">
        <v>748</v>
      </c>
      <c r="O426" s="327">
        <v>0</v>
      </c>
      <c r="P426" s="751"/>
      <c r="Q426" s="751">
        <v>0</v>
      </c>
      <c r="R426" s="751">
        <v>0</v>
      </c>
      <c r="S426" s="751">
        <v>0</v>
      </c>
      <c r="T426" s="751">
        <f t="shared" si="238"/>
        <v>0</v>
      </c>
      <c r="U426" s="751">
        <v>425</v>
      </c>
      <c r="V426" s="729">
        <v>20496</v>
      </c>
      <c r="W426" s="753"/>
      <c r="X426" s="753"/>
      <c r="Y426" s="754">
        <f t="shared" si="239"/>
        <v>0.5</v>
      </c>
      <c r="Z426" s="755"/>
      <c r="AA426" s="719">
        <f t="shared" si="218"/>
        <v>0</v>
      </c>
      <c r="AB426" s="756">
        <f t="shared" si="240"/>
        <v>0</v>
      </c>
      <c r="AC426" s="756">
        <f t="shared" si="219"/>
        <v>0</v>
      </c>
      <c r="AD426" s="732">
        <f t="shared" si="217"/>
        <v>0</v>
      </c>
      <c r="AE426" s="757">
        <f t="shared" si="220"/>
        <v>0.6020599913279624</v>
      </c>
      <c r="AF426" s="757">
        <f t="shared" si="221"/>
        <v>0.60206999132796235</v>
      </c>
      <c r="AG426" s="758">
        <v>3</v>
      </c>
      <c r="AH426" s="751" t="str">
        <f t="shared" si="237"/>
        <v>0</v>
      </c>
      <c r="AI426" s="725">
        <f t="shared" si="222"/>
        <v>0</v>
      </c>
      <c r="AJ426" s="759">
        <f t="shared" si="223"/>
        <v>0</v>
      </c>
      <c r="AK426" s="759">
        <f t="shared" si="224"/>
        <v>0</v>
      </c>
      <c r="AL426" s="759">
        <f t="shared" si="225"/>
        <v>0</v>
      </c>
      <c r="AM426" s="759">
        <f t="shared" si="226"/>
        <v>0</v>
      </c>
      <c r="AN426" s="759">
        <f t="shared" si="227"/>
        <v>0</v>
      </c>
      <c r="AO426" s="751">
        <f t="shared" si="228"/>
        <v>0</v>
      </c>
      <c r="AP426" s="751">
        <f t="shared" si="229"/>
        <v>0</v>
      </c>
      <c r="AQ426" s="751">
        <f t="shared" si="230"/>
        <v>0</v>
      </c>
      <c r="AR426" s="751">
        <f t="shared" si="231"/>
        <v>0</v>
      </c>
      <c r="AS426" s="751">
        <f t="shared" si="232"/>
        <v>0</v>
      </c>
      <c r="AT426" s="759">
        <f t="shared" si="233"/>
        <v>0</v>
      </c>
      <c r="AU426" s="759">
        <f t="shared" si="234"/>
        <v>0</v>
      </c>
      <c r="AV426" s="725">
        <f t="shared" si="235"/>
        <v>0</v>
      </c>
      <c r="AW426" s="757">
        <f t="shared" si="236"/>
        <v>0</v>
      </c>
      <c r="AX426" s="33">
        <f>'Eingabe 1 PN'!J425</f>
        <v>0</v>
      </c>
      <c r="AY426" s="726" t="s">
        <v>747</v>
      </c>
      <c r="CQ426" s="35"/>
    </row>
    <row r="427" spans="12:95" x14ac:dyDescent="0.2">
      <c r="L427" s="327" t="s">
        <v>232</v>
      </c>
      <c r="M427" s="327" t="s">
        <v>223</v>
      </c>
      <c r="N427" s="327" t="s">
        <v>748</v>
      </c>
      <c r="O427" s="327">
        <v>0</v>
      </c>
      <c r="P427" s="751"/>
      <c r="Q427" s="751">
        <v>0</v>
      </c>
      <c r="R427" s="751">
        <v>0</v>
      </c>
      <c r="S427" s="751">
        <v>0</v>
      </c>
      <c r="T427" s="751">
        <f t="shared" si="238"/>
        <v>0</v>
      </c>
      <c r="U427" s="751">
        <v>426</v>
      </c>
      <c r="V427" s="729">
        <v>10584</v>
      </c>
      <c r="W427" s="753"/>
      <c r="X427" s="753"/>
      <c r="Y427" s="754">
        <f t="shared" si="239"/>
        <v>0.5</v>
      </c>
      <c r="Z427" s="755"/>
      <c r="AA427" s="719">
        <f t="shared" si="218"/>
        <v>0</v>
      </c>
      <c r="AB427" s="756">
        <f t="shared" si="240"/>
        <v>0</v>
      </c>
      <c r="AC427" s="756">
        <f t="shared" si="219"/>
        <v>0</v>
      </c>
      <c r="AD427" s="732">
        <f t="shared" si="217"/>
        <v>0</v>
      </c>
      <c r="AE427" s="757">
        <f t="shared" si="220"/>
        <v>0.6020599913279624</v>
      </c>
      <c r="AF427" s="757">
        <f t="shared" si="221"/>
        <v>0.60206999132796235</v>
      </c>
      <c r="AG427" s="758">
        <v>3</v>
      </c>
      <c r="AH427" s="751" t="str">
        <f t="shared" si="237"/>
        <v>0</v>
      </c>
      <c r="AI427" s="725">
        <f t="shared" si="222"/>
        <v>0</v>
      </c>
      <c r="AJ427" s="759">
        <f t="shared" si="223"/>
        <v>0</v>
      </c>
      <c r="AK427" s="759">
        <f t="shared" si="224"/>
        <v>0</v>
      </c>
      <c r="AL427" s="759">
        <f t="shared" si="225"/>
        <v>0</v>
      </c>
      <c r="AM427" s="759">
        <f t="shared" si="226"/>
        <v>0</v>
      </c>
      <c r="AN427" s="759">
        <f t="shared" si="227"/>
        <v>0</v>
      </c>
      <c r="AO427" s="751">
        <f t="shared" si="228"/>
        <v>0</v>
      </c>
      <c r="AP427" s="751">
        <f t="shared" si="229"/>
        <v>0</v>
      </c>
      <c r="AQ427" s="751">
        <f t="shared" si="230"/>
        <v>0</v>
      </c>
      <c r="AR427" s="751">
        <f t="shared" si="231"/>
        <v>0</v>
      </c>
      <c r="AS427" s="751">
        <f t="shared" si="232"/>
        <v>0</v>
      </c>
      <c r="AT427" s="759">
        <f t="shared" si="233"/>
        <v>0</v>
      </c>
      <c r="AU427" s="759">
        <f t="shared" si="234"/>
        <v>0</v>
      </c>
      <c r="AV427" s="725">
        <f t="shared" si="235"/>
        <v>0</v>
      </c>
      <c r="AW427" s="757">
        <f t="shared" si="236"/>
        <v>0</v>
      </c>
      <c r="AX427" s="33">
        <f>'Eingabe 1 PN'!J426</f>
        <v>0</v>
      </c>
      <c r="AY427" s="726" t="s">
        <v>232</v>
      </c>
      <c r="CQ427" s="35"/>
    </row>
    <row r="428" spans="12:95" x14ac:dyDescent="0.2">
      <c r="L428" s="327" t="s">
        <v>779</v>
      </c>
      <c r="M428" s="327" t="s">
        <v>223</v>
      </c>
      <c r="N428" s="328" t="s">
        <v>271</v>
      </c>
      <c r="O428" s="328" t="s">
        <v>1140</v>
      </c>
      <c r="P428" s="751"/>
      <c r="Q428" s="751">
        <v>1</v>
      </c>
      <c r="R428" s="751">
        <v>2</v>
      </c>
      <c r="S428" s="751" t="s">
        <v>2648</v>
      </c>
      <c r="T428" s="751">
        <f t="shared" si="238"/>
        <v>0</v>
      </c>
      <c r="U428" s="751">
        <v>427</v>
      </c>
      <c r="V428" s="729">
        <v>132</v>
      </c>
      <c r="W428" s="725">
        <f>COUNTIF(AB423:AB428,"&gt;0")</f>
        <v>0</v>
      </c>
      <c r="X428" s="725">
        <f>COUNTIF(AT423:AT428,"&gt;0")</f>
        <v>0</v>
      </c>
      <c r="Y428" s="754">
        <f t="shared" si="239"/>
        <v>1</v>
      </c>
      <c r="Z428" s="755"/>
      <c r="AA428" s="719">
        <f t="shared" si="218"/>
        <v>0</v>
      </c>
      <c r="AB428" s="756">
        <f t="shared" si="240"/>
        <v>0</v>
      </c>
      <c r="AC428" s="756">
        <f t="shared" si="219"/>
        <v>0</v>
      </c>
      <c r="AD428" s="732">
        <f t="shared" si="217"/>
        <v>0</v>
      </c>
      <c r="AE428" s="757">
        <f t="shared" si="220"/>
        <v>1.0413926851582251</v>
      </c>
      <c r="AF428" s="757">
        <f t="shared" si="221"/>
        <v>1.0414026851582252</v>
      </c>
      <c r="AG428" s="758">
        <v>10</v>
      </c>
      <c r="AH428" s="751" t="str">
        <f t="shared" si="237"/>
        <v>0</v>
      </c>
      <c r="AI428" s="725">
        <f t="shared" si="222"/>
        <v>0</v>
      </c>
      <c r="AJ428" s="759">
        <f t="shared" si="223"/>
        <v>0</v>
      </c>
      <c r="AK428" s="759">
        <f t="shared" si="224"/>
        <v>0</v>
      </c>
      <c r="AL428" s="759">
        <f t="shared" si="225"/>
        <v>0</v>
      </c>
      <c r="AM428" s="759">
        <f t="shared" si="226"/>
        <v>0</v>
      </c>
      <c r="AN428" s="759">
        <f>IF(AW428&gt;(AF428*0.001),0.2,0)</f>
        <v>0</v>
      </c>
      <c r="AO428" s="751">
        <f t="shared" si="228"/>
        <v>0</v>
      </c>
      <c r="AP428" s="751">
        <f t="shared" si="229"/>
        <v>0</v>
      </c>
      <c r="AQ428" s="751">
        <f t="shared" si="230"/>
        <v>0</v>
      </c>
      <c r="AR428" s="751">
        <f t="shared" si="231"/>
        <v>0</v>
      </c>
      <c r="AS428" s="751">
        <f t="shared" si="232"/>
        <v>0</v>
      </c>
      <c r="AT428" s="759">
        <f>(AI428*(MAX(AJ428:AN428)))</f>
        <v>0</v>
      </c>
      <c r="AU428" s="759">
        <f t="shared" si="234"/>
        <v>0</v>
      </c>
      <c r="AV428" s="725">
        <f t="shared" si="235"/>
        <v>0</v>
      </c>
      <c r="AW428" s="757">
        <f>LOG(AX428+1)</f>
        <v>0</v>
      </c>
      <c r="AX428" s="33">
        <f>'Eingabe 1 PN'!J427</f>
        <v>0</v>
      </c>
      <c r="AY428" s="726" t="s">
        <v>779</v>
      </c>
      <c r="CQ428" s="35"/>
    </row>
    <row r="429" spans="12:95" x14ac:dyDescent="0.2">
      <c r="L429" s="327" t="s">
        <v>823</v>
      </c>
      <c r="M429" s="327" t="s">
        <v>223</v>
      </c>
      <c r="N429" s="328" t="s">
        <v>272</v>
      </c>
      <c r="O429" s="328">
        <v>0</v>
      </c>
      <c r="P429" s="751"/>
      <c r="Q429" s="751">
        <v>1</v>
      </c>
      <c r="R429" s="751">
        <v>0</v>
      </c>
      <c r="S429" s="751">
        <v>0</v>
      </c>
      <c r="T429" s="751">
        <f t="shared" si="238"/>
        <v>0</v>
      </c>
      <c r="U429" s="751">
        <v>428</v>
      </c>
      <c r="V429" s="764">
        <v>317</v>
      </c>
      <c r="W429" s="725"/>
      <c r="Y429" s="754">
        <f t="shared" si="239"/>
        <v>1</v>
      </c>
      <c r="Z429" s="766"/>
      <c r="AA429" s="719">
        <f t="shared" si="218"/>
        <v>0</v>
      </c>
      <c r="AB429" s="756">
        <f t="shared" si="240"/>
        <v>0</v>
      </c>
      <c r="AC429" s="756">
        <f t="shared" si="219"/>
        <v>0</v>
      </c>
      <c r="AD429" s="732">
        <f t="shared" si="217"/>
        <v>0</v>
      </c>
      <c r="AE429" s="757">
        <f t="shared" si="220"/>
        <v>0.6020599913279624</v>
      </c>
      <c r="AF429" s="757">
        <f t="shared" si="221"/>
        <v>0.60206999132796235</v>
      </c>
      <c r="AG429" s="758">
        <v>3</v>
      </c>
      <c r="AH429" s="751" t="str">
        <f t="shared" si="237"/>
        <v>0</v>
      </c>
      <c r="AI429" s="725">
        <f t="shared" si="222"/>
        <v>0</v>
      </c>
      <c r="AJ429" s="759">
        <f t="shared" si="223"/>
        <v>0</v>
      </c>
      <c r="AK429" s="759">
        <f t="shared" si="224"/>
        <v>0</v>
      </c>
      <c r="AL429" s="759">
        <f t="shared" si="225"/>
        <v>0</v>
      </c>
      <c r="AM429" s="759">
        <f t="shared" si="226"/>
        <v>0</v>
      </c>
      <c r="AN429" s="759">
        <f t="shared" si="227"/>
        <v>0</v>
      </c>
      <c r="AO429" s="751">
        <f t="shared" si="228"/>
        <v>0</v>
      </c>
      <c r="AP429" s="751">
        <f t="shared" si="229"/>
        <v>0</v>
      </c>
      <c r="AQ429" s="751">
        <f t="shared" si="230"/>
        <v>0</v>
      </c>
      <c r="AR429" s="751">
        <f t="shared" si="231"/>
        <v>0</v>
      </c>
      <c r="AS429" s="751">
        <f t="shared" si="232"/>
        <v>0</v>
      </c>
      <c r="AT429" s="759">
        <f t="shared" si="233"/>
        <v>0</v>
      </c>
      <c r="AU429" s="759">
        <f t="shared" si="234"/>
        <v>0</v>
      </c>
      <c r="AV429" s="725">
        <f t="shared" si="235"/>
        <v>0</v>
      </c>
      <c r="AW429" s="757">
        <f t="shared" si="236"/>
        <v>0</v>
      </c>
      <c r="AX429" s="33">
        <f>'Eingabe 1 PN'!J428</f>
        <v>0</v>
      </c>
      <c r="AY429" s="726" t="s">
        <v>823</v>
      </c>
      <c r="CQ429" s="35"/>
    </row>
    <row r="430" spans="12:95" x14ac:dyDescent="0.2">
      <c r="L430" s="327" t="s">
        <v>831</v>
      </c>
      <c r="M430" s="327" t="s">
        <v>223</v>
      </c>
      <c r="N430" s="328" t="s">
        <v>272</v>
      </c>
      <c r="O430" s="328" t="s">
        <v>1137</v>
      </c>
      <c r="P430" s="751"/>
      <c r="Q430" s="751">
        <v>1</v>
      </c>
      <c r="R430" s="751">
        <v>4</v>
      </c>
      <c r="S430" s="751">
        <v>0</v>
      </c>
      <c r="T430" s="751">
        <f t="shared" si="238"/>
        <v>0</v>
      </c>
      <c r="U430" s="751">
        <v>429</v>
      </c>
      <c r="V430" s="764">
        <v>121</v>
      </c>
      <c r="W430" s="725">
        <f>COUNTIF(AB429:AB430,"&gt;0")</f>
        <v>1</v>
      </c>
      <c r="X430" s="725">
        <f>COUNTIF(AT429:AT430,"&gt;0")</f>
        <v>0</v>
      </c>
      <c r="Y430" s="754">
        <f t="shared" si="239"/>
        <v>1</v>
      </c>
      <c r="Z430" s="755">
        <v>1</v>
      </c>
      <c r="AA430" s="719">
        <f t="shared" si="218"/>
        <v>1</v>
      </c>
      <c r="AB430" s="756">
        <f t="shared" si="240"/>
        <v>1</v>
      </c>
      <c r="AC430" s="756">
        <f t="shared" si="219"/>
        <v>1</v>
      </c>
      <c r="AD430" s="732">
        <f t="shared" si="217"/>
        <v>1.0413926851582251</v>
      </c>
      <c r="AE430" s="757">
        <f t="shared" si="220"/>
        <v>1.0413926851582251</v>
      </c>
      <c r="AF430" s="757">
        <f t="shared" si="221"/>
        <v>1.0414026851582252</v>
      </c>
      <c r="AG430" s="758">
        <v>10</v>
      </c>
      <c r="AH430" s="751" t="str">
        <f t="shared" si="237"/>
        <v>0</v>
      </c>
      <c r="AI430" s="725">
        <f t="shared" si="222"/>
        <v>0</v>
      </c>
      <c r="AJ430" s="759">
        <f t="shared" si="223"/>
        <v>0</v>
      </c>
      <c r="AK430" s="759">
        <f t="shared" si="224"/>
        <v>0</v>
      </c>
      <c r="AL430" s="759">
        <f t="shared" si="225"/>
        <v>0</v>
      </c>
      <c r="AM430" s="759">
        <f t="shared" si="226"/>
        <v>0</v>
      </c>
      <c r="AN430" s="759">
        <f t="shared" si="227"/>
        <v>0</v>
      </c>
      <c r="AO430" s="751">
        <f t="shared" si="228"/>
        <v>0</v>
      </c>
      <c r="AP430" s="751">
        <f t="shared" si="229"/>
        <v>0</v>
      </c>
      <c r="AQ430" s="751">
        <f t="shared" si="230"/>
        <v>0</v>
      </c>
      <c r="AR430" s="751">
        <f t="shared" si="231"/>
        <v>0</v>
      </c>
      <c r="AS430" s="751">
        <f t="shared" si="232"/>
        <v>0</v>
      </c>
      <c r="AT430" s="759">
        <f t="shared" si="233"/>
        <v>0</v>
      </c>
      <c r="AU430" s="759">
        <f t="shared" si="234"/>
        <v>0</v>
      </c>
      <c r="AV430" s="725">
        <f t="shared" si="235"/>
        <v>0</v>
      </c>
      <c r="AW430" s="757">
        <f t="shared" si="236"/>
        <v>0</v>
      </c>
      <c r="AX430" s="33">
        <f>'Eingabe 1 PN'!J429</f>
        <v>0</v>
      </c>
      <c r="AY430" s="726" t="s">
        <v>831</v>
      </c>
      <c r="CQ430" s="35"/>
    </row>
    <row r="431" spans="12:95" x14ac:dyDescent="0.2">
      <c r="L431" s="327" t="s">
        <v>832</v>
      </c>
      <c r="M431" s="327" t="s">
        <v>223</v>
      </c>
      <c r="N431" s="328" t="s">
        <v>833</v>
      </c>
      <c r="O431" s="328">
        <v>0</v>
      </c>
      <c r="P431" s="751"/>
      <c r="Q431" s="751">
        <v>1</v>
      </c>
      <c r="R431" s="751">
        <v>0</v>
      </c>
      <c r="S431" s="751">
        <v>0</v>
      </c>
      <c r="T431" s="751">
        <f t="shared" si="238"/>
        <v>0</v>
      </c>
      <c r="U431" s="751">
        <v>430</v>
      </c>
      <c r="V431" s="729">
        <v>260</v>
      </c>
      <c r="W431" s="725">
        <f>COUNTIF(AB431,"&gt;0")</f>
        <v>0</v>
      </c>
      <c r="X431" s="725">
        <f>COUNTIF(AT431,"&gt;0")</f>
        <v>0</v>
      </c>
      <c r="Y431" s="754">
        <f t="shared" si="239"/>
        <v>1</v>
      </c>
      <c r="Z431" s="755"/>
      <c r="AA431" s="719">
        <f t="shared" si="218"/>
        <v>0</v>
      </c>
      <c r="AB431" s="756">
        <f t="shared" si="240"/>
        <v>0</v>
      </c>
      <c r="AC431" s="756">
        <f t="shared" si="219"/>
        <v>0</v>
      </c>
      <c r="AD431" s="732">
        <f t="shared" si="217"/>
        <v>0</v>
      </c>
      <c r="AE431" s="757">
        <f t="shared" si="220"/>
        <v>1.0413926851582251</v>
      </c>
      <c r="AF431" s="757">
        <f t="shared" si="221"/>
        <v>1.0414026851582252</v>
      </c>
      <c r="AG431" s="758">
        <v>10</v>
      </c>
      <c r="AH431" s="751" t="str">
        <f t="shared" si="237"/>
        <v>0</v>
      </c>
      <c r="AI431" s="725">
        <f t="shared" si="222"/>
        <v>0</v>
      </c>
      <c r="AJ431" s="759">
        <f t="shared" si="223"/>
        <v>0</v>
      </c>
      <c r="AK431" s="759">
        <f t="shared" si="224"/>
        <v>0</v>
      </c>
      <c r="AL431" s="759">
        <f t="shared" si="225"/>
        <v>0</v>
      </c>
      <c r="AM431" s="759">
        <f t="shared" si="226"/>
        <v>0</v>
      </c>
      <c r="AN431" s="759">
        <f t="shared" si="227"/>
        <v>0</v>
      </c>
      <c r="AO431" s="751">
        <f t="shared" si="228"/>
        <v>0</v>
      </c>
      <c r="AP431" s="751">
        <f t="shared" si="229"/>
        <v>0</v>
      </c>
      <c r="AQ431" s="751">
        <f t="shared" si="230"/>
        <v>0</v>
      </c>
      <c r="AR431" s="751">
        <f t="shared" si="231"/>
        <v>0</v>
      </c>
      <c r="AS431" s="751">
        <f t="shared" si="232"/>
        <v>0</v>
      </c>
      <c r="AT431" s="759">
        <f t="shared" si="233"/>
        <v>0</v>
      </c>
      <c r="AU431" s="759">
        <f t="shared" si="234"/>
        <v>0</v>
      </c>
      <c r="AV431" s="725">
        <f t="shared" si="235"/>
        <v>0</v>
      </c>
      <c r="AW431" s="757">
        <f t="shared" si="236"/>
        <v>0</v>
      </c>
      <c r="AX431" s="33">
        <f>'Eingabe 1 PN'!J430</f>
        <v>0</v>
      </c>
      <c r="AY431" s="726" t="s">
        <v>832</v>
      </c>
      <c r="CQ431" s="35"/>
    </row>
    <row r="432" spans="12:95" x14ac:dyDescent="0.2">
      <c r="L432" s="327" t="s">
        <v>273</v>
      </c>
      <c r="M432" s="327" t="s">
        <v>223</v>
      </c>
      <c r="N432" s="328" t="s">
        <v>274</v>
      </c>
      <c r="O432" s="328" t="s">
        <v>1152</v>
      </c>
      <c r="P432" s="751"/>
      <c r="Q432" s="751">
        <v>3</v>
      </c>
      <c r="R432" s="751">
        <v>1</v>
      </c>
      <c r="S432" s="751">
        <v>0</v>
      </c>
      <c r="T432" s="751">
        <f t="shared" si="238"/>
        <v>0</v>
      </c>
      <c r="U432" s="751">
        <v>431</v>
      </c>
      <c r="V432" s="729">
        <v>13</v>
      </c>
      <c r="W432" s="725"/>
      <c r="Y432" s="754">
        <f t="shared" si="239"/>
        <v>4</v>
      </c>
      <c r="Z432" s="755"/>
      <c r="AA432" s="719">
        <f t="shared" si="218"/>
        <v>0</v>
      </c>
      <c r="AB432" s="756">
        <f t="shared" si="240"/>
        <v>0</v>
      </c>
      <c r="AC432" s="756">
        <f t="shared" si="219"/>
        <v>0</v>
      </c>
      <c r="AD432" s="732">
        <f t="shared" si="217"/>
        <v>0</v>
      </c>
      <c r="AE432" s="757">
        <f t="shared" si="220"/>
        <v>1.0413926851582251</v>
      </c>
      <c r="AF432" s="757">
        <f t="shared" si="221"/>
        <v>1.0414026851582252</v>
      </c>
      <c r="AG432" s="758">
        <v>10</v>
      </c>
      <c r="AH432" s="751" t="str">
        <f t="shared" si="237"/>
        <v>0</v>
      </c>
      <c r="AI432" s="725">
        <f t="shared" si="222"/>
        <v>0</v>
      </c>
      <c r="AJ432" s="759">
        <f t="shared" si="223"/>
        <v>0</v>
      </c>
      <c r="AK432" s="759">
        <f t="shared" si="224"/>
        <v>0</v>
      </c>
      <c r="AL432" s="759">
        <f t="shared" si="225"/>
        <v>0</v>
      </c>
      <c r="AM432" s="759">
        <f t="shared" si="226"/>
        <v>0</v>
      </c>
      <c r="AN432" s="759">
        <f t="shared" si="227"/>
        <v>0</v>
      </c>
      <c r="AO432" s="751">
        <f t="shared" si="228"/>
        <v>0</v>
      </c>
      <c r="AP432" s="751">
        <f t="shared" si="229"/>
        <v>0</v>
      </c>
      <c r="AQ432" s="751">
        <f t="shared" si="230"/>
        <v>0</v>
      </c>
      <c r="AR432" s="751">
        <f t="shared" si="231"/>
        <v>0</v>
      </c>
      <c r="AS432" s="751">
        <f t="shared" si="232"/>
        <v>0</v>
      </c>
      <c r="AT432" s="759">
        <f t="shared" si="233"/>
        <v>0</v>
      </c>
      <c r="AU432" s="759">
        <f t="shared" si="234"/>
        <v>0</v>
      </c>
      <c r="AV432" s="725">
        <f t="shared" si="235"/>
        <v>0</v>
      </c>
      <c r="AW432" s="757">
        <f t="shared" si="236"/>
        <v>0</v>
      </c>
      <c r="AX432" s="33">
        <f>'Eingabe 1 PN'!J431</f>
        <v>0</v>
      </c>
      <c r="AY432" s="726" t="s">
        <v>273</v>
      </c>
      <c r="CQ432" s="35"/>
    </row>
    <row r="433" spans="12:95" x14ac:dyDescent="0.2">
      <c r="L433" s="327" t="s">
        <v>835</v>
      </c>
      <c r="M433" s="327" t="s">
        <v>223</v>
      </c>
      <c r="N433" s="328" t="s">
        <v>274</v>
      </c>
      <c r="O433" s="328" t="s">
        <v>1152</v>
      </c>
      <c r="P433" s="751"/>
      <c r="Q433" s="751">
        <v>3</v>
      </c>
      <c r="R433" s="751">
        <v>1</v>
      </c>
      <c r="S433" s="751" t="s">
        <v>2669</v>
      </c>
      <c r="T433" s="751">
        <f t="shared" si="238"/>
        <v>0</v>
      </c>
      <c r="U433" s="751">
        <v>432</v>
      </c>
      <c r="V433" s="729">
        <v>762</v>
      </c>
      <c r="W433" s="725"/>
      <c r="Y433" s="754">
        <f t="shared" si="239"/>
        <v>4</v>
      </c>
      <c r="Z433" s="755"/>
      <c r="AA433" s="719">
        <f t="shared" si="218"/>
        <v>0</v>
      </c>
      <c r="AB433" s="756">
        <f t="shared" si="240"/>
        <v>0</v>
      </c>
      <c r="AC433" s="756">
        <f t="shared" si="219"/>
        <v>0</v>
      </c>
      <c r="AD433" s="732">
        <f t="shared" si="217"/>
        <v>0</v>
      </c>
      <c r="AE433" s="757">
        <f t="shared" si="220"/>
        <v>1.0413926851582251</v>
      </c>
      <c r="AF433" s="757">
        <f t="shared" si="221"/>
        <v>1.0414026851582252</v>
      </c>
      <c r="AG433" s="758">
        <v>10</v>
      </c>
      <c r="AH433" s="751" t="str">
        <f t="shared" si="237"/>
        <v>0</v>
      </c>
      <c r="AI433" s="725">
        <f t="shared" si="222"/>
        <v>0</v>
      </c>
      <c r="AJ433" s="759">
        <f t="shared" si="223"/>
        <v>0</v>
      </c>
      <c r="AK433" s="759">
        <f t="shared" si="224"/>
        <v>0</v>
      </c>
      <c r="AL433" s="759">
        <f t="shared" si="225"/>
        <v>0</v>
      </c>
      <c r="AM433" s="759">
        <f t="shared" si="226"/>
        <v>0</v>
      </c>
      <c r="AN433" s="759">
        <f t="shared" si="227"/>
        <v>0</v>
      </c>
      <c r="AO433" s="751">
        <f t="shared" si="228"/>
        <v>0</v>
      </c>
      <c r="AP433" s="751">
        <f t="shared" si="229"/>
        <v>0</v>
      </c>
      <c r="AQ433" s="751">
        <f t="shared" si="230"/>
        <v>0</v>
      </c>
      <c r="AR433" s="751">
        <f t="shared" si="231"/>
        <v>0</v>
      </c>
      <c r="AS433" s="751">
        <f t="shared" si="232"/>
        <v>0</v>
      </c>
      <c r="AT433" s="759">
        <f t="shared" si="233"/>
        <v>0</v>
      </c>
      <c r="AU433" s="759">
        <f t="shared" si="234"/>
        <v>0</v>
      </c>
      <c r="AV433" s="725">
        <f t="shared" si="235"/>
        <v>0</v>
      </c>
      <c r="AW433" s="757">
        <f t="shared" si="236"/>
        <v>0</v>
      </c>
      <c r="AX433" s="33">
        <f>'Eingabe 1 PN'!J432</f>
        <v>0</v>
      </c>
      <c r="AY433" s="726" t="s">
        <v>835</v>
      </c>
      <c r="CQ433" s="35"/>
    </row>
    <row r="434" spans="12:95" x14ac:dyDescent="0.2">
      <c r="L434" s="327" t="s">
        <v>275</v>
      </c>
      <c r="M434" s="327" t="s">
        <v>223</v>
      </c>
      <c r="N434" s="328" t="s">
        <v>274</v>
      </c>
      <c r="O434" s="328" t="s">
        <v>1152</v>
      </c>
      <c r="P434" s="751"/>
      <c r="Q434" s="751">
        <v>3</v>
      </c>
      <c r="R434" s="751">
        <v>1</v>
      </c>
      <c r="S434" s="751" t="s">
        <v>2669</v>
      </c>
      <c r="T434" s="751">
        <f t="shared" si="238"/>
        <v>0</v>
      </c>
      <c r="U434" s="751">
        <v>433</v>
      </c>
      <c r="V434" s="729">
        <v>779</v>
      </c>
      <c r="W434" s="753"/>
      <c r="X434" s="753"/>
      <c r="Y434" s="754">
        <f t="shared" si="239"/>
        <v>4</v>
      </c>
      <c r="Z434" s="755"/>
      <c r="AA434" s="719">
        <f t="shared" si="218"/>
        <v>0</v>
      </c>
      <c r="AB434" s="756">
        <f t="shared" si="240"/>
        <v>0</v>
      </c>
      <c r="AC434" s="756">
        <f t="shared" si="219"/>
        <v>0</v>
      </c>
      <c r="AD434" s="732">
        <f t="shared" si="217"/>
        <v>0</v>
      </c>
      <c r="AE434" s="757">
        <f t="shared" si="220"/>
        <v>0.6020599913279624</v>
      </c>
      <c r="AF434" s="757">
        <f t="shared" si="221"/>
        <v>0.60206999132796235</v>
      </c>
      <c r="AG434" s="758">
        <v>3</v>
      </c>
      <c r="AH434" s="751" t="str">
        <f t="shared" si="237"/>
        <v>0</v>
      </c>
      <c r="AI434" s="725">
        <f t="shared" si="222"/>
        <v>0</v>
      </c>
      <c r="AJ434" s="759">
        <f t="shared" si="223"/>
        <v>0</v>
      </c>
      <c r="AK434" s="759">
        <f t="shared" si="224"/>
        <v>0</v>
      </c>
      <c r="AL434" s="759">
        <f t="shared" si="225"/>
        <v>0</v>
      </c>
      <c r="AM434" s="759">
        <f t="shared" si="226"/>
        <v>0</v>
      </c>
      <c r="AN434" s="759">
        <f t="shared" si="227"/>
        <v>0</v>
      </c>
      <c r="AO434" s="751">
        <f t="shared" si="228"/>
        <v>0</v>
      </c>
      <c r="AP434" s="751">
        <f t="shared" si="229"/>
        <v>0</v>
      </c>
      <c r="AQ434" s="751">
        <f t="shared" si="230"/>
        <v>0</v>
      </c>
      <c r="AR434" s="751">
        <f t="shared" si="231"/>
        <v>0</v>
      </c>
      <c r="AS434" s="751">
        <f t="shared" si="232"/>
        <v>0</v>
      </c>
      <c r="AT434" s="759">
        <f t="shared" si="233"/>
        <v>0</v>
      </c>
      <c r="AU434" s="759">
        <f t="shared" si="234"/>
        <v>0</v>
      </c>
      <c r="AV434" s="725">
        <f t="shared" si="235"/>
        <v>0</v>
      </c>
      <c r="AW434" s="757">
        <f t="shared" si="236"/>
        <v>0</v>
      </c>
      <c r="AX434" s="33">
        <f>'Eingabe 1 PN'!J433</f>
        <v>0</v>
      </c>
      <c r="AY434" s="726" t="s">
        <v>275</v>
      </c>
      <c r="CQ434" s="35"/>
    </row>
    <row r="435" spans="12:95" x14ac:dyDescent="0.2">
      <c r="L435" s="327" t="s">
        <v>836</v>
      </c>
      <c r="M435" s="327" t="s">
        <v>223</v>
      </c>
      <c r="N435" s="328" t="s">
        <v>274</v>
      </c>
      <c r="O435" s="328" t="s">
        <v>1152</v>
      </c>
      <c r="P435" s="751"/>
      <c r="Q435" s="751">
        <v>3</v>
      </c>
      <c r="R435" s="751">
        <v>1</v>
      </c>
      <c r="S435" s="751">
        <v>0</v>
      </c>
      <c r="T435" s="751">
        <f t="shared" si="238"/>
        <v>0</v>
      </c>
      <c r="U435" s="751">
        <v>434</v>
      </c>
      <c r="V435" s="729">
        <v>777</v>
      </c>
      <c r="W435" s="753"/>
      <c r="X435" s="753"/>
      <c r="Y435" s="754">
        <f t="shared" si="239"/>
        <v>4</v>
      </c>
      <c r="Z435" s="755"/>
      <c r="AA435" s="719">
        <f t="shared" si="218"/>
        <v>0</v>
      </c>
      <c r="AB435" s="756">
        <f t="shared" si="240"/>
        <v>0</v>
      </c>
      <c r="AC435" s="756">
        <f t="shared" si="219"/>
        <v>0</v>
      </c>
      <c r="AD435" s="732">
        <f t="shared" si="217"/>
        <v>0</v>
      </c>
      <c r="AE435" s="757">
        <f t="shared" si="220"/>
        <v>1.0413926851582251</v>
      </c>
      <c r="AF435" s="757">
        <f t="shared" si="221"/>
        <v>1.0414026851582252</v>
      </c>
      <c r="AG435" s="758">
        <v>10</v>
      </c>
      <c r="AH435" s="751" t="str">
        <f t="shared" si="237"/>
        <v>0</v>
      </c>
      <c r="AI435" s="725">
        <f t="shared" si="222"/>
        <v>0</v>
      </c>
      <c r="AJ435" s="759">
        <f t="shared" si="223"/>
        <v>0</v>
      </c>
      <c r="AK435" s="759">
        <f t="shared" si="224"/>
        <v>0</v>
      </c>
      <c r="AL435" s="759">
        <f t="shared" si="225"/>
        <v>0</v>
      </c>
      <c r="AM435" s="759">
        <f t="shared" si="226"/>
        <v>0</v>
      </c>
      <c r="AN435" s="759">
        <f t="shared" si="227"/>
        <v>0</v>
      </c>
      <c r="AO435" s="751">
        <f t="shared" si="228"/>
        <v>0</v>
      </c>
      <c r="AP435" s="751">
        <f t="shared" si="229"/>
        <v>0</v>
      </c>
      <c r="AQ435" s="751">
        <f t="shared" si="230"/>
        <v>0</v>
      </c>
      <c r="AR435" s="751">
        <f t="shared" si="231"/>
        <v>0</v>
      </c>
      <c r="AS435" s="751">
        <f t="shared" si="232"/>
        <v>0</v>
      </c>
      <c r="AT435" s="759">
        <f t="shared" si="233"/>
        <v>0</v>
      </c>
      <c r="AU435" s="759">
        <f t="shared" si="234"/>
        <v>0</v>
      </c>
      <c r="AV435" s="725">
        <f t="shared" si="235"/>
        <v>0</v>
      </c>
      <c r="AW435" s="757">
        <f t="shared" si="236"/>
        <v>0</v>
      </c>
      <c r="AX435" s="33">
        <f>'Eingabe 1 PN'!J434</f>
        <v>0</v>
      </c>
      <c r="AY435" s="726" t="s">
        <v>836</v>
      </c>
      <c r="CQ435" s="35"/>
    </row>
    <row r="436" spans="12:95" x14ac:dyDescent="0.2">
      <c r="L436" s="327" t="s">
        <v>837</v>
      </c>
      <c r="M436" s="327" t="s">
        <v>223</v>
      </c>
      <c r="N436" s="328" t="s">
        <v>274</v>
      </c>
      <c r="O436" s="328" t="s">
        <v>1152</v>
      </c>
      <c r="P436" s="751"/>
      <c r="Q436" s="751">
        <v>3</v>
      </c>
      <c r="R436" s="751">
        <v>1</v>
      </c>
      <c r="S436" s="751">
        <v>0</v>
      </c>
      <c r="T436" s="751">
        <f t="shared" si="238"/>
        <v>0</v>
      </c>
      <c r="U436" s="751">
        <v>435</v>
      </c>
      <c r="V436" s="764">
        <v>755</v>
      </c>
      <c r="W436" s="725"/>
      <c r="Y436" s="754">
        <f t="shared" si="239"/>
        <v>4</v>
      </c>
      <c r="Z436" s="755"/>
      <c r="AA436" s="719">
        <f t="shared" si="218"/>
        <v>0</v>
      </c>
      <c r="AB436" s="756">
        <f t="shared" si="240"/>
        <v>0</v>
      </c>
      <c r="AC436" s="756">
        <f t="shared" si="219"/>
        <v>0</v>
      </c>
      <c r="AD436" s="732">
        <f t="shared" ref="AD436:AD500" si="241">AB436*AE436</f>
        <v>0</v>
      </c>
      <c r="AE436" s="757">
        <f t="shared" si="220"/>
        <v>0.6020599913279624</v>
      </c>
      <c r="AF436" s="757">
        <f t="shared" si="221"/>
        <v>0.60206999132796235</v>
      </c>
      <c r="AG436" s="758">
        <v>3</v>
      </c>
      <c r="AH436" s="751" t="str">
        <f t="shared" si="237"/>
        <v>0</v>
      </c>
      <c r="AI436" s="725">
        <f t="shared" si="222"/>
        <v>0</v>
      </c>
      <c r="AJ436" s="759">
        <f t="shared" si="223"/>
        <v>0</v>
      </c>
      <c r="AK436" s="759">
        <f t="shared" si="224"/>
        <v>0</v>
      </c>
      <c r="AL436" s="759">
        <f t="shared" si="225"/>
        <v>0</v>
      </c>
      <c r="AM436" s="759">
        <f t="shared" si="226"/>
        <v>0</v>
      </c>
      <c r="AN436" s="759">
        <f t="shared" si="227"/>
        <v>0</v>
      </c>
      <c r="AO436" s="751">
        <f t="shared" si="228"/>
        <v>0</v>
      </c>
      <c r="AP436" s="751">
        <f t="shared" si="229"/>
        <v>0</v>
      </c>
      <c r="AQ436" s="751">
        <f t="shared" si="230"/>
        <v>0</v>
      </c>
      <c r="AR436" s="751">
        <f t="shared" si="231"/>
        <v>0</v>
      </c>
      <c r="AS436" s="751">
        <f t="shared" si="232"/>
        <v>0</v>
      </c>
      <c r="AT436" s="759">
        <f t="shared" si="233"/>
        <v>0</v>
      </c>
      <c r="AU436" s="759">
        <f t="shared" si="234"/>
        <v>0</v>
      </c>
      <c r="AV436" s="725">
        <f t="shared" si="235"/>
        <v>0</v>
      </c>
      <c r="AW436" s="757">
        <f t="shared" si="236"/>
        <v>0</v>
      </c>
      <c r="AX436" s="33">
        <f>'Eingabe 1 PN'!J435</f>
        <v>0</v>
      </c>
      <c r="AY436" s="726" t="s">
        <v>837</v>
      </c>
      <c r="CQ436" s="35"/>
    </row>
    <row r="437" spans="12:95" x14ac:dyDescent="0.2">
      <c r="L437" s="327" t="s">
        <v>276</v>
      </c>
      <c r="M437" s="327" t="s">
        <v>223</v>
      </c>
      <c r="N437" s="328" t="s">
        <v>274</v>
      </c>
      <c r="O437" s="328" t="s">
        <v>1152</v>
      </c>
      <c r="P437" s="751"/>
      <c r="Q437" s="751">
        <v>3</v>
      </c>
      <c r="R437" s="751">
        <v>1</v>
      </c>
      <c r="S437" s="751" t="s">
        <v>2669</v>
      </c>
      <c r="T437" s="751">
        <f t="shared" si="238"/>
        <v>0</v>
      </c>
      <c r="U437" s="751">
        <v>436</v>
      </c>
      <c r="V437" s="764">
        <v>753</v>
      </c>
      <c r="W437" s="725"/>
      <c r="Y437" s="754">
        <f t="shared" si="239"/>
        <v>4</v>
      </c>
      <c r="Z437" s="755"/>
      <c r="AA437" s="719">
        <f t="shared" si="218"/>
        <v>0</v>
      </c>
      <c r="AB437" s="756">
        <f t="shared" si="240"/>
        <v>0</v>
      </c>
      <c r="AC437" s="756">
        <f t="shared" si="219"/>
        <v>0</v>
      </c>
      <c r="AD437" s="732">
        <f t="shared" si="241"/>
        <v>0</v>
      </c>
      <c r="AE437" s="757">
        <f t="shared" si="220"/>
        <v>1.0413926851582251</v>
      </c>
      <c r="AF437" s="757">
        <f t="shared" si="221"/>
        <v>1.0414026851582252</v>
      </c>
      <c r="AG437" s="758">
        <v>10</v>
      </c>
      <c r="AH437" s="751" t="str">
        <f t="shared" si="237"/>
        <v>0</v>
      </c>
      <c r="AI437" s="725">
        <f t="shared" si="222"/>
        <v>0</v>
      </c>
      <c r="AJ437" s="759">
        <f t="shared" si="223"/>
        <v>0</v>
      </c>
      <c r="AK437" s="759">
        <f t="shared" si="224"/>
        <v>0</v>
      </c>
      <c r="AL437" s="759">
        <f t="shared" si="225"/>
        <v>0</v>
      </c>
      <c r="AM437" s="759">
        <f t="shared" si="226"/>
        <v>0</v>
      </c>
      <c r="AN437" s="759">
        <f t="shared" si="227"/>
        <v>0</v>
      </c>
      <c r="AO437" s="751">
        <f t="shared" si="228"/>
        <v>0</v>
      </c>
      <c r="AP437" s="751">
        <f t="shared" si="229"/>
        <v>0</v>
      </c>
      <c r="AQ437" s="751">
        <f t="shared" si="230"/>
        <v>0</v>
      </c>
      <c r="AR437" s="751">
        <f t="shared" si="231"/>
        <v>0</v>
      </c>
      <c r="AS437" s="751">
        <f t="shared" si="232"/>
        <v>0</v>
      </c>
      <c r="AT437" s="759">
        <f t="shared" si="233"/>
        <v>0</v>
      </c>
      <c r="AU437" s="759">
        <f t="shared" si="234"/>
        <v>0</v>
      </c>
      <c r="AV437" s="725">
        <f t="shared" si="235"/>
        <v>0</v>
      </c>
      <c r="AW437" s="757">
        <f t="shared" si="236"/>
        <v>0</v>
      </c>
      <c r="AX437" s="33">
        <f>'Eingabe 1 PN'!J436</f>
        <v>0</v>
      </c>
      <c r="AY437" s="726" t="s">
        <v>276</v>
      </c>
      <c r="CQ437" s="35"/>
    </row>
    <row r="438" spans="12:95" x14ac:dyDescent="0.2">
      <c r="L438" s="327" t="s">
        <v>277</v>
      </c>
      <c r="M438" s="327" t="s">
        <v>223</v>
      </c>
      <c r="N438" s="328" t="s">
        <v>274</v>
      </c>
      <c r="O438" s="328" t="s">
        <v>1152</v>
      </c>
      <c r="P438" s="751"/>
      <c r="Q438" s="751">
        <v>3</v>
      </c>
      <c r="R438" s="751">
        <v>1</v>
      </c>
      <c r="S438" s="751">
        <v>0</v>
      </c>
      <c r="T438" s="751">
        <f t="shared" si="238"/>
        <v>0</v>
      </c>
      <c r="U438" s="751">
        <v>437</v>
      </c>
      <c r="V438" s="764">
        <v>10187</v>
      </c>
      <c r="W438" s="725"/>
      <c r="Y438" s="754">
        <f t="shared" si="239"/>
        <v>4</v>
      </c>
      <c r="Z438" s="755"/>
      <c r="AA438" s="719">
        <f t="shared" si="218"/>
        <v>0</v>
      </c>
      <c r="AB438" s="756">
        <f t="shared" si="240"/>
        <v>0</v>
      </c>
      <c r="AC438" s="756">
        <f t="shared" si="219"/>
        <v>0</v>
      </c>
      <c r="AD438" s="732">
        <f t="shared" si="241"/>
        <v>0</v>
      </c>
      <c r="AE438" s="757">
        <f t="shared" si="220"/>
        <v>1.0413926851582251</v>
      </c>
      <c r="AF438" s="757">
        <f t="shared" si="221"/>
        <v>1.0414026851582252</v>
      </c>
      <c r="AG438" s="758">
        <v>10</v>
      </c>
      <c r="AH438" s="751" t="str">
        <f t="shared" si="237"/>
        <v>0</v>
      </c>
      <c r="AI438" s="725">
        <f t="shared" si="222"/>
        <v>0</v>
      </c>
      <c r="AJ438" s="759">
        <f t="shared" si="223"/>
        <v>0</v>
      </c>
      <c r="AK438" s="759">
        <f t="shared" si="224"/>
        <v>0</v>
      </c>
      <c r="AL438" s="759">
        <f t="shared" si="225"/>
        <v>0</v>
      </c>
      <c r="AM438" s="759">
        <f t="shared" si="226"/>
        <v>0</v>
      </c>
      <c r="AN438" s="759">
        <f t="shared" si="227"/>
        <v>0</v>
      </c>
      <c r="AO438" s="751">
        <f t="shared" si="228"/>
        <v>0</v>
      </c>
      <c r="AP438" s="751">
        <f t="shared" si="229"/>
        <v>0</v>
      </c>
      <c r="AQ438" s="751">
        <f t="shared" si="230"/>
        <v>0</v>
      </c>
      <c r="AR438" s="751">
        <f t="shared" si="231"/>
        <v>0</v>
      </c>
      <c r="AS438" s="751">
        <f t="shared" si="232"/>
        <v>0</v>
      </c>
      <c r="AT438" s="759">
        <f t="shared" si="233"/>
        <v>0</v>
      </c>
      <c r="AU438" s="759">
        <f t="shared" si="234"/>
        <v>0</v>
      </c>
      <c r="AV438" s="725">
        <f t="shared" si="235"/>
        <v>0</v>
      </c>
      <c r="AW438" s="757">
        <f t="shared" si="236"/>
        <v>0</v>
      </c>
      <c r="AX438" s="33">
        <f>'Eingabe 1 PN'!J437</f>
        <v>0</v>
      </c>
      <c r="AY438" s="726" t="s">
        <v>277</v>
      </c>
      <c r="CQ438" s="35"/>
    </row>
    <row r="439" spans="12:95" x14ac:dyDescent="0.2">
      <c r="L439" s="327" t="s">
        <v>838</v>
      </c>
      <c r="M439" s="327" t="s">
        <v>223</v>
      </c>
      <c r="N439" s="328" t="s">
        <v>274</v>
      </c>
      <c r="O439" s="328" t="s">
        <v>1152</v>
      </c>
      <c r="P439" s="751"/>
      <c r="Q439" s="751">
        <v>3</v>
      </c>
      <c r="R439" s="751">
        <v>1</v>
      </c>
      <c r="S439" s="751">
        <v>0</v>
      </c>
      <c r="T439" s="751">
        <f t="shared" si="238"/>
        <v>0</v>
      </c>
      <c r="U439" s="751">
        <v>438</v>
      </c>
      <c r="V439" s="764">
        <v>20033</v>
      </c>
      <c r="W439" s="725">
        <f>COUNTIF(AB432:AB439,"&gt;0")</f>
        <v>0</v>
      </c>
      <c r="X439" s="725">
        <f>COUNTIF(AT432:AT439,"&gt;0")</f>
        <v>0</v>
      </c>
      <c r="Y439" s="754">
        <f t="shared" si="239"/>
        <v>4</v>
      </c>
      <c r="Z439" s="755"/>
      <c r="AA439" s="719">
        <f t="shared" si="218"/>
        <v>0</v>
      </c>
      <c r="AB439" s="756">
        <f t="shared" si="240"/>
        <v>0</v>
      </c>
      <c r="AC439" s="756">
        <f t="shared" si="219"/>
        <v>0</v>
      </c>
      <c r="AD439" s="732">
        <f t="shared" si="241"/>
        <v>0</v>
      </c>
      <c r="AE439" s="757">
        <f t="shared" si="220"/>
        <v>0.6020599913279624</v>
      </c>
      <c r="AF439" s="757">
        <f t="shared" si="221"/>
        <v>0.60206999132796235</v>
      </c>
      <c r="AG439" s="758">
        <v>3</v>
      </c>
      <c r="AH439" s="751" t="str">
        <f t="shared" si="237"/>
        <v>0</v>
      </c>
      <c r="AI439" s="725">
        <f t="shared" si="222"/>
        <v>0</v>
      </c>
      <c r="AJ439" s="759">
        <f t="shared" si="223"/>
        <v>0</v>
      </c>
      <c r="AK439" s="759">
        <f t="shared" si="224"/>
        <v>0</v>
      </c>
      <c r="AL439" s="759">
        <f t="shared" si="225"/>
        <v>0</v>
      </c>
      <c r="AM439" s="759">
        <f t="shared" si="226"/>
        <v>0</v>
      </c>
      <c r="AN439" s="759">
        <f t="shared" si="227"/>
        <v>0</v>
      </c>
      <c r="AO439" s="751">
        <f t="shared" si="228"/>
        <v>0</v>
      </c>
      <c r="AP439" s="751">
        <f t="shared" si="229"/>
        <v>0</v>
      </c>
      <c r="AQ439" s="751">
        <f t="shared" si="230"/>
        <v>0</v>
      </c>
      <c r="AR439" s="751">
        <f t="shared" si="231"/>
        <v>0</v>
      </c>
      <c r="AS439" s="751">
        <f t="shared" si="232"/>
        <v>0</v>
      </c>
      <c r="AT439" s="759">
        <f t="shared" si="233"/>
        <v>0</v>
      </c>
      <c r="AU439" s="759">
        <f t="shared" si="234"/>
        <v>0</v>
      </c>
      <c r="AV439" s="725">
        <f t="shared" si="235"/>
        <v>0</v>
      </c>
      <c r="AW439" s="757">
        <f t="shared" si="236"/>
        <v>0</v>
      </c>
      <c r="AX439" s="33">
        <f>'Eingabe 1 PN'!J438</f>
        <v>0</v>
      </c>
      <c r="AY439" s="726" t="s">
        <v>838</v>
      </c>
      <c r="CQ439" s="35"/>
    </row>
    <row r="440" spans="12:95" x14ac:dyDescent="0.2">
      <c r="L440" s="327" t="s">
        <v>809</v>
      </c>
      <c r="M440" s="327" t="s">
        <v>223</v>
      </c>
      <c r="N440" s="328" t="s">
        <v>810</v>
      </c>
      <c r="O440" s="328">
        <v>0</v>
      </c>
      <c r="P440" s="751"/>
      <c r="Q440" s="751">
        <v>1</v>
      </c>
      <c r="R440" s="751">
        <v>0</v>
      </c>
      <c r="S440" s="751">
        <v>0</v>
      </c>
      <c r="T440" s="751">
        <f t="shared" si="238"/>
        <v>0</v>
      </c>
      <c r="U440" s="751">
        <v>439</v>
      </c>
      <c r="V440" s="764" t="s">
        <v>1136</v>
      </c>
      <c r="W440" s="753"/>
      <c r="X440" s="753"/>
      <c r="Y440" s="754">
        <f t="shared" si="239"/>
        <v>1</v>
      </c>
      <c r="Z440" s="755"/>
      <c r="AA440" s="719">
        <f t="shared" si="218"/>
        <v>0</v>
      </c>
      <c r="AB440" s="756">
        <f t="shared" si="240"/>
        <v>0</v>
      </c>
      <c r="AC440" s="756">
        <f t="shared" si="219"/>
        <v>0</v>
      </c>
      <c r="AD440" s="732">
        <f t="shared" si="241"/>
        <v>0</v>
      </c>
      <c r="AE440" s="757">
        <f t="shared" si="220"/>
        <v>0.6020599913279624</v>
      </c>
      <c r="AF440" s="757">
        <f t="shared" si="221"/>
        <v>0.60206999132796235</v>
      </c>
      <c r="AG440" s="758">
        <v>3</v>
      </c>
      <c r="AH440" s="751" t="str">
        <f t="shared" si="237"/>
        <v>0</v>
      </c>
      <c r="AI440" s="725">
        <f t="shared" si="222"/>
        <v>0</v>
      </c>
      <c r="AJ440" s="759">
        <f t="shared" si="223"/>
        <v>0</v>
      </c>
      <c r="AK440" s="759">
        <f t="shared" si="224"/>
        <v>0</v>
      </c>
      <c r="AL440" s="759">
        <f t="shared" si="225"/>
        <v>0</v>
      </c>
      <c r="AM440" s="759">
        <f t="shared" si="226"/>
        <v>0</v>
      </c>
      <c r="AN440" s="759">
        <f t="shared" si="227"/>
        <v>0</v>
      </c>
      <c r="AO440" s="751">
        <f t="shared" si="228"/>
        <v>0</v>
      </c>
      <c r="AP440" s="751">
        <f t="shared" si="229"/>
        <v>0</v>
      </c>
      <c r="AQ440" s="751">
        <f t="shared" si="230"/>
        <v>0</v>
      </c>
      <c r="AR440" s="751">
        <f t="shared" si="231"/>
        <v>0</v>
      </c>
      <c r="AS440" s="751">
        <f t="shared" si="232"/>
        <v>0</v>
      </c>
      <c r="AT440" s="759">
        <f t="shared" si="233"/>
        <v>0</v>
      </c>
      <c r="AU440" s="759">
        <f t="shared" si="234"/>
        <v>0</v>
      </c>
      <c r="AV440" s="725">
        <f t="shared" si="235"/>
        <v>0</v>
      </c>
      <c r="AW440" s="757">
        <f t="shared" si="236"/>
        <v>0</v>
      </c>
      <c r="AX440" s="33">
        <f>'Eingabe 1 PN'!J439</f>
        <v>0</v>
      </c>
      <c r="AY440" s="726" t="s">
        <v>809</v>
      </c>
      <c r="CQ440" s="35"/>
    </row>
    <row r="441" spans="12:95" ht="15.75" x14ac:dyDescent="0.25">
      <c r="L441" s="327" t="s">
        <v>811</v>
      </c>
      <c r="M441" s="327" t="s">
        <v>223</v>
      </c>
      <c r="N441" s="328" t="s">
        <v>810</v>
      </c>
      <c r="O441" s="328">
        <v>0</v>
      </c>
      <c r="P441" s="751"/>
      <c r="Q441" s="751">
        <v>1</v>
      </c>
      <c r="R441" s="751">
        <v>0</v>
      </c>
      <c r="S441" s="751">
        <v>0</v>
      </c>
      <c r="T441" s="751">
        <f t="shared" si="238"/>
        <v>0</v>
      </c>
      <c r="U441" s="751">
        <v>440</v>
      </c>
      <c r="V441" s="764">
        <v>726</v>
      </c>
      <c r="W441" s="753"/>
      <c r="X441" s="753"/>
      <c r="Y441" s="754">
        <f t="shared" si="239"/>
        <v>1</v>
      </c>
      <c r="Z441" s="755"/>
      <c r="AA441" s="719">
        <f t="shared" si="218"/>
        <v>0</v>
      </c>
      <c r="AB441" s="756">
        <f t="shared" si="240"/>
        <v>0</v>
      </c>
      <c r="AC441" s="756">
        <f t="shared" si="219"/>
        <v>0</v>
      </c>
      <c r="AD441" s="732">
        <f t="shared" si="241"/>
        <v>0</v>
      </c>
      <c r="AE441" s="757">
        <f t="shared" si="220"/>
        <v>0.6020599913279624</v>
      </c>
      <c r="AF441" s="757">
        <f t="shared" si="221"/>
        <v>0.60206999132796235</v>
      </c>
      <c r="AG441" s="765">
        <v>3</v>
      </c>
      <c r="AH441" s="751" t="str">
        <f t="shared" si="237"/>
        <v>0</v>
      </c>
      <c r="AI441" s="725">
        <f t="shared" si="222"/>
        <v>0</v>
      </c>
      <c r="AJ441" s="759">
        <f t="shared" si="223"/>
        <v>0</v>
      </c>
      <c r="AK441" s="759">
        <f t="shared" si="224"/>
        <v>0</v>
      </c>
      <c r="AL441" s="759">
        <f t="shared" si="225"/>
        <v>0</v>
      </c>
      <c r="AM441" s="759">
        <f t="shared" si="226"/>
        <v>0</v>
      </c>
      <c r="AN441" s="759">
        <f t="shared" si="227"/>
        <v>0</v>
      </c>
      <c r="AO441" s="751">
        <f t="shared" si="228"/>
        <v>0</v>
      </c>
      <c r="AP441" s="751">
        <f t="shared" si="229"/>
        <v>0</v>
      </c>
      <c r="AQ441" s="751">
        <f t="shared" si="230"/>
        <v>0</v>
      </c>
      <c r="AR441" s="751">
        <f t="shared" si="231"/>
        <v>0</v>
      </c>
      <c r="AS441" s="751">
        <f t="shared" si="232"/>
        <v>0</v>
      </c>
      <c r="AT441" s="759">
        <f t="shared" si="233"/>
        <v>0</v>
      </c>
      <c r="AU441" s="759">
        <f t="shared" si="234"/>
        <v>0</v>
      </c>
      <c r="AV441" s="725">
        <f t="shared" si="235"/>
        <v>0</v>
      </c>
      <c r="AW441" s="757">
        <f t="shared" si="236"/>
        <v>0</v>
      </c>
      <c r="AX441" s="33">
        <f>'Eingabe 1 PN'!J440</f>
        <v>0</v>
      </c>
      <c r="AY441" s="726" t="s">
        <v>811</v>
      </c>
      <c r="CQ441" s="35"/>
    </row>
    <row r="442" spans="12:95" x14ac:dyDescent="0.2">
      <c r="L442" s="327" t="s">
        <v>841</v>
      </c>
      <c r="M442" s="327" t="s">
        <v>223</v>
      </c>
      <c r="N442" s="328" t="s">
        <v>810</v>
      </c>
      <c r="O442" s="328">
        <v>0</v>
      </c>
      <c r="P442" s="751"/>
      <c r="Q442" s="751">
        <v>1</v>
      </c>
      <c r="R442" s="751">
        <v>0</v>
      </c>
      <c r="S442" s="751">
        <v>0</v>
      </c>
      <c r="T442" s="751">
        <f t="shared" si="238"/>
        <v>0</v>
      </c>
      <c r="U442" s="751">
        <v>441</v>
      </c>
      <c r="V442" s="764">
        <v>555</v>
      </c>
      <c r="W442" s="753"/>
      <c r="X442" s="753"/>
      <c r="Y442" s="754">
        <f t="shared" si="239"/>
        <v>1</v>
      </c>
      <c r="Z442" s="755"/>
      <c r="AA442" s="719">
        <f t="shared" si="218"/>
        <v>0</v>
      </c>
      <c r="AB442" s="756">
        <f t="shared" si="240"/>
        <v>0</v>
      </c>
      <c r="AC442" s="756">
        <f t="shared" si="219"/>
        <v>0</v>
      </c>
      <c r="AD442" s="732">
        <f t="shared" si="241"/>
        <v>0</v>
      </c>
      <c r="AE442" s="757">
        <f t="shared" si="220"/>
        <v>1.0413926851582251</v>
      </c>
      <c r="AF442" s="757">
        <f t="shared" si="221"/>
        <v>1.0414026851582252</v>
      </c>
      <c r="AG442" s="758">
        <v>10</v>
      </c>
      <c r="AH442" s="751" t="str">
        <f t="shared" si="237"/>
        <v>0</v>
      </c>
      <c r="AI442" s="725">
        <f t="shared" si="222"/>
        <v>0</v>
      </c>
      <c r="AJ442" s="759">
        <f t="shared" si="223"/>
        <v>0</v>
      </c>
      <c r="AK442" s="759">
        <f t="shared" si="224"/>
        <v>0</v>
      </c>
      <c r="AL442" s="759">
        <f t="shared" si="225"/>
        <v>0</v>
      </c>
      <c r="AM442" s="759">
        <f t="shared" si="226"/>
        <v>0</v>
      </c>
      <c r="AN442" s="759">
        <f t="shared" si="227"/>
        <v>0</v>
      </c>
      <c r="AO442" s="751">
        <f t="shared" si="228"/>
        <v>0</v>
      </c>
      <c r="AP442" s="751">
        <f t="shared" si="229"/>
        <v>0</v>
      </c>
      <c r="AQ442" s="751">
        <f t="shared" si="230"/>
        <v>0</v>
      </c>
      <c r="AR442" s="751">
        <f t="shared" si="231"/>
        <v>0</v>
      </c>
      <c r="AS442" s="751">
        <f t="shared" si="232"/>
        <v>0</v>
      </c>
      <c r="AT442" s="759">
        <f t="shared" si="233"/>
        <v>0</v>
      </c>
      <c r="AU442" s="759">
        <f t="shared" si="234"/>
        <v>0</v>
      </c>
      <c r="AV442" s="725">
        <f t="shared" si="235"/>
        <v>0</v>
      </c>
      <c r="AW442" s="757">
        <f t="shared" si="236"/>
        <v>0</v>
      </c>
      <c r="AX442" s="33">
        <f>'Eingabe 1 PN'!J441</f>
        <v>0</v>
      </c>
      <c r="AY442" s="726" t="s">
        <v>841</v>
      </c>
      <c r="CQ442" s="35"/>
    </row>
    <row r="443" spans="12:95" x14ac:dyDescent="0.2">
      <c r="L443" s="327" t="s">
        <v>842</v>
      </c>
      <c r="M443" s="327" t="s">
        <v>223</v>
      </c>
      <c r="N443" s="328" t="s">
        <v>810</v>
      </c>
      <c r="O443" s="328">
        <v>0</v>
      </c>
      <c r="P443" s="751"/>
      <c r="Q443" s="751">
        <v>1</v>
      </c>
      <c r="R443" s="751">
        <v>0</v>
      </c>
      <c r="S443" s="751">
        <v>0</v>
      </c>
      <c r="T443" s="751">
        <f t="shared" si="238"/>
        <v>0</v>
      </c>
      <c r="U443" s="751">
        <v>442</v>
      </c>
      <c r="V443" s="764">
        <v>286</v>
      </c>
      <c r="W443" s="725">
        <f>COUNTIF(AB440:AB443,"&gt;0")</f>
        <v>0</v>
      </c>
      <c r="X443" s="725">
        <f>COUNTIF(AT440:AT443,"&gt;0")</f>
        <v>0</v>
      </c>
      <c r="Y443" s="754">
        <f t="shared" si="239"/>
        <v>1</v>
      </c>
      <c r="Z443" s="755"/>
      <c r="AA443" s="719">
        <f t="shared" si="218"/>
        <v>0</v>
      </c>
      <c r="AB443" s="756">
        <f t="shared" si="240"/>
        <v>0</v>
      </c>
      <c r="AC443" s="756">
        <f t="shared" si="219"/>
        <v>0</v>
      </c>
      <c r="AD443" s="732">
        <f t="shared" si="241"/>
        <v>0</v>
      </c>
      <c r="AE443" s="757">
        <f t="shared" si="220"/>
        <v>1.0413926851582251</v>
      </c>
      <c r="AF443" s="757">
        <f t="shared" si="221"/>
        <v>1.0414026851582252</v>
      </c>
      <c r="AG443" s="758">
        <v>10</v>
      </c>
      <c r="AH443" s="751" t="str">
        <f t="shared" si="237"/>
        <v>0</v>
      </c>
      <c r="AI443" s="725">
        <f t="shared" si="222"/>
        <v>0</v>
      </c>
      <c r="AJ443" s="759">
        <f t="shared" si="223"/>
        <v>0</v>
      </c>
      <c r="AK443" s="759">
        <f t="shared" si="224"/>
        <v>0</v>
      </c>
      <c r="AL443" s="759">
        <f t="shared" si="225"/>
        <v>0</v>
      </c>
      <c r="AM443" s="759">
        <f t="shared" si="226"/>
        <v>0</v>
      </c>
      <c r="AN443" s="759">
        <f t="shared" si="227"/>
        <v>0</v>
      </c>
      <c r="AO443" s="751">
        <f t="shared" si="228"/>
        <v>0</v>
      </c>
      <c r="AP443" s="751">
        <f t="shared" si="229"/>
        <v>0</v>
      </c>
      <c r="AQ443" s="751">
        <f t="shared" si="230"/>
        <v>0</v>
      </c>
      <c r="AR443" s="751">
        <f t="shared" si="231"/>
        <v>0</v>
      </c>
      <c r="AS443" s="751">
        <f t="shared" si="232"/>
        <v>0</v>
      </c>
      <c r="AT443" s="759">
        <f t="shared" si="233"/>
        <v>0</v>
      </c>
      <c r="AU443" s="759">
        <f t="shared" si="234"/>
        <v>0</v>
      </c>
      <c r="AV443" s="725">
        <f t="shared" si="235"/>
        <v>0</v>
      </c>
      <c r="AW443" s="757">
        <f t="shared" si="236"/>
        <v>0</v>
      </c>
      <c r="AX443" s="33">
        <f>'Eingabe 1 PN'!J442</f>
        <v>0</v>
      </c>
      <c r="AY443" s="726" t="s">
        <v>842</v>
      </c>
      <c r="CQ443" s="35"/>
    </row>
    <row r="444" spans="12:95" x14ac:dyDescent="0.2">
      <c r="L444" s="327" t="s">
        <v>746</v>
      </c>
      <c r="M444" s="327" t="s">
        <v>223</v>
      </c>
      <c r="N444" s="328" t="s">
        <v>278</v>
      </c>
      <c r="O444" s="328">
        <v>0</v>
      </c>
      <c r="P444" s="751"/>
      <c r="Q444" s="751">
        <v>0</v>
      </c>
      <c r="R444" s="751">
        <v>0</v>
      </c>
      <c r="S444" s="751">
        <v>0</v>
      </c>
      <c r="T444" s="751">
        <f t="shared" si="238"/>
        <v>0</v>
      </c>
      <c r="U444" s="751">
        <v>443</v>
      </c>
      <c r="V444" s="764" t="s">
        <v>1136</v>
      </c>
      <c r="W444" s="753"/>
      <c r="X444" s="753"/>
      <c r="Y444" s="754">
        <f t="shared" si="239"/>
        <v>0.5</v>
      </c>
      <c r="Z444" s="755"/>
      <c r="AA444" s="719">
        <f t="shared" si="218"/>
        <v>0</v>
      </c>
      <c r="AB444" s="756">
        <f t="shared" si="240"/>
        <v>0</v>
      </c>
      <c r="AC444" s="756">
        <f t="shared" si="219"/>
        <v>0</v>
      </c>
      <c r="AD444" s="732">
        <f t="shared" si="241"/>
        <v>0</v>
      </c>
      <c r="AE444" s="757">
        <f t="shared" si="220"/>
        <v>0.6020599913279624</v>
      </c>
      <c r="AF444" s="757">
        <f t="shared" si="221"/>
        <v>0.60206999132796235</v>
      </c>
      <c r="AG444" s="758">
        <v>3</v>
      </c>
      <c r="AH444" s="751" t="str">
        <f t="shared" si="237"/>
        <v>0</v>
      </c>
      <c r="AI444" s="725">
        <f t="shared" si="222"/>
        <v>0</v>
      </c>
      <c r="AJ444" s="759">
        <f t="shared" si="223"/>
        <v>0</v>
      </c>
      <c r="AK444" s="759">
        <f t="shared" si="224"/>
        <v>0</v>
      </c>
      <c r="AL444" s="759">
        <f t="shared" si="225"/>
        <v>0</v>
      </c>
      <c r="AM444" s="759">
        <f t="shared" si="226"/>
        <v>0</v>
      </c>
      <c r="AN444" s="759">
        <f t="shared" si="227"/>
        <v>0</v>
      </c>
      <c r="AO444" s="751">
        <f t="shared" si="228"/>
        <v>0</v>
      </c>
      <c r="AP444" s="751">
        <f t="shared" si="229"/>
        <v>0</v>
      </c>
      <c r="AQ444" s="751">
        <f t="shared" si="230"/>
        <v>0</v>
      </c>
      <c r="AR444" s="751">
        <f t="shared" si="231"/>
        <v>0</v>
      </c>
      <c r="AS444" s="751">
        <f t="shared" si="232"/>
        <v>0</v>
      </c>
      <c r="AT444" s="759">
        <f t="shared" si="233"/>
        <v>0</v>
      </c>
      <c r="AU444" s="759">
        <f t="shared" si="234"/>
        <v>0</v>
      </c>
      <c r="AV444" s="725">
        <f t="shared" si="235"/>
        <v>0</v>
      </c>
      <c r="AW444" s="757">
        <f t="shared" si="236"/>
        <v>0</v>
      </c>
      <c r="AX444" s="33">
        <f>'Eingabe 1 PN'!J443</f>
        <v>0</v>
      </c>
      <c r="AY444" s="726" t="s">
        <v>746</v>
      </c>
      <c r="CQ444" s="35"/>
    </row>
    <row r="445" spans="12:95" x14ac:dyDescent="0.2">
      <c r="L445" s="327" t="s">
        <v>845</v>
      </c>
      <c r="M445" s="327" t="s">
        <v>223</v>
      </c>
      <c r="N445" s="328" t="s">
        <v>278</v>
      </c>
      <c r="O445" s="328">
        <v>0</v>
      </c>
      <c r="P445" s="751"/>
      <c r="Q445" s="751">
        <v>1</v>
      </c>
      <c r="R445" s="751">
        <v>0</v>
      </c>
      <c r="S445" s="751" t="s">
        <v>2648</v>
      </c>
      <c r="T445" s="751">
        <f t="shared" si="238"/>
        <v>0</v>
      </c>
      <c r="U445" s="751">
        <v>444</v>
      </c>
      <c r="V445" s="764">
        <v>122</v>
      </c>
      <c r="W445" s="753"/>
      <c r="X445" s="753"/>
      <c r="Y445" s="754">
        <f t="shared" si="239"/>
        <v>1</v>
      </c>
      <c r="Z445" s="766"/>
      <c r="AA445" s="719">
        <f t="shared" si="218"/>
        <v>0</v>
      </c>
      <c r="AB445" s="756">
        <f t="shared" si="240"/>
        <v>0</v>
      </c>
      <c r="AC445" s="756">
        <f t="shared" si="219"/>
        <v>0</v>
      </c>
      <c r="AD445" s="732">
        <f t="shared" si="241"/>
        <v>0</v>
      </c>
      <c r="AE445" s="757">
        <f t="shared" si="220"/>
        <v>1.0413926851582251</v>
      </c>
      <c r="AF445" s="757">
        <f t="shared" si="221"/>
        <v>1.0414026851582252</v>
      </c>
      <c r="AG445" s="758">
        <v>10</v>
      </c>
      <c r="AH445" s="751" t="str">
        <f t="shared" si="237"/>
        <v>0</v>
      </c>
      <c r="AI445" s="725">
        <f t="shared" si="222"/>
        <v>0</v>
      </c>
      <c r="AJ445" s="759">
        <f t="shared" si="223"/>
        <v>0</v>
      </c>
      <c r="AK445" s="759">
        <f t="shared" si="224"/>
        <v>0</v>
      </c>
      <c r="AL445" s="759">
        <f t="shared" si="225"/>
        <v>0</v>
      </c>
      <c r="AM445" s="759">
        <f t="shared" si="226"/>
        <v>0</v>
      </c>
      <c r="AN445" s="759">
        <f t="shared" si="227"/>
        <v>0</v>
      </c>
      <c r="AO445" s="751">
        <f t="shared" si="228"/>
        <v>0</v>
      </c>
      <c r="AP445" s="751">
        <f t="shared" si="229"/>
        <v>0</v>
      </c>
      <c r="AQ445" s="751">
        <f t="shared" si="230"/>
        <v>0</v>
      </c>
      <c r="AR445" s="751">
        <f t="shared" si="231"/>
        <v>0</v>
      </c>
      <c r="AS445" s="751">
        <f t="shared" si="232"/>
        <v>0</v>
      </c>
      <c r="AT445" s="759">
        <f t="shared" si="233"/>
        <v>0</v>
      </c>
      <c r="AU445" s="759">
        <f t="shared" si="234"/>
        <v>0</v>
      </c>
      <c r="AV445" s="725">
        <f t="shared" si="235"/>
        <v>0</v>
      </c>
      <c r="AW445" s="757">
        <f t="shared" si="236"/>
        <v>0</v>
      </c>
      <c r="AX445" s="33">
        <f>'Eingabe 1 PN'!J444</f>
        <v>0</v>
      </c>
      <c r="AY445" s="726" t="s">
        <v>845</v>
      </c>
      <c r="CQ445" s="35"/>
    </row>
    <row r="446" spans="12:95" x14ac:dyDescent="0.2">
      <c r="L446" s="327" t="s">
        <v>846</v>
      </c>
      <c r="M446" s="327" t="s">
        <v>223</v>
      </c>
      <c r="N446" s="328" t="s">
        <v>278</v>
      </c>
      <c r="O446" s="328">
        <v>0</v>
      </c>
      <c r="P446" s="751"/>
      <c r="Q446" s="751">
        <v>1</v>
      </c>
      <c r="R446" s="751">
        <v>0</v>
      </c>
      <c r="S446" s="751">
        <v>0</v>
      </c>
      <c r="T446" s="751">
        <f t="shared" si="238"/>
        <v>0</v>
      </c>
      <c r="U446" s="751">
        <v>445</v>
      </c>
      <c r="V446" s="764">
        <v>486</v>
      </c>
      <c r="W446" s="753"/>
      <c r="X446" s="753"/>
      <c r="Y446" s="754">
        <f t="shared" si="239"/>
        <v>1</v>
      </c>
      <c r="Z446" s="755"/>
      <c r="AA446" s="719">
        <f t="shared" si="218"/>
        <v>0</v>
      </c>
      <c r="AB446" s="756">
        <f t="shared" si="240"/>
        <v>0</v>
      </c>
      <c r="AC446" s="756">
        <f t="shared" si="219"/>
        <v>0</v>
      </c>
      <c r="AD446" s="732">
        <f t="shared" si="241"/>
        <v>0</v>
      </c>
      <c r="AE446" s="757">
        <f t="shared" si="220"/>
        <v>1.0413926851582251</v>
      </c>
      <c r="AF446" s="757">
        <f t="shared" si="221"/>
        <v>1.0414026851582252</v>
      </c>
      <c r="AG446" s="758">
        <v>10</v>
      </c>
      <c r="AH446" s="751" t="str">
        <f t="shared" si="237"/>
        <v>0</v>
      </c>
      <c r="AI446" s="725">
        <f t="shared" si="222"/>
        <v>0</v>
      </c>
      <c r="AJ446" s="759">
        <f t="shared" si="223"/>
        <v>0</v>
      </c>
      <c r="AK446" s="759">
        <f t="shared" si="224"/>
        <v>0</v>
      </c>
      <c r="AL446" s="759">
        <f t="shared" si="225"/>
        <v>0</v>
      </c>
      <c r="AM446" s="759">
        <f t="shared" si="226"/>
        <v>0</v>
      </c>
      <c r="AN446" s="759">
        <f t="shared" si="227"/>
        <v>0</v>
      </c>
      <c r="AO446" s="751">
        <f t="shared" si="228"/>
        <v>0</v>
      </c>
      <c r="AP446" s="751">
        <f t="shared" si="229"/>
        <v>0</v>
      </c>
      <c r="AQ446" s="751">
        <f t="shared" si="230"/>
        <v>0</v>
      </c>
      <c r="AR446" s="751">
        <f t="shared" si="231"/>
        <v>0</v>
      </c>
      <c r="AS446" s="751">
        <f t="shared" si="232"/>
        <v>0</v>
      </c>
      <c r="AT446" s="759">
        <f t="shared" si="233"/>
        <v>0</v>
      </c>
      <c r="AU446" s="759">
        <f t="shared" si="234"/>
        <v>0</v>
      </c>
      <c r="AV446" s="725">
        <f t="shared" si="235"/>
        <v>0</v>
      </c>
      <c r="AW446" s="757">
        <f t="shared" si="236"/>
        <v>0</v>
      </c>
      <c r="AX446" s="33">
        <f>'Eingabe 1 PN'!J445</f>
        <v>0</v>
      </c>
      <c r="AY446" s="726" t="s">
        <v>846</v>
      </c>
      <c r="CQ446" s="35"/>
    </row>
    <row r="447" spans="12:95" x14ac:dyDescent="0.2">
      <c r="L447" s="327" t="s">
        <v>796</v>
      </c>
      <c r="M447" s="327" t="s">
        <v>223</v>
      </c>
      <c r="N447" s="328" t="s">
        <v>279</v>
      </c>
      <c r="O447" s="328" t="s">
        <v>1137</v>
      </c>
      <c r="P447" s="751"/>
      <c r="Q447" s="751">
        <v>0</v>
      </c>
      <c r="R447" s="751">
        <v>4</v>
      </c>
      <c r="S447" s="751">
        <v>0</v>
      </c>
      <c r="T447" s="751">
        <f t="shared" si="238"/>
        <v>0</v>
      </c>
      <c r="U447" s="751">
        <v>446</v>
      </c>
      <c r="V447" s="764">
        <v>20489</v>
      </c>
      <c r="W447" s="753"/>
      <c r="X447" s="753"/>
      <c r="Y447" s="754">
        <f t="shared" si="239"/>
        <v>0.5</v>
      </c>
      <c r="Z447" s="755"/>
      <c r="AA447" s="719">
        <f t="shared" si="218"/>
        <v>0</v>
      </c>
      <c r="AB447" s="756">
        <f t="shared" si="240"/>
        <v>0</v>
      </c>
      <c r="AC447" s="756">
        <f t="shared" si="219"/>
        <v>0</v>
      </c>
      <c r="AD447" s="732">
        <f t="shared" si="241"/>
        <v>0</v>
      </c>
      <c r="AE447" s="757">
        <f t="shared" si="220"/>
        <v>0.6020599913279624</v>
      </c>
      <c r="AF447" s="757">
        <f t="shared" si="221"/>
        <v>0.60206999132796235</v>
      </c>
      <c r="AG447" s="758">
        <v>3</v>
      </c>
      <c r="AH447" s="751" t="str">
        <f t="shared" si="237"/>
        <v>0</v>
      </c>
      <c r="AI447" s="725">
        <f t="shared" si="222"/>
        <v>0</v>
      </c>
      <c r="AJ447" s="759">
        <f t="shared" si="223"/>
        <v>0</v>
      </c>
      <c r="AK447" s="759">
        <f t="shared" si="224"/>
        <v>0</v>
      </c>
      <c r="AL447" s="759">
        <f t="shared" si="225"/>
        <v>0</v>
      </c>
      <c r="AM447" s="759">
        <f t="shared" si="226"/>
        <v>0</v>
      </c>
      <c r="AN447" s="759">
        <f t="shared" si="227"/>
        <v>0</v>
      </c>
      <c r="AO447" s="751">
        <f t="shared" si="228"/>
        <v>0</v>
      </c>
      <c r="AP447" s="751">
        <f t="shared" si="229"/>
        <v>0</v>
      </c>
      <c r="AQ447" s="751">
        <f t="shared" si="230"/>
        <v>0</v>
      </c>
      <c r="AR447" s="751">
        <f t="shared" si="231"/>
        <v>0</v>
      </c>
      <c r="AS447" s="751">
        <f t="shared" si="232"/>
        <v>0</v>
      </c>
      <c r="AT447" s="759">
        <f t="shared" si="233"/>
        <v>0</v>
      </c>
      <c r="AU447" s="759">
        <f t="shared" si="234"/>
        <v>0</v>
      </c>
      <c r="AV447" s="725">
        <f t="shared" si="235"/>
        <v>0</v>
      </c>
      <c r="AW447" s="757">
        <f t="shared" si="236"/>
        <v>0</v>
      </c>
      <c r="AX447" s="33">
        <f>'Eingabe 1 PN'!J446</f>
        <v>0</v>
      </c>
      <c r="AY447" s="726" t="s">
        <v>796</v>
      </c>
      <c r="CQ447" s="35"/>
    </row>
    <row r="448" spans="12:95" ht="15.75" x14ac:dyDescent="0.25">
      <c r="L448" s="327" t="s">
        <v>280</v>
      </c>
      <c r="M448" s="327" t="s">
        <v>223</v>
      </c>
      <c r="N448" s="328" t="s">
        <v>279</v>
      </c>
      <c r="O448" s="328">
        <v>0</v>
      </c>
      <c r="P448" s="751"/>
      <c r="Q448" s="751">
        <v>1</v>
      </c>
      <c r="R448" s="751">
        <v>0</v>
      </c>
      <c r="S448" s="751">
        <v>0</v>
      </c>
      <c r="T448" s="751">
        <f t="shared" si="238"/>
        <v>0</v>
      </c>
      <c r="U448" s="751">
        <v>447</v>
      </c>
      <c r="V448" s="764">
        <v>146</v>
      </c>
      <c r="W448" s="753"/>
      <c r="X448" s="753"/>
      <c r="Y448" s="754">
        <f t="shared" si="239"/>
        <v>1</v>
      </c>
      <c r="Z448" s="755"/>
      <c r="AA448" s="719">
        <f t="shared" si="218"/>
        <v>0</v>
      </c>
      <c r="AB448" s="756">
        <f t="shared" si="240"/>
        <v>0</v>
      </c>
      <c r="AC448" s="756">
        <f t="shared" si="219"/>
        <v>0</v>
      </c>
      <c r="AD448" s="732">
        <f t="shared" si="241"/>
        <v>0</v>
      </c>
      <c r="AE448" s="757">
        <f t="shared" si="220"/>
        <v>1.0413926851582251</v>
      </c>
      <c r="AF448" s="757">
        <f t="shared" si="221"/>
        <v>1.0414026851582252</v>
      </c>
      <c r="AG448" s="765">
        <v>10</v>
      </c>
      <c r="AH448" s="751" t="str">
        <f t="shared" si="237"/>
        <v>0</v>
      </c>
      <c r="AI448" s="725">
        <f t="shared" si="222"/>
        <v>0</v>
      </c>
      <c r="AJ448" s="759">
        <f t="shared" si="223"/>
        <v>0</v>
      </c>
      <c r="AK448" s="759">
        <f t="shared" si="224"/>
        <v>0</v>
      </c>
      <c r="AL448" s="759">
        <f t="shared" si="225"/>
        <v>0</v>
      </c>
      <c r="AM448" s="759">
        <f t="shared" si="226"/>
        <v>0</v>
      </c>
      <c r="AN448" s="759">
        <f t="shared" si="227"/>
        <v>0</v>
      </c>
      <c r="AO448" s="751">
        <f t="shared" si="228"/>
        <v>0</v>
      </c>
      <c r="AP448" s="751">
        <f t="shared" si="229"/>
        <v>0</v>
      </c>
      <c r="AQ448" s="751">
        <f t="shared" si="230"/>
        <v>0</v>
      </c>
      <c r="AR448" s="751">
        <f t="shared" si="231"/>
        <v>0</v>
      </c>
      <c r="AS448" s="751">
        <f t="shared" si="232"/>
        <v>0</v>
      </c>
      <c r="AT448" s="759">
        <f t="shared" si="233"/>
        <v>0</v>
      </c>
      <c r="AU448" s="759">
        <f t="shared" si="234"/>
        <v>0</v>
      </c>
      <c r="AV448" s="725">
        <f t="shared" si="235"/>
        <v>0</v>
      </c>
      <c r="AW448" s="757">
        <f t="shared" si="236"/>
        <v>0</v>
      </c>
      <c r="AX448" s="33">
        <f>'Eingabe 1 PN'!J447</f>
        <v>0</v>
      </c>
      <c r="AY448" s="726" t="s">
        <v>280</v>
      </c>
      <c r="CQ448" s="35"/>
    </row>
    <row r="449" spans="1:95" x14ac:dyDescent="0.2">
      <c r="L449" s="327" t="s">
        <v>855</v>
      </c>
      <c r="M449" s="327" t="s">
        <v>223</v>
      </c>
      <c r="N449" s="328" t="s">
        <v>279</v>
      </c>
      <c r="O449" s="328">
        <v>0</v>
      </c>
      <c r="P449" s="751"/>
      <c r="Q449" s="751">
        <v>1</v>
      </c>
      <c r="R449" s="751">
        <v>0</v>
      </c>
      <c r="S449" s="751">
        <v>0</v>
      </c>
      <c r="T449" s="751">
        <f t="shared" si="238"/>
        <v>0</v>
      </c>
      <c r="U449" s="751">
        <v>448</v>
      </c>
      <c r="V449" s="729">
        <v>800</v>
      </c>
      <c r="W449" s="753"/>
      <c r="X449" s="753"/>
      <c r="Y449" s="754">
        <f t="shared" si="239"/>
        <v>1</v>
      </c>
      <c r="Z449" s="755"/>
      <c r="AA449" s="719">
        <f t="shared" si="218"/>
        <v>0</v>
      </c>
      <c r="AB449" s="756">
        <f t="shared" si="240"/>
        <v>0</v>
      </c>
      <c r="AC449" s="756">
        <f t="shared" si="219"/>
        <v>0</v>
      </c>
      <c r="AD449" s="732">
        <f t="shared" si="241"/>
        <v>0</v>
      </c>
      <c r="AE449" s="757">
        <f t="shared" si="220"/>
        <v>1.0413926851582251</v>
      </c>
      <c r="AF449" s="757">
        <f t="shared" si="221"/>
        <v>1.0414026851582252</v>
      </c>
      <c r="AG449" s="758">
        <v>10</v>
      </c>
      <c r="AH449" s="751" t="str">
        <f t="shared" si="237"/>
        <v>0</v>
      </c>
      <c r="AI449" s="725">
        <f t="shared" si="222"/>
        <v>0</v>
      </c>
      <c r="AJ449" s="759">
        <f t="shared" si="223"/>
        <v>0</v>
      </c>
      <c r="AK449" s="759">
        <f t="shared" si="224"/>
        <v>0</v>
      </c>
      <c r="AL449" s="759">
        <f t="shared" si="225"/>
        <v>0</v>
      </c>
      <c r="AM449" s="759">
        <f t="shared" si="226"/>
        <v>0</v>
      </c>
      <c r="AN449" s="759">
        <f t="shared" si="227"/>
        <v>0</v>
      </c>
      <c r="AO449" s="751">
        <f t="shared" si="228"/>
        <v>0</v>
      </c>
      <c r="AP449" s="751">
        <f t="shared" si="229"/>
        <v>0</v>
      </c>
      <c r="AQ449" s="751">
        <f t="shared" si="230"/>
        <v>0</v>
      </c>
      <c r="AR449" s="751">
        <f t="shared" si="231"/>
        <v>0</v>
      </c>
      <c r="AS449" s="751">
        <f t="shared" si="232"/>
        <v>0</v>
      </c>
      <c r="AT449" s="759">
        <f t="shared" si="233"/>
        <v>0</v>
      </c>
      <c r="AU449" s="759">
        <f t="shared" si="234"/>
        <v>0</v>
      </c>
      <c r="AV449" s="725">
        <f t="shared" si="235"/>
        <v>0</v>
      </c>
      <c r="AW449" s="757">
        <f t="shared" si="236"/>
        <v>0</v>
      </c>
      <c r="AX449" s="33">
        <f>'Eingabe 1 PN'!J448</f>
        <v>0</v>
      </c>
      <c r="AY449" s="726" t="s">
        <v>855</v>
      </c>
      <c r="CQ449" s="35"/>
    </row>
    <row r="450" spans="1:95" x14ac:dyDescent="0.2">
      <c r="L450" s="327" t="s">
        <v>856</v>
      </c>
      <c r="M450" s="327" t="s">
        <v>223</v>
      </c>
      <c r="N450" s="328" t="s">
        <v>279</v>
      </c>
      <c r="O450" s="328">
        <v>0</v>
      </c>
      <c r="P450" s="751"/>
      <c r="Q450" s="751">
        <v>1</v>
      </c>
      <c r="R450" s="751">
        <v>0</v>
      </c>
      <c r="S450" s="751">
        <v>0</v>
      </c>
      <c r="T450" s="751">
        <f t="shared" si="238"/>
        <v>0</v>
      </c>
      <c r="U450" s="751">
        <v>449</v>
      </c>
      <c r="V450" s="764">
        <v>123</v>
      </c>
      <c r="W450" s="725">
        <f>COUNTIF(AB444:AB450,"&gt;0")</f>
        <v>0</v>
      </c>
      <c r="X450" s="725">
        <f>COUNTIF(AT444:AT450,"&gt;0")</f>
        <v>0</v>
      </c>
      <c r="Y450" s="754">
        <f t="shared" si="239"/>
        <v>1</v>
      </c>
      <c r="Z450" s="755"/>
      <c r="AA450" s="719">
        <f t="shared" si="218"/>
        <v>0</v>
      </c>
      <c r="AB450" s="756">
        <f t="shared" si="240"/>
        <v>0</v>
      </c>
      <c r="AC450" s="756">
        <f t="shared" si="219"/>
        <v>0</v>
      </c>
      <c r="AD450" s="732">
        <f t="shared" si="241"/>
        <v>0</v>
      </c>
      <c r="AE450" s="757">
        <f t="shared" si="220"/>
        <v>1.0413926851582251</v>
      </c>
      <c r="AF450" s="757">
        <f t="shared" si="221"/>
        <v>1.0414026851582252</v>
      </c>
      <c r="AG450" s="758">
        <v>10</v>
      </c>
      <c r="AH450" s="751" t="str">
        <f t="shared" si="237"/>
        <v>0</v>
      </c>
      <c r="AI450" s="725">
        <f t="shared" si="222"/>
        <v>0</v>
      </c>
      <c r="AJ450" s="759">
        <f t="shared" si="223"/>
        <v>0</v>
      </c>
      <c r="AK450" s="759">
        <f t="shared" si="224"/>
        <v>0</v>
      </c>
      <c r="AL450" s="759">
        <f t="shared" si="225"/>
        <v>0</v>
      </c>
      <c r="AM450" s="759">
        <f t="shared" si="226"/>
        <v>0</v>
      </c>
      <c r="AN450" s="759">
        <f t="shared" si="227"/>
        <v>0</v>
      </c>
      <c r="AO450" s="751">
        <f t="shared" si="228"/>
        <v>0</v>
      </c>
      <c r="AP450" s="751">
        <f t="shared" si="229"/>
        <v>0</v>
      </c>
      <c r="AQ450" s="751">
        <f t="shared" si="230"/>
        <v>0</v>
      </c>
      <c r="AR450" s="751">
        <f t="shared" si="231"/>
        <v>0</v>
      </c>
      <c r="AS450" s="751">
        <f t="shared" si="232"/>
        <v>0</v>
      </c>
      <c r="AT450" s="759">
        <f t="shared" si="233"/>
        <v>0</v>
      </c>
      <c r="AU450" s="759">
        <f t="shared" si="234"/>
        <v>0</v>
      </c>
      <c r="AV450" s="725">
        <f t="shared" si="235"/>
        <v>0</v>
      </c>
      <c r="AW450" s="757">
        <f t="shared" si="236"/>
        <v>0</v>
      </c>
      <c r="AX450" s="33">
        <f>'Eingabe 1 PN'!J449</f>
        <v>0</v>
      </c>
      <c r="AY450" s="726" t="s">
        <v>856</v>
      </c>
      <c r="CQ450" s="35"/>
    </row>
    <row r="451" spans="1:95" x14ac:dyDescent="0.2">
      <c r="L451" s="327" t="s">
        <v>743</v>
      </c>
      <c r="M451" s="348" t="s">
        <v>223</v>
      </c>
      <c r="N451" s="348"/>
      <c r="O451" s="348">
        <v>0</v>
      </c>
      <c r="P451" s="752"/>
      <c r="Q451" s="752">
        <v>0</v>
      </c>
      <c r="R451" s="752">
        <v>0</v>
      </c>
      <c r="S451" s="752">
        <v>0</v>
      </c>
      <c r="T451" s="751">
        <f t="shared" si="238"/>
        <v>0</v>
      </c>
      <c r="U451" s="751">
        <v>450</v>
      </c>
      <c r="V451" s="764">
        <v>20003</v>
      </c>
      <c r="W451" s="753"/>
      <c r="X451" s="753"/>
      <c r="Y451" s="754">
        <f t="shared" si="239"/>
        <v>0.5</v>
      </c>
      <c r="Z451" s="766"/>
      <c r="AA451" s="719">
        <f t="shared" si="218"/>
        <v>0</v>
      </c>
      <c r="AB451" s="756">
        <f t="shared" si="240"/>
        <v>0</v>
      </c>
      <c r="AC451" s="756">
        <f t="shared" si="219"/>
        <v>0</v>
      </c>
      <c r="AD451" s="732">
        <f t="shared" si="241"/>
        <v>0</v>
      </c>
      <c r="AE451" s="757">
        <f t="shared" si="220"/>
        <v>0.6020599913279624</v>
      </c>
      <c r="AF451" s="757">
        <f t="shared" si="221"/>
        <v>0.60206999132796235</v>
      </c>
      <c r="AG451" s="758">
        <v>3</v>
      </c>
      <c r="AH451" s="751" t="str">
        <f t="shared" si="237"/>
        <v>0</v>
      </c>
      <c r="AI451" s="725">
        <f t="shared" si="222"/>
        <v>0</v>
      </c>
      <c r="AJ451" s="759">
        <f t="shared" si="223"/>
        <v>0</v>
      </c>
      <c r="AK451" s="759">
        <f t="shared" si="224"/>
        <v>0</v>
      </c>
      <c r="AL451" s="759">
        <f t="shared" si="225"/>
        <v>0</v>
      </c>
      <c r="AM451" s="759">
        <f t="shared" si="226"/>
        <v>0</v>
      </c>
      <c r="AN451" s="759">
        <f t="shared" si="227"/>
        <v>0</v>
      </c>
      <c r="AO451" s="751">
        <f t="shared" si="228"/>
        <v>0</v>
      </c>
      <c r="AP451" s="751">
        <f t="shared" si="229"/>
        <v>0</v>
      </c>
      <c r="AQ451" s="751">
        <f t="shared" si="230"/>
        <v>0</v>
      </c>
      <c r="AR451" s="751">
        <f t="shared" si="231"/>
        <v>0</v>
      </c>
      <c r="AS451" s="751">
        <f t="shared" si="232"/>
        <v>0</v>
      </c>
      <c r="AT451" s="759">
        <f t="shared" si="233"/>
        <v>0</v>
      </c>
      <c r="AU451" s="759">
        <f t="shared" si="234"/>
        <v>0</v>
      </c>
      <c r="AV451" s="725">
        <f t="shared" si="235"/>
        <v>0</v>
      </c>
      <c r="AW451" s="757">
        <f t="shared" si="236"/>
        <v>0</v>
      </c>
      <c r="AX451" s="33">
        <f>'Eingabe 1 PN'!J450</f>
        <v>0</v>
      </c>
      <c r="AY451" s="726" t="s">
        <v>743</v>
      </c>
      <c r="CQ451" s="35"/>
    </row>
    <row r="452" spans="1:95" x14ac:dyDescent="0.2">
      <c r="L452" s="327" t="s">
        <v>862</v>
      </c>
      <c r="M452" s="327" t="s">
        <v>281</v>
      </c>
      <c r="N452" s="328" t="s">
        <v>282</v>
      </c>
      <c r="O452" s="328">
        <v>0</v>
      </c>
      <c r="P452" s="751"/>
      <c r="Q452" s="751">
        <v>3</v>
      </c>
      <c r="R452" s="751">
        <v>0</v>
      </c>
      <c r="S452" s="751">
        <v>0</v>
      </c>
      <c r="T452" s="751">
        <f t="shared" si="238"/>
        <v>0</v>
      </c>
      <c r="U452" s="751">
        <v>451</v>
      </c>
      <c r="V452" s="729">
        <v>668</v>
      </c>
      <c r="W452" s="753"/>
      <c r="X452" s="753"/>
      <c r="Y452" s="754">
        <f t="shared" si="239"/>
        <v>4</v>
      </c>
      <c r="Z452" s="755"/>
      <c r="AA452" s="719">
        <f>AB452-AT452</f>
        <v>0</v>
      </c>
      <c r="AB452" s="756">
        <f t="shared" si="240"/>
        <v>0</v>
      </c>
      <c r="AC452" s="756">
        <f t="shared" ref="AC452:AC516" si="242">COUNTIF(Z452,"&gt;0")</f>
        <v>0</v>
      </c>
      <c r="AD452" s="732">
        <f t="shared" si="241"/>
        <v>0</v>
      </c>
      <c r="AE452" s="757">
        <f t="shared" ref="AE452:AE516" si="243">LOG(AG452+1)</f>
        <v>1.0413926851582251</v>
      </c>
      <c r="AF452" s="757">
        <f t="shared" ref="AF452:AF516" si="244">AE452+0.00001</f>
        <v>1.0414026851582252</v>
      </c>
      <c r="AG452" s="758">
        <v>10</v>
      </c>
      <c r="AH452" s="751" t="str">
        <f t="shared" si="237"/>
        <v>0</v>
      </c>
      <c r="AI452" s="725">
        <f t="shared" ref="AI452:AI516" si="245" xml:space="preserve"> Y452*AV452</f>
        <v>0</v>
      </c>
      <c r="AJ452" s="759">
        <f t="shared" ref="AJ452:AJ516" si="246">IF(AW452&gt;(AF452*0.8),1,0)</f>
        <v>0</v>
      </c>
      <c r="AK452" s="759">
        <f t="shared" ref="AK452:AK516" si="247">IF(AW452&gt;(AF452*0.6),0.8,0)</f>
        <v>0</v>
      </c>
      <c r="AL452" s="759">
        <f t="shared" ref="AL452:AL516" si="248">IF(AW452&gt;(AF452*0.4),0.6,0)</f>
        <v>0</v>
      </c>
      <c r="AM452" s="759">
        <f t="shared" ref="AM452:AM516" si="249">IF(AW452&gt;(AF452*0.2),0.4,0)</f>
        <v>0</v>
      </c>
      <c r="AN452" s="759">
        <f t="shared" ref="AN452:AN516" si="250">IF(AW452&gt;(AF452*0.001),0.2,0)</f>
        <v>0</v>
      </c>
      <c r="AO452" s="751">
        <f t="shared" ref="AO452:AO516" si="251">IF(AI452=1,AT452,0)</f>
        <v>0</v>
      </c>
      <c r="AP452" s="751">
        <f t="shared" ref="AP452:AP516" si="252">IF(AI452=2,AT452,0)</f>
        <v>0</v>
      </c>
      <c r="AQ452" s="751">
        <f t="shared" ref="AQ452:AQ516" si="253">IF(AI452=4,AT452,0)</f>
        <v>0</v>
      </c>
      <c r="AR452" s="751">
        <f t="shared" ref="AR452:AR516" si="254">IF(AI452=8,AT452,0)</f>
        <v>0</v>
      </c>
      <c r="AS452" s="751">
        <f t="shared" ref="AS452:AS516" si="255">IF(AI452=16,AT452,0)</f>
        <v>0</v>
      </c>
      <c r="AT452" s="759">
        <f t="shared" ref="AT452:AT516" si="256">(AI452*(MAX(AJ452:AN452)))</f>
        <v>0</v>
      </c>
      <c r="AU452" s="759">
        <f t="shared" ref="AU452:AU516" si="257">IF(AV452&gt;0,Y452,0)</f>
        <v>0</v>
      </c>
      <c r="AV452" s="725">
        <f t="shared" ref="AV452:AV516" si="258">COUNTIF(AX452,"&gt;0")</f>
        <v>0</v>
      </c>
      <c r="AW452" s="757">
        <f t="shared" ref="AW452:AW516" si="259">LOG(AX452+1)</f>
        <v>0</v>
      </c>
      <c r="AX452" s="33">
        <f>'Eingabe 1 PN'!J451</f>
        <v>0</v>
      </c>
      <c r="AY452" s="726" t="s">
        <v>862</v>
      </c>
      <c r="CQ452" s="35"/>
    </row>
    <row r="453" spans="1:95" x14ac:dyDescent="0.2">
      <c r="L453" s="327" t="s">
        <v>863</v>
      </c>
      <c r="M453" s="327" t="s">
        <v>281</v>
      </c>
      <c r="N453" s="328" t="s">
        <v>282</v>
      </c>
      <c r="O453" s="328" t="s">
        <v>1152</v>
      </c>
      <c r="P453" s="751"/>
      <c r="Q453" s="751">
        <v>3</v>
      </c>
      <c r="R453" s="751">
        <v>1</v>
      </c>
      <c r="S453" s="751">
        <v>0</v>
      </c>
      <c r="T453" s="751">
        <f t="shared" si="238"/>
        <v>0</v>
      </c>
      <c r="U453" s="751">
        <v>452</v>
      </c>
      <c r="V453" s="764">
        <v>7</v>
      </c>
      <c r="W453" s="753"/>
      <c r="X453" s="753"/>
      <c r="Y453" s="754">
        <f t="shared" si="239"/>
        <v>4</v>
      </c>
      <c r="Z453" s="766"/>
      <c r="AA453" s="719">
        <f t="shared" ref="AA453:AA516" si="260">AB453-AT453</f>
        <v>0</v>
      </c>
      <c r="AB453" s="756">
        <f>(Y453*Z453)*AC453</f>
        <v>0</v>
      </c>
      <c r="AC453" s="756">
        <f t="shared" si="242"/>
        <v>0</v>
      </c>
      <c r="AD453" s="732">
        <f t="shared" si="241"/>
        <v>0</v>
      </c>
      <c r="AE453" s="757">
        <f t="shared" si="243"/>
        <v>1.0413926851582251</v>
      </c>
      <c r="AF453" s="757">
        <f t="shared" si="244"/>
        <v>1.0414026851582252</v>
      </c>
      <c r="AG453" s="758">
        <v>10</v>
      </c>
      <c r="AH453" s="751" t="str">
        <f t="shared" si="237"/>
        <v>0</v>
      </c>
      <c r="AI453" s="725">
        <f t="shared" si="245"/>
        <v>0</v>
      </c>
      <c r="AJ453" s="759">
        <f t="shared" si="246"/>
        <v>0</v>
      </c>
      <c r="AK453" s="759">
        <f t="shared" si="247"/>
        <v>0</v>
      </c>
      <c r="AL453" s="759">
        <f t="shared" si="248"/>
        <v>0</v>
      </c>
      <c r="AM453" s="759">
        <f t="shared" si="249"/>
        <v>0</v>
      </c>
      <c r="AN453" s="759">
        <f t="shared" si="250"/>
        <v>0</v>
      </c>
      <c r="AO453" s="751">
        <f t="shared" si="251"/>
        <v>0</v>
      </c>
      <c r="AP453" s="751">
        <f t="shared" si="252"/>
        <v>0</v>
      </c>
      <c r="AQ453" s="751">
        <f t="shared" si="253"/>
        <v>0</v>
      </c>
      <c r="AR453" s="751">
        <f t="shared" si="254"/>
        <v>0</v>
      </c>
      <c r="AS453" s="751">
        <f t="shared" si="255"/>
        <v>0</v>
      </c>
      <c r="AT453" s="759">
        <f t="shared" si="256"/>
        <v>0</v>
      </c>
      <c r="AU453" s="759">
        <f t="shared" si="257"/>
        <v>0</v>
      </c>
      <c r="AV453" s="725">
        <f t="shared" si="258"/>
        <v>0</v>
      </c>
      <c r="AW453" s="757">
        <f t="shared" si="259"/>
        <v>0</v>
      </c>
      <c r="AX453" s="33">
        <f>'Eingabe 1 PN'!J452</f>
        <v>0</v>
      </c>
      <c r="AY453" s="726" t="s">
        <v>863</v>
      </c>
      <c r="BD453" s="272"/>
      <c r="BE453" s="272"/>
      <c r="CQ453" s="35"/>
    </row>
    <row r="454" spans="1:95" s="273" customFormat="1" x14ac:dyDescent="0.2">
      <c r="A454" s="269"/>
      <c r="B454" s="270"/>
      <c r="C454" s="271"/>
      <c r="D454" s="271"/>
      <c r="E454" s="271"/>
      <c r="F454" s="271"/>
      <c r="G454" s="271"/>
      <c r="H454" s="271"/>
      <c r="I454" s="271"/>
      <c r="J454" s="271"/>
      <c r="K454" s="271"/>
      <c r="L454" s="327" t="s">
        <v>1186</v>
      </c>
      <c r="M454" s="327" t="s">
        <v>281</v>
      </c>
      <c r="N454" s="328" t="s">
        <v>282</v>
      </c>
      <c r="O454" s="328" t="s">
        <v>1152</v>
      </c>
      <c r="P454" s="751"/>
      <c r="Q454" s="751">
        <v>4</v>
      </c>
      <c r="R454" s="751">
        <v>1</v>
      </c>
      <c r="S454" s="751" t="s">
        <v>2670</v>
      </c>
      <c r="T454" s="751">
        <f t="shared" si="238"/>
        <v>0</v>
      </c>
      <c r="U454" s="751">
        <v>453</v>
      </c>
      <c r="V454" s="764">
        <v>739</v>
      </c>
      <c r="W454" s="753"/>
      <c r="X454" s="753"/>
      <c r="Y454" s="754">
        <f t="shared" si="239"/>
        <v>8</v>
      </c>
      <c r="Z454" s="766"/>
      <c r="AA454" s="719">
        <f t="shared" si="260"/>
        <v>0</v>
      </c>
      <c r="AB454" s="756">
        <f t="shared" si="240"/>
        <v>0</v>
      </c>
      <c r="AC454" s="756">
        <f>COUNTIF(Z454,"&gt;0")</f>
        <v>0</v>
      </c>
      <c r="AD454" s="732">
        <f>AB454*AE454</f>
        <v>0</v>
      </c>
      <c r="AE454" s="757">
        <f>LOG(AG454+1)</f>
        <v>0.6020599913279624</v>
      </c>
      <c r="AF454" s="757">
        <f>AE454+0.00001</f>
        <v>0.60206999132796235</v>
      </c>
      <c r="AG454" s="758">
        <v>3</v>
      </c>
      <c r="AH454" s="751" t="str">
        <f>IF(AI454&gt;0,R454,"0")</f>
        <v>0</v>
      </c>
      <c r="AI454" s="725">
        <f xml:space="preserve"> Y454*AV454</f>
        <v>0</v>
      </c>
      <c r="AJ454" s="759">
        <f>IF(AW454&gt;(AF454*0.8),1,0)</f>
        <v>0</v>
      </c>
      <c r="AK454" s="759">
        <f>IF(AW454&gt;(AF454*0.6),0.8,0)</f>
        <v>0</v>
      </c>
      <c r="AL454" s="759">
        <f>IF(AW454&gt;(AF454*0.4),0.6,0)</f>
        <v>0</v>
      </c>
      <c r="AM454" s="759">
        <f>IF(AW454&gt;(AF454*0.2),0.4,0)</f>
        <v>0</v>
      </c>
      <c r="AN454" s="759">
        <f>IF(AW454&gt;(AF454*0.001),0.2,0)</f>
        <v>0</v>
      </c>
      <c r="AO454" s="751">
        <f>IF(AI454=1,AT454,0)</f>
        <v>0</v>
      </c>
      <c r="AP454" s="751">
        <f>IF(AI454=2,AT454,0)</f>
        <v>0</v>
      </c>
      <c r="AQ454" s="751">
        <f>IF(AI454=4,AT454,0)</f>
        <v>0</v>
      </c>
      <c r="AR454" s="751">
        <f>IF(AI454=8,AT454,0)</f>
        <v>0</v>
      </c>
      <c r="AS454" s="751">
        <f>IF(AI454=16,AT454,0)</f>
        <v>0</v>
      </c>
      <c r="AT454" s="759">
        <f>(AI454*(MAX(AJ454:AN454)))</f>
        <v>0</v>
      </c>
      <c r="AU454" s="759">
        <f>IF(AV454&gt;0,Y454,0)</f>
        <v>0</v>
      </c>
      <c r="AV454" s="725">
        <f>COUNTIF(AX454,"&gt;0")</f>
        <v>0</v>
      </c>
      <c r="AW454" s="757">
        <f>LOG(AX454+1)</f>
        <v>0</v>
      </c>
      <c r="AX454" s="33">
        <f>'Eingabe 1 PN'!J453</f>
        <v>0</v>
      </c>
      <c r="AY454" s="726" t="s">
        <v>1186</v>
      </c>
      <c r="AZ454" s="33"/>
      <c r="BA454" s="33"/>
      <c r="BB454" s="33"/>
      <c r="BC454" s="33"/>
      <c r="BD454" s="35"/>
      <c r="BE454" s="35"/>
      <c r="BF454" s="272"/>
      <c r="BG454" s="272"/>
      <c r="BH454" s="272"/>
      <c r="BI454" s="272"/>
      <c r="BJ454" s="272"/>
      <c r="BK454" s="272"/>
      <c r="BL454" s="272"/>
      <c r="BM454" s="272"/>
      <c r="BN454" s="272"/>
      <c r="BO454" s="272"/>
      <c r="BP454" s="272"/>
      <c r="BQ454" s="272"/>
      <c r="BR454" s="272"/>
      <c r="BS454" s="272"/>
      <c r="BT454" s="272"/>
      <c r="BU454" s="272"/>
      <c r="BV454" s="272"/>
      <c r="BW454" s="272"/>
      <c r="BX454" s="272"/>
      <c r="BY454" s="272"/>
      <c r="BZ454" s="272"/>
      <c r="CA454" s="272"/>
      <c r="CB454" s="272"/>
      <c r="CC454" s="272"/>
      <c r="CD454" s="272"/>
      <c r="CE454" s="272"/>
      <c r="CF454" s="272"/>
      <c r="CG454" s="272"/>
      <c r="CH454" s="272"/>
      <c r="CI454" s="272"/>
      <c r="CJ454" s="272"/>
      <c r="CK454" s="272"/>
      <c r="CL454" s="272"/>
      <c r="CM454" s="272"/>
      <c r="CN454" s="272"/>
      <c r="CO454" s="272"/>
      <c r="CP454" s="272"/>
      <c r="CQ454" s="272"/>
    </row>
    <row r="455" spans="1:95" x14ac:dyDescent="0.2">
      <c r="L455" s="327" t="s">
        <v>283</v>
      </c>
      <c r="M455" s="327" t="s">
        <v>281</v>
      </c>
      <c r="N455" s="328" t="s">
        <v>282</v>
      </c>
      <c r="O455" s="328" t="s">
        <v>1152</v>
      </c>
      <c r="P455" s="751"/>
      <c r="Q455" s="751">
        <v>4</v>
      </c>
      <c r="R455" s="751">
        <v>1</v>
      </c>
      <c r="S455" s="751">
        <v>0</v>
      </c>
      <c r="T455" s="751">
        <f t="shared" si="238"/>
        <v>0</v>
      </c>
      <c r="U455" s="751">
        <v>454</v>
      </c>
      <c r="V455" s="764">
        <v>173</v>
      </c>
      <c r="W455" s="753"/>
      <c r="X455" s="753"/>
      <c r="Y455" s="754">
        <f t="shared" si="239"/>
        <v>8</v>
      </c>
      <c r="Z455" s="755"/>
      <c r="AA455" s="719">
        <f t="shared" si="260"/>
        <v>0</v>
      </c>
      <c r="AB455" s="756">
        <f t="shared" si="240"/>
        <v>0</v>
      </c>
      <c r="AC455" s="756">
        <f t="shared" si="242"/>
        <v>0</v>
      </c>
      <c r="AD455" s="732">
        <f t="shared" si="241"/>
        <v>0</v>
      </c>
      <c r="AE455" s="757">
        <f t="shared" si="243"/>
        <v>0.6020599913279624</v>
      </c>
      <c r="AF455" s="757">
        <f t="shared" si="244"/>
        <v>0.60206999132796235</v>
      </c>
      <c r="AG455" s="758">
        <v>3</v>
      </c>
      <c r="AH455" s="751" t="str">
        <f t="shared" si="237"/>
        <v>0</v>
      </c>
      <c r="AI455" s="725">
        <f t="shared" si="245"/>
        <v>0</v>
      </c>
      <c r="AJ455" s="759">
        <f t="shared" si="246"/>
        <v>0</v>
      </c>
      <c r="AK455" s="759">
        <f t="shared" si="247"/>
        <v>0</v>
      </c>
      <c r="AL455" s="759">
        <f t="shared" si="248"/>
        <v>0</v>
      </c>
      <c r="AM455" s="759">
        <f t="shared" si="249"/>
        <v>0</v>
      </c>
      <c r="AN455" s="759">
        <f t="shared" si="250"/>
        <v>0</v>
      </c>
      <c r="AO455" s="751">
        <f t="shared" si="251"/>
        <v>0</v>
      </c>
      <c r="AP455" s="751">
        <f t="shared" si="252"/>
        <v>0</v>
      </c>
      <c r="AQ455" s="751">
        <f t="shared" si="253"/>
        <v>0</v>
      </c>
      <c r="AR455" s="751">
        <f t="shared" si="254"/>
        <v>0</v>
      </c>
      <c r="AS455" s="751">
        <f t="shared" si="255"/>
        <v>0</v>
      </c>
      <c r="AT455" s="759">
        <f t="shared" si="256"/>
        <v>0</v>
      </c>
      <c r="AU455" s="759">
        <f t="shared" si="257"/>
        <v>0</v>
      </c>
      <c r="AV455" s="725">
        <f t="shared" si="258"/>
        <v>0</v>
      </c>
      <c r="AW455" s="757">
        <f t="shared" si="259"/>
        <v>0</v>
      </c>
      <c r="AX455" s="33">
        <f>'Eingabe 1 PN'!J454</f>
        <v>0</v>
      </c>
      <c r="AY455" s="726" t="s">
        <v>283</v>
      </c>
      <c r="CQ455" s="35"/>
    </row>
    <row r="456" spans="1:95" x14ac:dyDescent="0.2">
      <c r="L456" s="327" t="s">
        <v>284</v>
      </c>
      <c r="M456" s="327" t="s">
        <v>281</v>
      </c>
      <c r="N456" s="328" t="s">
        <v>282</v>
      </c>
      <c r="O456" s="328" t="s">
        <v>1152</v>
      </c>
      <c r="P456" s="751"/>
      <c r="Q456" s="751">
        <v>4</v>
      </c>
      <c r="R456" s="751">
        <v>1</v>
      </c>
      <c r="S456" s="751">
        <v>0</v>
      </c>
      <c r="T456" s="751">
        <f t="shared" si="238"/>
        <v>0</v>
      </c>
      <c r="U456" s="751">
        <v>455</v>
      </c>
      <c r="V456" s="764">
        <v>107</v>
      </c>
      <c r="W456" s="725"/>
      <c r="Y456" s="754">
        <f t="shared" si="239"/>
        <v>8</v>
      </c>
      <c r="Z456" s="766"/>
      <c r="AA456" s="719">
        <f t="shared" si="260"/>
        <v>0</v>
      </c>
      <c r="AB456" s="756">
        <f t="shared" si="240"/>
        <v>0</v>
      </c>
      <c r="AC456" s="756">
        <f t="shared" si="242"/>
        <v>0</v>
      </c>
      <c r="AD456" s="732">
        <f t="shared" si="241"/>
        <v>0</v>
      </c>
      <c r="AE456" s="757">
        <f t="shared" si="243"/>
        <v>1.0413926851582251</v>
      </c>
      <c r="AF456" s="757">
        <f t="shared" si="244"/>
        <v>1.0414026851582252</v>
      </c>
      <c r="AG456" s="758">
        <v>10</v>
      </c>
      <c r="AH456" s="751" t="str">
        <f t="shared" ref="AH456:AH520" si="261">IF(AI456&gt;0,R456,"0")</f>
        <v>0</v>
      </c>
      <c r="AI456" s="725">
        <f t="shared" si="245"/>
        <v>0</v>
      </c>
      <c r="AJ456" s="759">
        <f t="shared" si="246"/>
        <v>0</v>
      </c>
      <c r="AK456" s="759">
        <f t="shared" si="247"/>
        <v>0</v>
      </c>
      <c r="AL456" s="759">
        <f t="shared" si="248"/>
        <v>0</v>
      </c>
      <c r="AM456" s="759">
        <f t="shared" si="249"/>
        <v>0</v>
      </c>
      <c r="AN456" s="759">
        <f t="shared" si="250"/>
        <v>0</v>
      </c>
      <c r="AO456" s="751">
        <f t="shared" si="251"/>
        <v>0</v>
      </c>
      <c r="AP456" s="751">
        <f t="shared" si="252"/>
        <v>0</v>
      </c>
      <c r="AQ456" s="751">
        <f t="shared" si="253"/>
        <v>0</v>
      </c>
      <c r="AR456" s="751">
        <f t="shared" si="254"/>
        <v>0</v>
      </c>
      <c r="AS456" s="751">
        <f t="shared" si="255"/>
        <v>0</v>
      </c>
      <c r="AT456" s="759">
        <f t="shared" si="256"/>
        <v>0</v>
      </c>
      <c r="AU456" s="759">
        <f t="shared" si="257"/>
        <v>0</v>
      </c>
      <c r="AV456" s="725">
        <f t="shared" si="258"/>
        <v>0</v>
      </c>
      <c r="AW456" s="757">
        <f t="shared" si="259"/>
        <v>0</v>
      </c>
      <c r="AX456" s="33">
        <f>'Eingabe 1 PN'!J455</f>
        <v>0</v>
      </c>
      <c r="AY456" s="726" t="s">
        <v>284</v>
      </c>
      <c r="BD456" s="272"/>
      <c r="BE456" s="272"/>
      <c r="CQ456" s="35"/>
    </row>
    <row r="457" spans="1:95" s="273" customFormat="1" x14ac:dyDescent="0.2">
      <c r="A457" s="269"/>
      <c r="B457" s="270"/>
      <c r="C457" s="271"/>
      <c r="D457" s="271"/>
      <c r="E457" s="271"/>
      <c r="F457" s="271"/>
      <c r="G457" s="271"/>
      <c r="H457" s="271"/>
      <c r="I457" s="271"/>
      <c r="J457" s="271"/>
      <c r="K457" s="271"/>
      <c r="L457" s="327" t="s">
        <v>2701</v>
      </c>
      <c r="M457" s="327" t="s">
        <v>281</v>
      </c>
      <c r="N457" s="328" t="s">
        <v>282</v>
      </c>
      <c r="O457" s="328" t="s">
        <v>1152</v>
      </c>
      <c r="P457" s="751"/>
      <c r="Q457" s="751">
        <v>4</v>
      </c>
      <c r="R457" s="751">
        <v>1</v>
      </c>
      <c r="S457" s="751" t="s">
        <v>2670</v>
      </c>
      <c r="T457" s="751">
        <f t="shared" si="238"/>
        <v>0</v>
      </c>
      <c r="U457" s="751">
        <v>456</v>
      </c>
      <c r="V457" s="764">
        <v>10116</v>
      </c>
      <c r="W457" s="725"/>
      <c r="X457" s="725"/>
      <c r="Y457" s="754">
        <f t="shared" si="239"/>
        <v>8</v>
      </c>
      <c r="Z457" s="766"/>
      <c r="AA457" s="719">
        <f t="shared" si="260"/>
        <v>0</v>
      </c>
      <c r="AB457" s="756">
        <f>(Y457*Z457)*AC457</f>
        <v>0</v>
      </c>
      <c r="AC457" s="756">
        <f>COUNTIF(Z457,"&gt;0")</f>
        <v>0</v>
      </c>
      <c r="AD457" s="732">
        <f>AB457*AE457</f>
        <v>0</v>
      </c>
      <c r="AE457" s="757">
        <f>LOG(AG457+1)</f>
        <v>0.88649072517248184</v>
      </c>
      <c r="AF457" s="757">
        <f>AE457+0.00001</f>
        <v>0.8865007251724818</v>
      </c>
      <c r="AG457" s="758">
        <v>6.7</v>
      </c>
      <c r="AH457" s="751" t="str">
        <f>IF(AI457&gt;0,R457,"0")</f>
        <v>0</v>
      </c>
      <c r="AI457" s="725">
        <f xml:space="preserve"> Y457*AV457</f>
        <v>0</v>
      </c>
      <c r="AJ457" s="759">
        <f>IF(AW457&gt;(AF457*0.8),1,0)</f>
        <v>0</v>
      </c>
      <c r="AK457" s="759">
        <f>IF(AW457&gt;(AF457*0.6),0.8,0)</f>
        <v>0</v>
      </c>
      <c r="AL457" s="759">
        <f>IF(AW457&gt;(AF457*0.4),0.6,0)</f>
        <v>0</v>
      </c>
      <c r="AM457" s="759">
        <f>IF(AW457&gt;(AF457*0.2),0.4,0)</f>
        <v>0</v>
      </c>
      <c r="AN457" s="759">
        <f>IF(AW457&gt;(AF457*0.001),0.2,0)</f>
        <v>0</v>
      </c>
      <c r="AO457" s="751">
        <f>IF(AI457=1,AT457,0)</f>
        <v>0</v>
      </c>
      <c r="AP457" s="751">
        <f>IF(AI457=2,AT457,0)</f>
        <v>0</v>
      </c>
      <c r="AQ457" s="751">
        <f>IF(AI457=4,AT457,0)</f>
        <v>0</v>
      </c>
      <c r="AR457" s="751">
        <f>IF(AI457=8,AT457,0)</f>
        <v>0</v>
      </c>
      <c r="AS457" s="751">
        <f>IF(AI457=16,AT457,0)</f>
        <v>0</v>
      </c>
      <c r="AT457" s="759">
        <f>(AI457*(MAX(AJ457:AN457)))</f>
        <v>0</v>
      </c>
      <c r="AU457" s="759">
        <f>IF(AV457&gt;0,Y457,0)</f>
        <v>0</v>
      </c>
      <c r="AV457" s="725">
        <f>COUNTIF(AX457,"&gt;0")</f>
        <v>0</v>
      </c>
      <c r="AW457" s="757">
        <f>LOG(AX457+1)</f>
        <v>0</v>
      </c>
      <c r="AX457" s="33">
        <f>'Eingabe 1 PN'!J456</f>
        <v>0</v>
      </c>
      <c r="AY457" s="726" t="s">
        <v>2701</v>
      </c>
      <c r="AZ457" s="33"/>
      <c r="BA457" s="33"/>
      <c r="BB457" s="33"/>
      <c r="BC457" s="33"/>
      <c r="BD457" s="35"/>
      <c r="BE457" s="35"/>
      <c r="BF457" s="272"/>
      <c r="BG457" s="272"/>
      <c r="BH457" s="272"/>
      <c r="BI457" s="272"/>
      <c r="BJ457" s="272"/>
      <c r="BK457" s="272"/>
      <c r="BL457" s="272"/>
      <c r="BM457" s="272"/>
      <c r="BN457" s="272"/>
      <c r="BO457" s="272"/>
      <c r="BP457" s="272"/>
      <c r="BQ457" s="272"/>
      <c r="BR457" s="272"/>
      <c r="BS457" s="272"/>
      <c r="BT457" s="272"/>
      <c r="BU457" s="272"/>
      <c r="BV457" s="272"/>
      <c r="BW457" s="272"/>
      <c r="BX457" s="272"/>
      <c r="BY457" s="272"/>
      <c r="BZ457" s="272"/>
      <c r="CA457" s="272"/>
      <c r="CB457" s="272"/>
      <c r="CC457" s="272"/>
      <c r="CD457" s="272"/>
      <c r="CE457" s="272"/>
      <c r="CF457" s="272"/>
      <c r="CG457" s="272"/>
      <c r="CH457" s="272"/>
      <c r="CI457" s="272"/>
      <c r="CJ457" s="272"/>
      <c r="CK457" s="272"/>
      <c r="CL457" s="272"/>
      <c r="CM457" s="272"/>
      <c r="CN457" s="272"/>
      <c r="CO457" s="272"/>
      <c r="CP457" s="272"/>
      <c r="CQ457" s="272"/>
    </row>
    <row r="458" spans="1:95" x14ac:dyDescent="0.2">
      <c r="L458" s="327" t="s">
        <v>285</v>
      </c>
      <c r="M458" s="327" t="s">
        <v>281</v>
      </c>
      <c r="N458" s="328" t="s">
        <v>282</v>
      </c>
      <c r="O458" s="328" t="s">
        <v>1152</v>
      </c>
      <c r="P458" s="751"/>
      <c r="Q458" s="751">
        <v>4</v>
      </c>
      <c r="R458" s="751">
        <v>1</v>
      </c>
      <c r="S458" s="751">
        <v>0</v>
      </c>
      <c r="T458" s="751">
        <f t="shared" ref="T458:T521" si="262">IF(AI458&gt;0,S458,0)</f>
        <v>0</v>
      </c>
      <c r="U458" s="751">
        <v>457</v>
      </c>
      <c r="V458" s="764">
        <v>278</v>
      </c>
      <c r="W458" s="753"/>
      <c r="X458" s="753"/>
      <c r="Y458" s="754">
        <f t="shared" ref="Y458:Y521" si="263">POWER(2,(5-(6-Q458)))</f>
        <v>8</v>
      </c>
      <c r="Z458" s="755"/>
      <c r="AA458" s="719">
        <f t="shared" si="260"/>
        <v>0</v>
      </c>
      <c r="AB458" s="756">
        <f t="shared" si="240"/>
        <v>0</v>
      </c>
      <c r="AC458" s="756">
        <f t="shared" si="242"/>
        <v>0</v>
      </c>
      <c r="AD458" s="732">
        <f t="shared" si="241"/>
        <v>0</v>
      </c>
      <c r="AE458" s="757">
        <f t="shared" si="243"/>
        <v>0.84509804001425681</v>
      </c>
      <c r="AF458" s="757">
        <f t="shared" si="244"/>
        <v>0.84510804001425677</v>
      </c>
      <c r="AG458" s="758">
        <v>6</v>
      </c>
      <c r="AH458" s="751" t="str">
        <f t="shared" si="261"/>
        <v>0</v>
      </c>
      <c r="AI458" s="725">
        <f t="shared" si="245"/>
        <v>0</v>
      </c>
      <c r="AJ458" s="759">
        <f t="shared" si="246"/>
        <v>0</v>
      </c>
      <c r="AK458" s="759">
        <f t="shared" si="247"/>
        <v>0</v>
      </c>
      <c r="AL458" s="759">
        <f t="shared" si="248"/>
        <v>0</v>
      </c>
      <c r="AM458" s="759">
        <f t="shared" si="249"/>
        <v>0</v>
      </c>
      <c r="AN458" s="759">
        <f t="shared" si="250"/>
        <v>0</v>
      </c>
      <c r="AO458" s="751">
        <f t="shared" si="251"/>
        <v>0</v>
      </c>
      <c r="AP458" s="751">
        <f t="shared" si="252"/>
        <v>0</v>
      </c>
      <c r="AQ458" s="751">
        <f t="shared" si="253"/>
        <v>0</v>
      </c>
      <c r="AR458" s="751">
        <f t="shared" si="254"/>
        <v>0</v>
      </c>
      <c r="AS458" s="751">
        <f t="shared" si="255"/>
        <v>0</v>
      </c>
      <c r="AT458" s="759">
        <f t="shared" si="256"/>
        <v>0</v>
      </c>
      <c r="AU458" s="759">
        <f t="shared" si="257"/>
        <v>0</v>
      </c>
      <c r="AV458" s="725">
        <f t="shared" si="258"/>
        <v>0</v>
      </c>
      <c r="AW458" s="757">
        <f t="shared" si="259"/>
        <v>0</v>
      </c>
      <c r="AX458" s="33">
        <f>'Eingabe 1 PN'!J457</f>
        <v>0</v>
      </c>
      <c r="AY458" s="726" t="s">
        <v>285</v>
      </c>
      <c r="CQ458" s="35"/>
    </row>
    <row r="459" spans="1:95" x14ac:dyDescent="0.2">
      <c r="L459" s="327" t="s">
        <v>286</v>
      </c>
      <c r="M459" s="327" t="s">
        <v>281</v>
      </c>
      <c r="N459" s="328" t="s">
        <v>282</v>
      </c>
      <c r="O459" s="328" t="s">
        <v>1140</v>
      </c>
      <c r="P459" s="751"/>
      <c r="Q459" s="751">
        <v>3</v>
      </c>
      <c r="R459" s="751">
        <v>2</v>
      </c>
      <c r="S459" s="751" t="s">
        <v>2646</v>
      </c>
      <c r="T459" s="751">
        <f t="shared" si="262"/>
        <v>0</v>
      </c>
      <c r="U459" s="751">
        <v>458</v>
      </c>
      <c r="V459" s="764">
        <v>252</v>
      </c>
      <c r="W459" s="753"/>
      <c r="X459" s="753"/>
      <c r="Y459" s="754">
        <f t="shared" si="263"/>
        <v>4</v>
      </c>
      <c r="Z459" s="755"/>
      <c r="AA459" s="719">
        <f t="shared" si="260"/>
        <v>0</v>
      </c>
      <c r="AB459" s="756">
        <f t="shared" si="240"/>
        <v>0</v>
      </c>
      <c r="AC459" s="756">
        <f t="shared" si="242"/>
        <v>0</v>
      </c>
      <c r="AD459" s="732">
        <f t="shared" si="241"/>
        <v>0</v>
      </c>
      <c r="AE459" s="757">
        <f t="shared" si="243"/>
        <v>1.0413926851582251</v>
      </c>
      <c r="AF459" s="757">
        <f t="shared" si="244"/>
        <v>1.0414026851582252</v>
      </c>
      <c r="AG459" s="758">
        <v>10</v>
      </c>
      <c r="AH459" s="751" t="str">
        <f t="shared" si="261"/>
        <v>0</v>
      </c>
      <c r="AI459" s="725">
        <f t="shared" si="245"/>
        <v>0</v>
      </c>
      <c r="AJ459" s="759">
        <f t="shared" si="246"/>
        <v>0</v>
      </c>
      <c r="AK459" s="759">
        <f t="shared" si="247"/>
        <v>0</v>
      </c>
      <c r="AL459" s="759">
        <f t="shared" si="248"/>
        <v>0</v>
      </c>
      <c r="AM459" s="759">
        <f t="shared" si="249"/>
        <v>0</v>
      </c>
      <c r="AN459" s="759">
        <f t="shared" si="250"/>
        <v>0</v>
      </c>
      <c r="AO459" s="751">
        <f t="shared" si="251"/>
        <v>0</v>
      </c>
      <c r="AP459" s="751">
        <f t="shared" si="252"/>
        <v>0</v>
      </c>
      <c r="AQ459" s="751">
        <f t="shared" si="253"/>
        <v>0</v>
      </c>
      <c r="AR459" s="751">
        <f t="shared" si="254"/>
        <v>0</v>
      </c>
      <c r="AS459" s="751">
        <f t="shared" si="255"/>
        <v>0</v>
      </c>
      <c r="AT459" s="759">
        <f t="shared" si="256"/>
        <v>0</v>
      </c>
      <c r="AU459" s="759">
        <f t="shared" si="257"/>
        <v>0</v>
      </c>
      <c r="AV459" s="725">
        <f t="shared" si="258"/>
        <v>0</v>
      </c>
      <c r="AW459" s="757">
        <f t="shared" si="259"/>
        <v>0</v>
      </c>
      <c r="AX459" s="33">
        <f>'Eingabe 1 PN'!J458</f>
        <v>0</v>
      </c>
      <c r="AY459" s="726" t="s">
        <v>286</v>
      </c>
      <c r="CQ459" s="35"/>
    </row>
    <row r="460" spans="1:95" x14ac:dyDescent="0.2">
      <c r="L460" s="327" t="s">
        <v>867</v>
      </c>
      <c r="M460" s="327" t="s">
        <v>281</v>
      </c>
      <c r="N460" s="328" t="s">
        <v>282</v>
      </c>
      <c r="O460" s="328">
        <v>0</v>
      </c>
      <c r="P460" s="751"/>
      <c r="Q460" s="751">
        <v>2</v>
      </c>
      <c r="R460" s="751">
        <v>0</v>
      </c>
      <c r="S460" s="751">
        <v>0</v>
      </c>
      <c r="T460" s="751">
        <f t="shared" si="262"/>
        <v>0</v>
      </c>
      <c r="U460" s="751">
        <v>459</v>
      </c>
      <c r="V460" s="764">
        <v>0</v>
      </c>
      <c r="W460" s="753"/>
      <c r="X460" s="753"/>
      <c r="Y460" s="754">
        <f t="shared" si="263"/>
        <v>2</v>
      </c>
      <c r="Z460" s="766"/>
      <c r="AA460" s="719">
        <f t="shared" si="260"/>
        <v>0</v>
      </c>
      <c r="AB460" s="756">
        <f t="shared" si="240"/>
        <v>0</v>
      </c>
      <c r="AC460" s="756">
        <f t="shared" si="242"/>
        <v>0</v>
      </c>
      <c r="AD460" s="732">
        <f t="shared" si="241"/>
        <v>0</v>
      </c>
      <c r="AE460" s="757">
        <f t="shared" si="243"/>
        <v>1.0413926851582251</v>
      </c>
      <c r="AF460" s="757">
        <f t="shared" si="244"/>
        <v>1.0414026851582252</v>
      </c>
      <c r="AG460" s="758">
        <v>10</v>
      </c>
      <c r="AH460" s="751" t="str">
        <f t="shared" si="261"/>
        <v>0</v>
      </c>
      <c r="AI460" s="725">
        <f t="shared" si="245"/>
        <v>0</v>
      </c>
      <c r="AJ460" s="759">
        <f t="shared" si="246"/>
        <v>0</v>
      </c>
      <c r="AK460" s="759">
        <f t="shared" si="247"/>
        <v>0</v>
      </c>
      <c r="AL460" s="759">
        <f t="shared" si="248"/>
        <v>0</v>
      </c>
      <c r="AM460" s="759">
        <f t="shared" si="249"/>
        <v>0</v>
      </c>
      <c r="AN460" s="759">
        <f t="shared" si="250"/>
        <v>0</v>
      </c>
      <c r="AO460" s="751">
        <f t="shared" si="251"/>
        <v>0</v>
      </c>
      <c r="AP460" s="751">
        <f t="shared" si="252"/>
        <v>0</v>
      </c>
      <c r="AQ460" s="751">
        <f t="shared" si="253"/>
        <v>0</v>
      </c>
      <c r="AR460" s="751">
        <f t="shared" si="254"/>
        <v>0</v>
      </c>
      <c r="AS460" s="751">
        <f t="shared" si="255"/>
        <v>0</v>
      </c>
      <c r="AT460" s="759">
        <f t="shared" si="256"/>
        <v>0</v>
      </c>
      <c r="AU460" s="759">
        <f t="shared" si="257"/>
        <v>0</v>
      </c>
      <c r="AV460" s="725">
        <f t="shared" si="258"/>
        <v>0</v>
      </c>
      <c r="AW460" s="757">
        <f t="shared" si="259"/>
        <v>0</v>
      </c>
      <c r="AX460" s="33">
        <f>'Eingabe 1 PN'!J459</f>
        <v>0</v>
      </c>
      <c r="AY460" s="726" t="s">
        <v>867</v>
      </c>
      <c r="CQ460" s="35"/>
    </row>
    <row r="461" spans="1:95" x14ac:dyDescent="0.2">
      <c r="L461" s="327" t="s">
        <v>287</v>
      </c>
      <c r="M461" s="327" t="s">
        <v>281</v>
      </c>
      <c r="N461" s="328" t="s">
        <v>282</v>
      </c>
      <c r="O461" s="328" t="s">
        <v>1137</v>
      </c>
      <c r="P461" s="751"/>
      <c r="Q461" s="751">
        <v>2</v>
      </c>
      <c r="R461" s="751">
        <v>4</v>
      </c>
      <c r="S461" s="751">
        <v>0</v>
      </c>
      <c r="T461" s="751">
        <f t="shared" si="262"/>
        <v>0</v>
      </c>
      <c r="U461" s="751">
        <v>460</v>
      </c>
      <c r="V461" s="764">
        <v>394</v>
      </c>
      <c r="W461" s="753"/>
      <c r="X461" s="753"/>
      <c r="Y461" s="754">
        <f t="shared" si="263"/>
        <v>2</v>
      </c>
      <c r="Z461" s="755">
        <v>1</v>
      </c>
      <c r="AA461" s="719">
        <f t="shared" si="260"/>
        <v>2</v>
      </c>
      <c r="AB461" s="756">
        <f t="shared" si="240"/>
        <v>2</v>
      </c>
      <c r="AC461" s="756">
        <f t="shared" si="242"/>
        <v>1</v>
      </c>
      <c r="AD461" s="732">
        <f t="shared" si="241"/>
        <v>2.0827853703164503</v>
      </c>
      <c r="AE461" s="757">
        <f t="shared" si="243"/>
        <v>1.0413926851582251</v>
      </c>
      <c r="AF461" s="757">
        <f t="shared" si="244"/>
        <v>1.0414026851582252</v>
      </c>
      <c r="AG461" s="758">
        <v>10</v>
      </c>
      <c r="AH461" s="751" t="str">
        <f t="shared" si="261"/>
        <v>0</v>
      </c>
      <c r="AI461" s="725">
        <f t="shared" si="245"/>
        <v>0</v>
      </c>
      <c r="AJ461" s="759">
        <f t="shared" si="246"/>
        <v>0</v>
      </c>
      <c r="AK461" s="759">
        <f t="shared" si="247"/>
        <v>0</v>
      </c>
      <c r="AL461" s="759">
        <f t="shared" si="248"/>
        <v>0</v>
      </c>
      <c r="AM461" s="759">
        <f t="shared" si="249"/>
        <v>0</v>
      </c>
      <c r="AN461" s="759">
        <f t="shared" si="250"/>
        <v>0</v>
      </c>
      <c r="AO461" s="751">
        <f t="shared" si="251"/>
        <v>0</v>
      </c>
      <c r="AP461" s="751">
        <f t="shared" si="252"/>
        <v>0</v>
      </c>
      <c r="AQ461" s="751">
        <f t="shared" si="253"/>
        <v>0</v>
      </c>
      <c r="AR461" s="751">
        <f t="shared" si="254"/>
        <v>0</v>
      </c>
      <c r="AS461" s="751">
        <f t="shared" si="255"/>
        <v>0</v>
      </c>
      <c r="AT461" s="759">
        <f t="shared" si="256"/>
        <v>0</v>
      </c>
      <c r="AU461" s="759">
        <f t="shared" si="257"/>
        <v>0</v>
      </c>
      <c r="AV461" s="725">
        <f t="shared" si="258"/>
        <v>0</v>
      </c>
      <c r="AW461" s="757">
        <f t="shared" si="259"/>
        <v>0</v>
      </c>
      <c r="AX461" s="33">
        <f>'Eingabe 1 PN'!J460</f>
        <v>0</v>
      </c>
      <c r="AY461" s="726" t="s">
        <v>287</v>
      </c>
      <c r="CQ461" s="35"/>
    </row>
    <row r="462" spans="1:95" x14ac:dyDescent="0.2">
      <c r="L462" s="327" t="s">
        <v>288</v>
      </c>
      <c r="M462" s="327" t="s">
        <v>281</v>
      </c>
      <c r="N462" s="328" t="s">
        <v>282</v>
      </c>
      <c r="O462" s="328" t="s">
        <v>1140</v>
      </c>
      <c r="P462" s="751"/>
      <c r="Q462" s="751">
        <v>3</v>
      </c>
      <c r="R462" s="751">
        <v>2</v>
      </c>
      <c r="S462" s="751">
        <v>0</v>
      </c>
      <c r="T462" s="751">
        <f t="shared" si="262"/>
        <v>0</v>
      </c>
      <c r="U462" s="751">
        <v>461</v>
      </c>
      <c r="V462" s="764">
        <v>157</v>
      </c>
      <c r="W462" s="753"/>
      <c r="X462" s="753"/>
      <c r="Y462" s="754">
        <f t="shared" si="263"/>
        <v>4</v>
      </c>
      <c r="Z462" s="755"/>
      <c r="AA462" s="719">
        <f t="shared" si="260"/>
        <v>0</v>
      </c>
      <c r="AB462" s="756">
        <f t="shared" si="240"/>
        <v>0</v>
      </c>
      <c r="AC462" s="756">
        <f t="shared" si="242"/>
        <v>0</v>
      </c>
      <c r="AD462" s="732">
        <f t="shared" si="241"/>
        <v>0</v>
      </c>
      <c r="AE462" s="757">
        <f t="shared" si="243"/>
        <v>1.2041199826559248</v>
      </c>
      <c r="AF462" s="757">
        <f t="shared" si="244"/>
        <v>1.2041299826559249</v>
      </c>
      <c r="AG462" s="758">
        <v>15</v>
      </c>
      <c r="AH462" s="751" t="str">
        <f t="shared" si="261"/>
        <v>0</v>
      </c>
      <c r="AI462" s="725">
        <f t="shared" si="245"/>
        <v>0</v>
      </c>
      <c r="AJ462" s="759">
        <f t="shared" si="246"/>
        <v>0</v>
      </c>
      <c r="AK462" s="759">
        <f t="shared" si="247"/>
        <v>0</v>
      </c>
      <c r="AL462" s="759">
        <f t="shared" si="248"/>
        <v>0</v>
      </c>
      <c r="AM462" s="759">
        <f t="shared" si="249"/>
        <v>0</v>
      </c>
      <c r="AN462" s="759">
        <f t="shared" si="250"/>
        <v>0</v>
      </c>
      <c r="AO462" s="751">
        <f t="shared" si="251"/>
        <v>0</v>
      </c>
      <c r="AP462" s="751">
        <f t="shared" si="252"/>
        <v>0</v>
      </c>
      <c r="AQ462" s="751">
        <f t="shared" si="253"/>
        <v>0</v>
      </c>
      <c r="AR462" s="751">
        <f t="shared" si="254"/>
        <v>0</v>
      </c>
      <c r="AS462" s="751">
        <f t="shared" si="255"/>
        <v>0</v>
      </c>
      <c r="AT462" s="759">
        <f t="shared" si="256"/>
        <v>0</v>
      </c>
      <c r="AU462" s="759">
        <f t="shared" si="257"/>
        <v>0</v>
      </c>
      <c r="AV462" s="725">
        <f t="shared" si="258"/>
        <v>0</v>
      </c>
      <c r="AW462" s="757">
        <f t="shared" si="259"/>
        <v>0</v>
      </c>
      <c r="AX462" s="33">
        <f>'Eingabe 1 PN'!J461</f>
        <v>0</v>
      </c>
      <c r="AY462" s="726" t="s">
        <v>288</v>
      </c>
      <c r="CQ462" s="35"/>
    </row>
    <row r="463" spans="1:95" ht="15.75" x14ac:dyDescent="0.25">
      <c r="L463" s="327" t="s">
        <v>289</v>
      </c>
      <c r="M463" s="327" t="s">
        <v>281</v>
      </c>
      <c r="N463" s="328" t="s">
        <v>282</v>
      </c>
      <c r="O463" s="328" t="s">
        <v>1152</v>
      </c>
      <c r="P463" s="751"/>
      <c r="Q463" s="751">
        <v>3</v>
      </c>
      <c r="R463" s="751">
        <v>1</v>
      </c>
      <c r="S463" s="751" t="s">
        <v>2670</v>
      </c>
      <c r="T463" s="751">
        <f t="shared" si="262"/>
        <v>0</v>
      </c>
      <c r="U463" s="751">
        <v>462</v>
      </c>
      <c r="V463" s="764">
        <v>158</v>
      </c>
      <c r="W463" s="725">
        <f>COUNTIF(AB452:AB463,"&gt;0")</f>
        <v>1</v>
      </c>
      <c r="X463" s="725">
        <f>COUNTIF(AT452:AT463,"&gt;0")</f>
        <v>0</v>
      </c>
      <c r="Y463" s="754">
        <f t="shared" si="263"/>
        <v>4</v>
      </c>
      <c r="Z463" s="755"/>
      <c r="AA463" s="719">
        <f t="shared" si="260"/>
        <v>0</v>
      </c>
      <c r="AB463" s="756">
        <f t="shared" si="240"/>
        <v>0</v>
      </c>
      <c r="AC463" s="756">
        <f t="shared" si="242"/>
        <v>0</v>
      </c>
      <c r="AD463" s="732">
        <f t="shared" si="241"/>
        <v>0</v>
      </c>
      <c r="AE463" s="757">
        <f t="shared" si="243"/>
        <v>1.0413926851582251</v>
      </c>
      <c r="AF463" s="757">
        <f t="shared" si="244"/>
        <v>1.0414026851582252</v>
      </c>
      <c r="AG463" s="765">
        <v>10</v>
      </c>
      <c r="AH463" s="751" t="str">
        <f t="shared" si="261"/>
        <v>0</v>
      </c>
      <c r="AI463" s="725">
        <f t="shared" si="245"/>
        <v>0</v>
      </c>
      <c r="AJ463" s="759">
        <f t="shared" si="246"/>
        <v>0</v>
      </c>
      <c r="AK463" s="759">
        <f t="shared" si="247"/>
        <v>0</v>
      </c>
      <c r="AL463" s="759">
        <f t="shared" si="248"/>
        <v>0</v>
      </c>
      <c r="AM463" s="759">
        <f t="shared" si="249"/>
        <v>0</v>
      </c>
      <c r="AN463" s="759">
        <f t="shared" si="250"/>
        <v>0</v>
      </c>
      <c r="AO463" s="751">
        <f t="shared" si="251"/>
        <v>0</v>
      </c>
      <c r="AP463" s="751">
        <f t="shared" si="252"/>
        <v>0</v>
      </c>
      <c r="AQ463" s="751">
        <f t="shared" si="253"/>
        <v>0</v>
      </c>
      <c r="AR463" s="751">
        <f t="shared" si="254"/>
        <v>0</v>
      </c>
      <c r="AS463" s="751">
        <f t="shared" si="255"/>
        <v>0</v>
      </c>
      <c r="AT463" s="759">
        <f t="shared" si="256"/>
        <v>0</v>
      </c>
      <c r="AU463" s="759">
        <f t="shared" si="257"/>
        <v>0</v>
      </c>
      <c r="AV463" s="725">
        <f t="shared" si="258"/>
        <v>0</v>
      </c>
      <c r="AW463" s="757">
        <f t="shared" si="259"/>
        <v>0</v>
      </c>
      <c r="AX463" s="33">
        <f>'Eingabe 1 PN'!J462</f>
        <v>0</v>
      </c>
      <c r="AY463" s="726" t="s">
        <v>289</v>
      </c>
      <c r="CQ463" s="35"/>
    </row>
    <row r="464" spans="1:95" x14ac:dyDescent="0.2">
      <c r="L464" s="327" t="s">
        <v>864</v>
      </c>
      <c r="M464" s="327" t="s">
        <v>281</v>
      </c>
      <c r="N464" s="328" t="s">
        <v>290</v>
      </c>
      <c r="O464" s="328" t="s">
        <v>1152</v>
      </c>
      <c r="P464" s="751"/>
      <c r="Q464" s="751">
        <v>4</v>
      </c>
      <c r="R464" s="751">
        <v>1</v>
      </c>
      <c r="S464" s="751">
        <v>0</v>
      </c>
      <c r="T464" s="751">
        <f t="shared" si="262"/>
        <v>0</v>
      </c>
      <c r="U464" s="751">
        <v>463</v>
      </c>
      <c r="V464" s="764">
        <v>948</v>
      </c>
      <c r="W464" s="753"/>
      <c r="X464" s="753"/>
      <c r="Y464" s="754">
        <f t="shared" si="263"/>
        <v>8</v>
      </c>
      <c r="Z464" s="766"/>
      <c r="AA464" s="719">
        <f t="shared" si="260"/>
        <v>0</v>
      </c>
      <c r="AB464" s="756">
        <f t="shared" si="240"/>
        <v>0</v>
      </c>
      <c r="AC464" s="756">
        <f t="shared" si="242"/>
        <v>0</v>
      </c>
      <c r="AD464" s="732">
        <f t="shared" si="241"/>
        <v>0</v>
      </c>
      <c r="AE464" s="757">
        <f t="shared" si="243"/>
        <v>0.6020599913279624</v>
      </c>
      <c r="AF464" s="757">
        <f t="shared" si="244"/>
        <v>0.60206999132796235</v>
      </c>
      <c r="AG464" s="758">
        <v>3</v>
      </c>
      <c r="AH464" s="751" t="str">
        <f t="shared" si="261"/>
        <v>0</v>
      </c>
      <c r="AI464" s="725">
        <f t="shared" si="245"/>
        <v>0</v>
      </c>
      <c r="AJ464" s="759">
        <f t="shared" si="246"/>
        <v>0</v>
      </c>
      <c r="AK464" s="759">
        <f t="shared" si="247"/>
        <v>0</v>
      </c>
      <c r="AL464" s="759">
        <f t="shared" si="248"/>
        <v>0</v>
      </c>
      <c r="AM464" s="759">
        <f t="shared" si="249"/>
        <v>0</v>
      </c>
      <c r="AN464" s="759">
        <f t="shared" si="250"/>
        <v>0</v>
      </c>
      <c r="AO464" s="751">
        <f t="shared" si="251"/>
        <v>0</v>
      </c>
      <c r="AP464" s="751">
        <f t="shared" si="252"/>
        <v>0</v>
      </c>
      <c r="AQ464" s="751">
        <f t="shared" si="253"/>
        <v>0</v>
      </c>
      <c r="AR464" s="751">
        <f t="shared" si="254"/>
        <v>0</v>
      </c>
      <c r="AS464" s="751">
        <f t="shared" si="255"/>
        <v>0</v>
      </c>
      <c r="AT464" s="759">
        <f t="shared" si="256"/>
        <v>0</v>
      </c>
      <c r="AU464" s="759">
        <f t="shared" si="257"/>
        <v>0</v>
      </c>
      <c r="AV464" s="725">
        <f t="shared" si="258"/>
        <v>0</v>
      </c>
      <c r="AW464" s="757">
        <f t="shared" si="259"/>
        <v>0</v>
      </c>
      <c r="AX464" s="33">
        <f>'Eingabe 1 PN'!J463</f>
        <v>0</v>
      </c>
      <c r="AY464" s="726" t="s">
        <v>864</v>
      </c>
      <c r="CQ464" s="35"/>
    </row>
    <row r="465" spans="12:95" x14ac:dyDescent="0.2">
      <c r="L465" s="327" t="s">
        <v>865</v>
      </c>
      <c r="M465" s="327" t="s">
        <v>281</v>
      </c>
      <c r="N465" s="328" t="s">
        <v>290</v>
      </c>
      <c r="O465" s="328">
        <v>0</v>
      </c>
      <c r="P465" s="751"/>
      <c r="Q465" s="751">
        <v>2</v>
      </c>
      <c r="R465" s="751">
        <v>0</v>
      </c>
      <c r="S465" s="751" t="s">
        <v>2670</v>
      </c>
      <c r="T465" s="751">
        <f t="shared" si="262"/>
        <v>0</v>
      </c>
      <c r="U465" s="751">
        <v>464</v>
      </c>
      <c r="V465" s="729">
        <v>32</v>
      </c>
      <c r="W465" s="725"/>
      <c r="Y465" s="754">
        <f t="shared" si="263"/>
        <v>2</v>
      </c>
      <c r="Z465" s="755">
        <v>1</v>
      </c>
      <c r="AA465" s="719">
        <f t="shared" si="260"/>
        <v>2</v>
      </c>
      <c r="AB465" s="756">
        <f t="shared" si="240"/>
        <v>2</v>
      </c>
      <c r="AC465" s="756">
        <f t="shared" si="242"/>
        <v>1</v>
      </c>
      <c r="AD465" s="732">
        <f t="shared" si="241"/>
        <v>1.5563025007672873</v>
      </c>
      <c r="AE465" s="757">
        <f t="shared" si="243"/>
        <v>0.77815125038364363</v>
      </c>
      <c r="AF465" s="757">
        <f t="shared" si="244"/>
        <v>0.77816125038364359</v>
      </c>
      <c r="AG465" s="758">
        <v>5</v>
      </c>
      <c r="AH465" s="751" t="str">
        <f t="shared" si="261"/>
        <v>0</v>
      </c>
      <c r="AI465" s="725">
        <f t="shared" si="245"/>
        <v>0</v>
      </c>
      <c r="AJ465" s="759">
        <f t="shared" si="246"/>
        <v>0</v>
      </c>
      <c r="AK465" s="759">
        <f t="shared" si="247"/>
        <v>0</v>
      </c>
      <c r="AL465" s="759">
        <f t="shared" si="248"/>
        <v>0</v>
      </c>
      <c r="AM465" s="759">
        <f t="shared" si="249"/>
        <v>0</v>
      </c>
      <c r="AN465" s="759">
        <f t="shared" si="250"/>
        <v>0</v>
      </c>
      <c r="AO465" s="751">
        <f t="shared" si="251"/>
        <v>0</v>
      </c>
      <c r="AP465" s="751">
        <f t="shared" si="252"/>
        <v>0</v>
      </c>
      <c r="AQ465" s="751">
        <f t="shared" si="253"/>
        <v>0</v>
      </c>
      <c r="AR465" s="751">
        <f t="shared" si="254"/>
        <v>0</v>
      </c>
      <c r="AS465" s="751">
        <f t="shared" si="255"/>
        <v>0</v>
      </c>
      <c r="AT465" s="759">
        <f t="shared" si="256"/>
        <v>0</v>
      </c>
      <c r="AU465" s="759">
        <f t="shared" si="257"/>
        <v>0</v>
      </c>
      <c r="AV465" s="725">
        <f t="shared" si="258"/>
        <v>0</v>
      </c>
      <c r="AW465" s="757">
        <f t="shared" si="259"/>
        <v>0</v>
      </c>
      <c r="AX465" s="33">
        <f>'Eingabe 1 PN'!J464</f>
        <v>0</v>
      </c>
      <c r="AY465" s="726" t="s">
        <v>865</v>
      </c>
      <c r="CQ465" s="35"/>
    </row>
    <row r="466" spans="12:95" x14ac:dyDescent="0.2">
      <c r="L466" s="327" t="s">
        <v>291</v>
      </c>
      <c r="M466" s="327" t="s">
        <v>281</v>
      </c>
      <c r="N466" s="328" t="s">
        <v>290</v>
      </c>
      <c r="O466" s="328" t="s">
        <v>1137</v>
      </c>
      <c r="P466" s="751"/>
      <c r="Q466" s="751">
        <v>3</v>
      </c>
      <c r="R466" s="751">
        <v>4</v>
      </c>
      <c r="S466" s="751" t="s">
        <v>2670</v>
      </c>
      <c r="T466" s="751">
        <f t="shared" si="262"/>
        <v>0</v>
      </c>
      <c r="U466" s="751">
        <v>465</v>
      </c>
      <c r="V466" s="764">
        <v>156</v>
      </c>
      <c r="W466" s="753"/>
      <c r="X466" s="753"/>
      <c r="Y466" s="754">
        <f t="shared" si="263"/>
        <v>4</v>
      </c>
      <c r="Z466" s="766"/>
      <c r="AA466" s="719">
        <f t="shared" si="260"/>
        <v>0</v>
      </c>
      <c r="AB466" s="756">
        <f t="shared" si="240"/>
        <v>0</v>
      </c>
      <c r="AC466" s="756">
        <f t="shared" si="242"/>
        <v>0</v>
      </c>
      <c r="AD466" s="732">
        <f t="shared" si="241"/>
        <v>0</v>
      </c>
      <c r="AE466" s="757">
        <f t="shared" si="243"/>
        <v>0.77815125038364363</v>
      </c>
      <c r="AF466" s="757">
        <f t="shared" si="244"/>
        <v>0.77816125038364359</v>
      </c>
      <c r="AG466" s="758">
        <v>5</v>
      </c>
      <c r="AH466" s="751" t="str">
        <f t="shared" si="261"/>
        <v>0</v>
      </c>
      <c r="AI466" s="725">
        <f t="shared" si="245"/>
        <v>0</v>
      </c>
      <c r="AJ466" s="759">
        <f t="shared" si="246"/>
        <v>0</v>
      </c>
      <c r="AK466" s="759">
        <f t="shared" si="247"/>
        <v>0</v>
      </c>
      <c r="AL466" s="759">
        <f t="shared" si="248"/>
        <v>0</v>
      </c>
      <c r="AM466" s="759">
        <f t="shared" si="249"/>
        <v>0</v>
      </c>
      <c r="AN466" s="759">
        <f t="shared" si="250"/>
        <v>0</v>
      </c>
      <c r="AO466" s="751">
        <f t="shared" si="251"/>
        <v>0</v>
      </c>
      <c r="AP466" s="751">
        <f t="shared" si="252"/>
        <v>0</v>
      </c>
      <c r="AQ466" s="751">
        <f t="shared" si="253"/>
        <v>0</v>
      </c>
      <c r="AR466" s="751">
        <f t="shared" si="254"/>
        <v>0</v>
      </c>
      <c r="AS466" s="751">
        <f t="shared" si="255"/>
        <v>0</v>
      </c>
      <c r="AT466" s="759">
        <f t="shared" si="256"/>
        <v>0</v>
      </c>
      <c r="AU466" s="759">
        <f t="shared" si="257"/>
        <v>0</v>
      </c>
      <c r="AV466" s="725">
        <f t="shared" si="258"/>
        <v>0</v>
      </c>
      <c r="AW466" s="757">
        <f t="shared" si="259"/>
        <v>0</v>
      </c>
      <c r="AX466" s="33">
        <f>'Eingabe 1 PN'!J465</f>
        <v>0</v>
      </c>
      <c r="AY466" s="726" t="s">
        <v>291</v>
      </c>
      <c r="CQ466" s="35"/>
    </row>
    <row r="467" spans="12:95" x14ac:dyDescent="0.2">
      <c r="L467" s="327" t="s">
        <v>866</v>
      </c>
      <c r="M467" s="327" t="s">
        <v>281</v>
      </c>
      <c r="N467" s="328" t="s">
        <v>290</v>
      </c>
      <c r="O467" s="328" t="s">
        <v>1137</v>
      </c>
      <c r="P467" s="751"/>
      <c r="Q467" s="751">
        <v>3</v>
      </c>
      <c r="R467" s="751">
        <v>4</v>
      </c>
      <c r="S467" s="751">
        <v>0</v>
      </c>
      <c r="T467" s="751">
        <f t="shared" si="262"/>
        <v>0</v>
      </c>
      <c r="U467" s="751">
        <v>466</v>
      </c>
      <c r="V467" s="764" t="s">
        <v>1136</v>
      </c>
      <c r="W467" s="753"/>
      <c r="X467" s="753"/>
      <c r="Y467" s="754">
        <f t="shared" si="263"/>
        <v>4</v>
      </c>
      <c r="Z467" s="755">
        <v>1</v>
      </c>
      <c r="AA467" s="719">
        <f t="shared" si="260"/>
        <v>4</v>
      </c>
      <c r="AB467" s="756">
        <f t="shared" si="240"/>
        <v>4</v>
      </c>
      <c r="AC467" s="756">
        <f t="shared" si="242"/>
        <v>1</v>
      </c>
      <c r="AD467" s="732">
        <f t="shared" si="241"/>
        <v>3.1126050015345745</v>
      </c>
      <c r="AE467" s="757">
        <f t="shared" si="243"/>
        <v>0.77815125038364363</v>
      </c>
      <c r="AF467" s="757">
        <f t="shared" si="244"/>
        <v>0.77816125038364359</v>
      </c>
      <c r="AG467" s="758">
        <v>5</v>
      </c>
      <c r="AH467" s="751" t="str">
        <f t="shared" si="261"/>
        <v>0</v>
      </c>
      <c r="AI467" s="725">
        <f t="shared" si="245"/>
        <v>0</v>
      </c>
      <c r="AJ467" s="759">
        <f t="shared" si="246"/>
        <v>0</v>
      </c>
      <c r="AK467" s="759">
        <f t="shared" si="247"/>
        <v>0</v>
      </c>
      <c r="AL467" s="759">
        <f t="shared" si="248"/>
        <v>0</v>
      </c>
      <c r="AM467" s="759">
        <f t="shared" si="249"/>
        <v>0</v>
      </c>
      <c r="AN467" s="759">
        <f t="shared" si="250"/>
        <v>0</v>
      </c>
      <c r="AO467" s="751">
        <f t="shared" si="251"/>
        <v>0</v>
      </c>
      <c r="AP467" s="751">
        <f t="shared" si="252"/>
        <v>0</v>
      </c>
      <c r="AQ467" s="751">
        <f t="shared" si="253"/>
        <v>0</v>
      </c>
      <c r="AR467" s="751">
        <f t="shared" si="254"/>
        <v>0</v>
      </c>
      <c r="AS467" s="751">
        <f t="shared" si="255"/>
        <v>0</v>
      </c>
      <c r="AT467" s="759">
        <f t="shared" si="256"/>
        <v>0</v>
      </c>
      <c r="AU467" s="759">
        <f t="shared" si="257"/>
        <v>0</v>
      </c>
      <c r="AV467" s="725">
        <f t="shared" si="258"/>
        <v>0</v>
      </c>
      <c r="AW467" s="757">
        <f t="shared" si="259"/>
        <v>0</v>
      </c>
      <c r="AX467" s="33">
        <f>'Eingabe 1 PN'!J466</f>
        <v>0</v>
      </c>
      <c r="AY467" s="726" t="s">
        <v>866</v>
      </c>
      <c r="CQ467" s="35"/>
    </row>
    <row r="468" spans="12:95" x14ac:dyDescent="0.2">
      <c r="L468" s="327" t="s">
        <v>292</v>
      </c>
      <c r="M468" s="327" t="s">
        <v>281</v>
      </c>
      <c r="N468" s="328" t="s">
        <v>290</v>
      </c>
      <c r="O468" s="328" t="s">
        <v>1140</v>
      </c>
      <c r="P468" s="751"/>
      <c r="Q468" s="751">
        <v>3</v>
      </c>
      <c r="R468" s="751">
        <v>2</v>
      </c>
      <c r="S468" s="751" t="s">
        <v>2670</v>
      </c>
      <c r="T468" s="751">
        <f t="shared" si="262"/>
        <v>0</v>
      </c>
      <c r="U468" s="751">
        <v>467</v>
      </c>
      <c r="V468" s="764">
        <v>847</v>
      </c>
      <c r="W468" s="725"/>
      <c r="Y468" s="754">
        <f t="shared" si="263"/>
        <v>4</v>
      </c>
      <c r="Z468" s="766"/>
      <c r="AA468" s="719">
        <f t="shared" si="260"/>
        <v>0</v>
      </c>
      <c r="AB468" s="756">
        <f t="shared" si="240"/>
        <v>0</v>
      </c>
      <c r="AC468" s="756">
        <f t="shared" si="242"/>
        <v>0</v>
      </c>
      <c r="AD468" s="732">
        <f t="shared" si="241"/>
        <v>0</v>
      </c>
      <c r="AE468" s="757">
        <f t="shared" si="243"/>
        <v>1.0413926851582251</v>
      </c>
      <c r="AF468" s="757">
        <f t="shared" si="244"/>
        <v>1.0414026851582252</v>
      </c>
      <c r="AG468" s="758">
        <v>10</v>
      </c>
      <c r="AH468" s="751" t="str">
        <f t="shared" si="261"/>
        <v>0</v>
      </c>
      <c r="AI468" s="725">
        <f t="shared" si="245"/>
        <v>0</v>
      </c>
      <c r="AJ468" s="759">
        <f t="shared" si="246"/>
        <v>0</v>
      </c>
      <c r="AK468" s="759">
        <f t="shared" si="247"/>
        <v>0</v>
      </c>
      <c r="AL468" s="759">
        <f t="shared" si="248"/>
        <v>0</v>
      </c>
      <c r="AM468" s="759">
        <f t="shared" si="249"/>
        <v>0</v>
      </c>
      <c r="AN468" s="759">
        <f t="shared" si="250"/>
        <v>0</v>
      </c>
      <c r="AO468" s="751">
        <f t="shared" si="251"/>
        <v>0</v>
      </c>
      <c r="AP468" s="751">
        <f t="shared" si="252"/>
        <v>0</v>
      </c>
      <c r="AQ468" s="751">
        <f t="shared" si="253"/>
        <v>0</v>
      </c>
      <c r="AR468" s="751">
        <f t="shared" si="254"/>
        <v>0</v>
      </c>
      <c r="AS468" s="751">
        <f t="shared" si="255"/>
        <v>0</v>
      </c>
      <c r="AT468" s="759">
        <f t="shared" si="256"/>
        <v>0</v>
      </c>
      <c r="AU468" s="759">
        <f t="shared" si="257"/>
        <v>0</v>
      </c>
      <c r="AV468" s="725">
        <f t="shared" si="258"/>
        <v>0</v>
      </c>
      <c r="AW468" s="757">
        <f t="shared" si="259"/>
        <v>0</v>
      </c>
      <c r="AX468" s="33">
        <f>'Eingabe 1 PN'!J467</f>
        <v>0</v>
      </c>
      <c r="AY468" s="726" t="s">
        <v>292</v>
      </c>
      <c r="CQ468" s="35"/>
    </row>
    <row r="469" spans="12:95" x14ac:dyDescent="0.2">
      <c r="L469" s="327" t="s">
        <v>293</v>
      </c>
      <c r="M469" s="327" t="s">
        <v>281</v>
      </c>
      <c r="N469" s="328" t="s">
        <v>290</v>
      </c>
      <c r="O469" s="328" t="s">
        <v>1152</v>
      </c>
      <c r="P469" s="751"/>
      <c r="Q469" s="751">
        <v>3</v>
      </c>
      <c r="R469" s="751">
        <v>1</v>
      </c>
      <c r="S469" s="751">
        <v>0</v>
      </c>
      <c r="T469" s="751">
        <f t="shared" si="262"/>
        <v>0</v>
      </c>
      <c r="U469" s="751">
        <v>468</v>
      </c>
      <c r="V469" s="729">
        <v>10053</v>
      </c>
      <c r="W469" s="753"/>
      <c r="X469" s="753"/>
      <c r="Y469" s="754">
        <f t="shared" si="263"/>
        <v>4</v>
      </c>
      <c r="Z469" s="766">
        <v>1</v>
      </c>
      <c r="AA469" s="719">
        <f t="shared" si="260"/>
        <v>4</v>
      </c>
      <c r="AB469" s="756">
        <f t="shared" si="240"/>
        <v>4</v>
      </c>
      <c r="AC469" s="756">
        <f t="shared" si="242"/>
        <v>1</v>
      </c>
      <c r="AD469" s="732">
        <f t="shared" si="241"/>
        <v>1.9084850188786497</v>
      </c>
      <c r="AE469" s="757">
        <f t="shared" si="243"/>
        <v>0.47712125471966244</v>
      </c>
      <c r="AF469" s="757">
        <f t="shared" si="244"/>
        <v>0.47713125471966245</v>
      </c>
      <c r="AG469" s="758">
        <v>2</v>
      </c>
      <c r="AH469" s="751" t="str">
        <f t="shared" si="261"/>
        <v>0</v>
      </c>
      <c r="AI469" s="725">
        <f t="shared" si="245"/>
        <v>0</v>
      </c>
      <c r="AJ469" s="759">
        <f t="shared" si="246"/>
        <v>0</v>
      </c>
      <c r="AK469" s="759">
        <f t="shared" si="247"/>
        <v>0</v>
      </c>
      <c r="AL469" s="759">
        <f t="shared" si="248"/>
        <v>0</v>
      </c>
      <c r="AM469" s="759">
        <f t="shared" si="249"/>
        <v>0</v>
      </c>
      <c r="AN469" s="759">
        <f t="shared" si="250"/>
        <v>0</v>
      </c>
      <c r="AO469" s="751">
        <f t="shared" si="251"/>
        <v>0</v>
      </c>
      <c r="AP469" s="751">
        <f t="shared" si="252"/>
        <v>0</v>
      </c>
      <c r="AQ469" s="751">
        <f t="shared" si="253"/>
        <v>0</v>
      </c>
      <c r="AR469" s="751">
        <f t="shared" si="254"/>
        <v>0</v>
      </c>
      <c r="AS469" s="751">
        <f t="shared" si="255"/>
        <v>0</v>
      </c>
      <c r="AT469" s="759">
        <f t="shared" si="256"/>
        <v>0</v>
      </c>
      <c r="AU469" s="759">
        <f t="shared" si="257"/>
        <v>0</v>
      </c>
      <c r="AV469" s="725">
        <f t="shared" si="258"/>
        <v>0</v>
      </c>
      <c r="AW469" s="757">
        <f t="shared" si="259"/>
        <v>0</v>
      </c>
      <c r="AX469" s="33">
        <f>'Eingabe 1 PN'!J468</f>
        <v>0</v>
      </c>
      <c r="AY469" s="726" t="s">
        <v>293</v>
      </c>
      <c r="CQ469" s="35"/>
    </row>
    <row r="470" spans="12:95" x14ac:dyDescent="0.2">
      <c r="L470" s="327" t="s">
        <v>294</v>
      </c>
      <c r="M470" s="327" t="s">
        <v>281</v>
      </c>
      <c r="N470" s="328" t="s">
        <v>290</v>
      </c>
      <c r="O470" s="328" t="s">
        <v>1152</v>
      </c>
      <c r="P470" s="751"/>
      <c r="Q470" s="751">
        <v>3</v>
      </c>
      <c r="R470" s="751">
        <v>1</v>
      </c>
      <c r="S470" s="751" t="s">
        <v>2670</v>
      </c>
      <c r="T470" s="751">
        <f t="shared" si="262"/>
        <v>0</v>
      </c>
      <c r="U470" s="751">
        <v>469</v>
      </c>
      <c r="V470" s="764">
        <v>273</v>
      </c>
      <c r="W470" s="753"/>
      <c r="X470" s="753"/>
      <c r="Y470" s="754">
        <f t="shared" si="263"/>
        <v>4</v>
      </c>
      <c r="Z470" s="755"/>
      <c r="AA470" s="719">
        <f t="shared" si="260"/>
        <v>0</v>
      </c>
      <c r="AB470" s="756">
        <f t="shared" si="240"/>
        <v>0</v>
      </c>
      <c r="AC470" s="756">
        <f t="shared" si="242"/>
        <v>0</v>
      </c>
      <c r="AD470" s="732">
        <f t="shared" si="241"/>
        <v>0</v>
      </c>
      <c r="AE470" s="757">
        <f t="shared" si="243"/>
        <v>0.6020599913279624</v>
      </c>
      <c r="AF470" s="757">
        <f t="shared" si="244"/>
        <v>0.60206999132796235</v>
      </c>
      <c r="AG470" s="758">
        <v>3</v>
      </c>
      <c r="AH470" s="751" t="str">
        <f t="shared" si="261"/>
        <v>0</v>
      </c>
      <c r="AI470" s="725">
        <f t="shared" si="245"/>
        <v>0</v>
      </c>
      <c r="AJ470" s="759">
        <f t="shared" si="246"/>
        <v>0</v>
      </c>
      <c r="AK470" s="759">
        <f t="shared" si="247"/>
        <v>0</v>
      </c>
      <c r="AL470" s="759">
        <f t="shared" si="248"/>
        <v>0</v>
      </c>
      <c r="AM470" s="759">
        <f t="shared" si="249"/>
        <v>0</v>
      </c>
      <c r="AN470" s="759">
        <f t="shared" si="250"/>
        <v>0</v>
      </c>
      <c r="AO470" s="751">
        <f t="shared" si="251"/>
        <v>0</v>
      </c>
      <c r="AP470" s="751">
        <f t="shared" si="252"/>
        <v>0</v>
      </c>
      <c r="AQ470" s="751">
        <f t="shared" si="253"/>
        <v>0</v>
      </c>
      <c r="AR470" s="751">
        <f t="shared" si="254"/>
        <v>0</v>
      </c>
      <c r="AS470" s="751">
        <f t="shared" si="255"/>
        <v>0</v>
      </c>
      <c r="AT470" s="759">
        <f t="shared" si="256"/>
        <v>0</v>
      </c>
      <c r="AU470" s="759">
        <f t="shared" si="257"/>
        <v>0</v>
      </c>
      <c r="AV470" s="725">
        <f t="shared" si="258"/>
        <v>0</v>
      </c>
      <c r="AW470" s="757">
        <f t="shared" si="259"/>
        <v>0</v>
      </c>
      <c r="AX470" s="33">
        <f>'Eingabe 1 PN'!J469</f>
        <v>0</v>
      </c>
      <c r="AY470" s="726" t="s">
        <v>294</v>
      </c>
      <c r="CQ470" s="35"/>
    </row>
    <row r="471" spans="12:95" x14ac:dyDescent="0.2">
      <c r="L471" s="327" t="s">
        <v>295</v>
      </c>
      <c r="M471" s="327" t="s">
        <v>281</v>
      </c>
      <c r="N471" s="328" t="s">
        <v>290</v>
      </c>
      <c r="O471" s="328" t="s">
        <v>1137</v>
      </c>
      <c r="P471" s="751"/>
      <c r="Q471" s="751">
        <v>3</v>
      </c>
      <c r="R471" s="751">
        <v>4</v>
      </c>
      <c r="S471" s="751" t="s">
        <v>2670</v>
      </c>
      <c r="T471" s="751">
        <f t="shared" si="262"/>
        <v>0</v>
      </c>
      <c r="U471" s="751">
        <v>470</v>
      </c>
      <c r="V471" s="764">
        <v>711</v>
      </c>
      <c r="W471" s="725">
        <f>COUNTIF(AB464:AB471,"&gt;0")</f>
        <v>4</v>
      </c>
      <c r="X471" s="725">
        <f>COUNTIF(AT464:AT471,"&gt;0")</f>
        <v>0</v>
      </c>
      <c r="Y471" s="754">
        <f t="shared" si="263"/>
        <v>4</v>
      </c>
      <c r="Z471" s="755">
        <v>1</v>
      </c>
      <c r="AA471" s="719">
        <f t="shared" si="260"/>
        <v>4</v>
      </c>
      <c r="AB471" s="756">
        <f t="shared" si="240"/>
        <v>4</v>
      </c>
      <c r="AC471" s="756">
        <f t="shared" si="242"/>
        <v>1</v>
      </c>
      <c r="AD471" s="732">
        <f t="shared" si="241"/>
        <v>3.1126050015345745</v>
      </c>
      <c r="AE471" s="757">
        <f t="shared" si="243"/>
        <v>0.77815125038364363</v>
      </c>
      <c r="AF471" s="757">
        <f t="shared" si="244"/>
        <v>0.77816125038364359</v>
      </c>
      <c r="AG471" s="758">
        <v>5</v>
      </c>
      <c r="AH471" s="751" t="str">
        <f t="shared" si="261"/>
        <v>0</v>
      </c>
      <c r="AI471" s="725">
        <f t="shared" si="245"/>
        <v>0</v>
      </c>
      <c r="AJ471" s="759">
        <f t="shared" si="246"/>
        <v>0</v>
      </c>
      <c r="AK471" s="759">
        <f t="shared" si="247"/>
        <v>0</v>
      </c>
      <c r="AL471" s="759">
        <f t="shared" si="248"/>
        <v>0</v>
      </c>
      <c r="AM471" s="759">
        <f t="shared" si="249"/>
        <v>0</v>
      </c>
      <c r="AN471" s="759">
        <f t="shared" si="250"/>
        <v>0</v>
      </c>
      <c r="AO471" s="751">
        <f t="shared" si="251"/>
        <v>0</v>
      </c>
      <c r="AP471" s="751">
        <f t="shared" si="252"/>
        <v>0</v>
      </c>
      <c r="AQ471" s="751">
        <f t="shared" si="253"/>
        <v>0</v>
      </c>
      <c r="AR471" s="751">
        <f t="shared" si="254"/>
        <v>0</v>
      </c>
      <c r="AS471" s="751">
        <f t="shared" si="255"/>
        <v>0</v>
      </c>
      <c r="AT471" s="759">
        <f t="shared" si="256"/>
        <v>0</v>
      </c>
      <c r="AU471" s="759">
        <f t="shared" si="257"/>
        <v>0</v>
      </c>
      <c r="AV471" s="725">
        <f t="shared" si="258"/>
        <v>0</v>
      </c>
      <c r="AW471" s="757">
        <f t="shared" si="259"/>
        <v>0</v>
      </c>
      <c r="AX471" s="33">
        <f>'Eingabe 1 PN'!J470</f>
        <v>0</v>
      </c>
      <c r="AY471" s="726" t="s">
        <v>295</v>
      </c>
      <c r="CQ471" s="35"/>
    </row>
    <row r="472" spans="12:95" x14ac:dyDescent="0.2">
      <c r="L472" s="327" t="s">
        <v>870</v>
      </c>
      <c r="M472" s="327" t="s">
        <v>281</v>
      </c>
      <c r="N472" s="328" t="s">
        <v>296</v>
      </c>
      <c r="O472" s="328" t="s">
        <v>1152</v>
      </c>
      <c r="P472" s="751"/>
      <c r="Q472" s="751">
        <v>3</v>
      </c>
      <c r="R472" s="751">
        <v>1</v>
      </c>
      <c r="S472" s="751">
        <v>0</v>
      </c>
      <c r="T472" s="751">
        <f t="shared" si="262"/>
        <v>0</v>
      </c>
      <c r="U472" s="751">
        <v>471</v>
      </c>
      <c r="V472" s="764">
        <v>20021</v>
      </c>
      <c r="W472" s="725">
        <f>COUNTIF(AB472,"&gt;0")</f>
        <v>0</v>
      </c>
      <c r="X472" s="725">
        <f>COUNTIF(AT472,"&gt;0")</f>
        <v>0</v>
      </c>
      <c r="Y472" s="754">
        <f t="shared" si="263"/>
        <v>4</v>
      </c>
      <c r="Z472" s="755"/>
      <c r="AA472" s="719">
        <f t="shared" si="260"/>
        <v>0</v>
      </c>
      <c r="AB472" s="756">
        <f t="shared" si="240"/>
        <v>0</v>
      </c>
      <c r="AC472" s="756">
        <f t="shared" si="242"/>
        <v>0</v>
      </c>
      <c r="AD472" s="732">
        <f t="shared" si="241"/>
        <v>0</v>
      </c>
      <c r="AE472" s="757">
        <f t="shared" si="243"/>
        <v>1.0413926851582251</v>
      </c>
      <c r="AF472" s="757">
        <f t="shared" si="244"/>
        <v>1.0414026851582252</v>
      </c>
      <c r="AG472" s="758">
        <v>10</v>
      </c>
      <c r="AH472" s="751" t="str">
        <f t="shared" si="261"/>
        <v>0</v>
      </c>
      <c r="AI472" s="725">
        <f t="shared" si="245"/>
        <v>0</v>
      </c>
      <c r="AJ472" s="759">
        <f t="shared" si="246"/>
        <v>0</v>
      </c>
      <c r="AK472" s="759">
        <f t="shared" si="247"/>
        <v>0</v>
      </c>
      <c r="AL472" s="759">
        <f t="shared" si="248"/>
        <v>0</v>
      </c>
      <c r="AM472" s="759">
        <f t="shared" si="249"/>
        <v>0</v>
      </c>
      <c r="AN472" s="759">
        <f t="shared" si="250"/>
        <v>0</v>
      </c>
      <c r="AO472" s="751">
        <f t="shared" si="251"/>
        <v>0</v>
      </c>
      <c r="AP472" s="751">
        <f t="shared" si="252"/>
        <v>0</v>
      </c>
      <c r="AQ472" s="751">
        <f t="shared" si="253"/>
        <v>0</v>
      </c>
      <c r="AR472" s="751">
        <f t="shared" si="254"/>
        <v>0</v>
      </c>
      <c r="AS472" s="751">
        <f t="shared" si="255"/>
        <v>0</v>
      </c>
      <c r="AT472" s="759">
        <f t="shared" si="256"/>
        <v>0</v>
      </c>
      <c r="AU472" s="759">
        <f t="shared" si="257"/>
        <v>0</v>
      </c>
      <c r="AV472" s="725">
        <f t="shared" si="258"/>
        <v>0</v>
      </c>
      <c r="AW472" s="757">
        <f t="shared" si="259"/>
        <v>0</v>
      </c>
      <c r="AX472" s="33">
        <f>'Eingabe 1 PN'!J471</f>
        <v>0</v>
      </c>
      <c r="AY472" s="726" t="s">
        <v>870</v>
      </c>
      <c r="CQ472" s="35"/>
    </row>
    <row r="473" spans="12:95" x14ac:dyDescent="0.2">
      <c r="L473" s="327" t="s">
        <v>297</v>
      </c>
      <c r="M473" s="327" t="s">
        <v>281</v>
      </c>
      <c r="N473" s="328" t="s">
        <v>298</v>
      </c>
      <c r="O473" s="328" t="s">
        <v>1152</v>
      </c>
      <c r="P473" s="751"/>
      <c r="Q473" s="751">
        <v>4</v>
      </c>
      <c r="R473" s="751">
        <v>1</v>
      </c>
      <c r="S473" s="751" t="s">
        <v>2669</v>
      </c>
      <c r="T473" s="751">
        <f t="shared" si="262"/>
        <v>0</v>
      </c>
      <c r="U473" s="751">
        <v>472</v>
      </c>
      <c r="V473" s="764">
        <v>47</v>
      </c>
      <c r="W473" s="753"/>
      <c r="X473" s="753"/>
      <c r="Y473" s="754">
        <f t="shared" si="263"/>
        <v>8</v>
      </c>
      <c r="Z473" s="766"/>
      <c r="AA473" s="719">
        <f t="shared" si="260"/>
        <v>0</v>
      </c>
      <c r="AB473" s="756">
        <f t="shared" si="240"/>
        <v>0</v>
      </c>
      <c r="AC473" s="756">
        <f t="shared" si="242"/>
        <v>0</v>
      </c>
      <c r="AD473" s="732">
        <f t="shared" si="241"/>
        <v>0</v>
      </c>
      <c r="AE473" s="757">
        <f t="shared" si="243"/>
        <v>1.0413926851582251</v>
      </c>
      <c r="AF473" s="757">
        <f t="shared" si="244"/>
        <v>1.0414026851582252</v>
      </c>
      <c r="AG473" s="758">
        <v>10</v>
      </c>
      <c r="AH473" s="751" t="str">
        <f t="shared" si="261"/>
        <v>0</v>
      </c>
      <c r="AI473" s="725">
        <f t="shared" si="245"/>
        <v>0</v>
      </c>
      <c r="AJ473" s="759">
        <f t="shared" si="246"/>
        <v>0</v>
      </c>
      <c r="AK473" s="759">
        <f t="shared" si="247"/>
        <v>0</v>
      </c>
      <c r="AL473" s="759">
        <f t="shared" si="248"/>
        <v>0</v>
      </c>
      <c r="AM473" s="759">
        <f t="shared" si="249"/>
        <v>0</v>
      </c>
      <c r="AN473" s="759">
        <f t="shared" si="250"/>
        <v>0</v>
      </c>
      <c r="AO473" s="751">
        <f t="shared" si="251"/>
        <v>0</v>
      </c>
      <c r="AP473" s="751">
        <f t="shared" si="252"/>
        <v>0</v>
      </c>
      <c r="AQ473" s="751">
        <f t="shared" si="253"/>
        <v>0</v>
      </c>
      <c r="AR473" s="751">
        <f t="shared" si="254"/>
        <v>0</v>
      </c>
      <c r="AS473" s="751">
        <f t="shared" si="255"/>
        <v>0</v>
      </c>
      <c r="AT473" s="759">
        <f t="shared" si="256"/>
        <v>0</v>
      </c>
      <c r="AU473" s="759">
        <f t="shared" si="257"/>
        <v>0</v>
      </c>
      <c r="AV473" s="725">
        <f t="shared" si="258"/>
        <v>0</v>
      </c>
      <c r="AW473" s="757">
        <f t="shared" si="259"/>
        <v>0</v>
      </c>
      <c r="AX473" s="33">
        <f>'Eingabe 1 PN'!J472</f>
        <v>0</v>
      </c>
      <c r="AY473" s="726" t="s">
        <v>297</v>
      </c>
      <c r="CQ473" s="35"/>
    </row>
    <row r="474" spans="12:95" x14ac:dyDescent="0.2">
      <c r="L474" s="327" t="s">
        <v>299</v>
      </c>
      <c r="M474" s="327" t="s">
        <v>281</v>
      </c>
      <c r="N474" s="328" t="s">
        <v>298</v>
      </c>
      <c r="O474" s="328" t="s">
        <v>1152</v>
      </c>
      <c r="P474" s="751"/>
      <c r="Q474" s="751">
        <v>4</v>
      </c>
      <c r="R474" s="751">
        <v>1</v>
      </c>
      <c r="S474" s="751" t="s">
        <v>2669</v>
      </c>
      <c r="T474" s="751">
        <f t="shared" si="262"/>
        <v>0</v>
      </c>
      <c r="U474" s="751">
        <v>473</v>
      </c>
      <c r="V474" s="764">
        <v>186</v>
      </c>
      <c r="W474" s="725">
        <f>COUNTIF(AB473:AB474,"&gt;0")</f>
        <v>0</v>
      </c>
      <c r="X474" s="725">
        <f>COUNTIF(AT473:AT474,"&gt;0")</f>
        <v>0</v>
      </c>
      <c r="Y474" s="754">
        <f t="shared" si="263"/>
        <v>8</v>
      </c>
      <c r="Z474" s="755"/>
      <c r="AA474" s="719">
        <f t="shared" si="260"/>
        <v>0</v>
      </c>
      <c r="AB474" s="756">
        <f t="shared" si="240"/>
        <v>0</v>
      </c>
      <c r="AC474" s="756">
        <f t="shared" si="242"/>
        <v>0</v>
      </c>
      <c r="AD474" s="732">
        <f t="shared" si="241"/>
        <v>0</v>
      </c>
      <c r="AE474" s="757">
        <f t="shared" si="243"/>
        <v>1.0413926851582251</v>
      </c>
      <c r="AF474" s="757">
        <f t="shared" si="244"/>
        <v>1.0414026851582252</v>
      </c>
      <c r="AG474" s="758">
        <v>10</v>
      </c>
      <c r="AH474" s="751" t="str">
        <f t="shared" si="261"/>
        <v>0</v>
      </c>
      <c r="AI474" s="725">
        <f t="shared" si="245"/>
        <v>0</v>
      </c>
      <c r="AJ474" s="759">
        <f t="shared" si="246"/>
        <v>0</v>
      </c>
      <c r="AK474" s="759">
        <f t="shared" si="247"/>
        <v>0</v>
      </c>
      <c r="AL474" s="759">
        <f t="shared" si="248"/>
        <v>0</v>
      </c>
      <c r="AM474" s="759">
        <f t="shared" si="249"/>
        <v>0</v>
      </c>
      <c r="AN474" s="759">
        <f t="shared" si="250"/>
        <v>0</v>
      </c>
      <c r="AO474" s="751">
        <f t="shared" si="251"/>
        <v>0</v>
      </c>
      <c r="AP474" s="751">
        <f t="shared" si="252"/>
        <v>0</v>
      </c>
      <c r="AQ474" s="751">
        <f t="shared" si="253"/>
        <v>0</v>
      </c>
      <c r="AR474" s="751">
        <f t="shared" si="254"/>
        <v>0</v>
      </c>
      <c r="AS474" s="751">
        <f t="shared" si="255"/>
        <v>0</v>
      </c>
      <c r="AT474" s="759">
        <f t="shared" si="256"/>
        <v>0</v>
      </c>
      <c r="AU474" s="759">
        <f t="shared" si="257"/>
        <v>0</v>
      </c>
      <c r="AV474" s="725">
        <f t="shared" si="258"/>
        <v>0</v>
      </c>
      <c r="AW474" s="757">
        <f t="shared" si="259"/>
        <v>0</v>
      </c>
      <c r="AX474" s="33">
        <f>'Eingabe 1 PN'!J473</f>
        <v>0</v>
      </c>
      <c r="AY474" s="726" t="s">
        <v>299</v>
      </c>
      <c r="CQ474" s="35"/>
    </row>
    <row r="475" spans="12:95" x14ac:dyDescent="0.2">
      <c r="L475" s="327" t="s">
        <v>868</v>
      </c>
      <c r="M475" s="327" t="s">
        <v>281</v>
      </c>
      <c r="N475" s="328" t="s">
        <v>301</v>
      </c>
      <c r="O475" s="328" t="s">
        <v>1152</v>
      </c>
      <c r="P475" s="751"/>
      <c r="Q475" s="751">
        <v>4</v>
      </c>
      <c r="R475" s="751">
        <v>1</v>
      </c>
      <c r="S475" s="751">
        <v>0</v>
      </c>
      <c r="T475" s="751">
        <f t="shared" si="262"/>
        <v>0</v>
      </c>
      <c r="U475" s="751">
        <v>474</v>
      </c>
      <c r="V475" s="764">
        <v>51</v>
      </c>
      <c r="W475" s="753"/>
      <c r="X475" s="753"/>
      <c r="Y475" s="754">
        <f t="shared" si="263"/>
        <v>8</v>
      </c>
      <c r="Z475" s="755"/>
      <c r="AA475" s="719">
        <f t="shared" si="260"/>
        <v>0</v>
      </c>
      <c r="AB475" s="756">
        <f t="shared" si="240"/>
        <v>0</v>
      </c>
      <c r="AC475" s="756">
        <f t="shared" si="242"/>
        <v>0</v>
      </c>
      <c r="AD475" s="732">
        <f t="shared" si="241"/>
        <v>0</v>
      </c>
      <c r="AE475" s="757">
        <f t="shared" si="243"/>
        <v>0.6020599913279624</v>
      </c>
      <c r="AF475" s="757">
        <f t="shared" si="244"/>
        <v>0.60206999132796235</v>
      </c>
      <c r="AG475" s="758">
        <v>3</v>
      </c>
      <c r="AH475" s="751" t="str">
        <f t="shared" si="261"/>
        <v>0</v>
      </c>
      <c r="AI475" s="725">
        <f t="shared" si="245"/>
        <v>0</v>
      </c>
      <c r="AJ475" s="759">
        <f t="shared" si="246"/>
        <v>0</v>
      </c>
      <c r="AK475" s="759">
        <f t="shared" si="247"/>
        <v>0</v>
      </c>
      <c r="AL475" s="759">
        <f t="shared" si="248"/>
        <v>0</v>
      </c>
      <c r="AM475" s="759">
        <f t="shared" si="249"/>
        <v>0</v>
      </c>
      <c r="AN475" s="759">
        <f t="shared" si="250"/>
        <v>0</v>
      </c>
      <c r="AO475" s="751">
        <f t="shared" si="251"/>
        <v>0</v>
      </c>
      <c r="AP475" s="751">
        <f t="shared" si="252"/>
        <v>0</v>
      </c>
      <c r="AQ475" s="751">
        <f t="shared" si="253"/>
        <v>0</v>
      </c>
      <c r="AR475" s="751">
        <f t="shared" si="254"/>
        <v>0</v>
      </c>
      <c r="AS475" s="751">
        <f t="shared" si="255"/>
        <v>0</v>
      </c>
      <c r="AT475" s="759">
        <f t="shared" si="256"/>
        <v>0</v>
      </c>
      <c r="AU475" s="759">
        <f t="shared" si="257"/>
        <v>0</v>
      </c>
      <c r="AV475" s="725">
        <f t="shared" si="258"/>
        <v>0</v>
      </c>
      <c r="AW475" s="757">
        <f t="shared" si="259"/>
        <v>0</v>
      </c>
      <c r="AX475" s="33">
        <f>'Eingabe 1 PN'!J474</f>
        <v>0</v>
      </c>
      <c r="AY475" s="726" t="s">
        <v>868</v>
      </c>
      <c r="CQ475" s="35"/>
    </row>
    <row r="476" spans="12:95" x14ac:dyDescent="0.2">
      <c r="L476" s="327" t="s">
        <v>300</v>
      </c>
      <c r="M476" s="327" t="s">
        <v>281</v>
      </c>
      <c r="N476" s="328" t="s">
        <v>301</v>
      </c>
      <c r="O476" s="328" t="s">
        <v>1152</v>
      </c>
      <c r="P476" s="751"/>
      <c r="Q476" s="751">
        <v>4</v>
      </c>
      <c r="R476" s="751">
        <v>1</v>
      </c>
      <c r="S476" s="751">
        <v>0</v>
      </c>
      <c r="T476" s="751">
        <f t="shared" si="262"/>
        <v>0</v>
      </c>
      <c r="U476" s="751">
        <v>475</v>
      </c>
      <c r="V476" s="764">
        <v>86</v>
      </c>
      <c r="W476" s="753"/>
      <c r="X476" s="753"/>
      <c r="Y476" s="754">
        <f t="shared" si="263"/>
        <v>8</v>
      </c>
      <c r="Z476" s="755"/>
      <c r="AA476" s="719">
        <f t="shared" si="260"/>
        <v>0</v>
      </c>
      <c r="AB476" s="756">
        <f t="shared" si="240"/>
        <v>0</v>
      </c>
      <c r="AC476" s="756">
        <f t="shared" si="242"/>
        <v>0</v>
      </c>
      <c r="AD476" s="732">
        <f t="shared" si="241"/>
        <v>0</v>
      </c>
      <c r="AE476" s="757">
        <f t="shared" si="243"/>
        <v>1.0413926851582251</v>
      </c>
      <c r="AF476" s="757">
        <f t="shared" si="244"/>
        <v>1.0414026851582252</v>
      </c>
      <c r="AG476" s="758">
        <v>10</v>
      </c>
      <c r="AH476" s="751" t="str">
        <f t="shared" si="261"/>
        <v>0</v>
      </c>
      <c r="AI476" s="725">
        <f t="shared" si="245"/>
        <v>0</v>
      </c>
      <c r="AJ476" s="759">
        <f t="shared" si="246"/>
        <v>0</v>
      </c>
      <c r="AK476" s="759">
        <f t="shared" si="247"/>
        <v>0</v>
      </c>
      <c r="AL476" s="759">
        <f t="shared" si="248"/>
        <v>0</v>
      </c>
      <c r="AM476" s="759">
        <f t="shared" si="249"/>
        <v>0</v>
      </c>
      <c r="AN476" s="759">
        <f t="shared" si="250"/>
        <v>0</v>
      </c>
      <c r="AO476" s="751">
        <f t="shared" si="251"/>
        <v>0</v>
      </c>
      <c r="AP476" s="751">
        <f t="shared" si="252"/>
        <v>0</v>
      </c>
      <c r="AQ476" s="751">
        <f t="shared" si="253"/>
        <v>0</v>
      </c>
      <c r="AR476" s="751">
        <f t="shared" si="254"/>
        <v>0</v>
      </c>
      <c r="AS476" s="751">
        <f t="shared" si="255"/>
        <v>0</v>
      </c>
      <c r="AT476" s="759">
        <f t="shared" si="256"/>
        <v>0</v>
      </c>
      <c r="AU476" s="759">
        <f t="shared" si="257"/>
        <v>0</v>
      </c>
      <c r="AV476" s="725">
        <f t="shared" si="258"/>
        <v>0</v>
      </c>
      <c r="AW476" s="757">
        <f t="shared" si="259"/>
        <v>0</v>
      </c>
      <c r="AX476" s="33">
        <f>'Eingabe 1 PN'!J475</f>
        <v>0</v>
      </c>
      <c r="AY476" s="726" t="s">
        <v>300</v>
      </c>
      <c r="CQ476" s="35"/>
    </row>
    <row r="477" spans="12:95" ht="15.75" x14ac:dyDescent="0.25">
      <c r="L477" s="327" t="s">
        <v>302</v>
      </c>
      <c r="M477" s="327" t="s">
        <v>281</v>
      </c>
      <c r="N477" s="328" t="s">
        <v>301</v>
      </c>
      <c r="O477" s="328" t="s">
        <v>1152</v>
      </c>
      <c r="P477" s="751"/>
      <c r="Q477" s="751">
        <v>4</v>
      </c>
      <c r="R477" s="751">
        <v>1</v>
      </c>
      <c r="S477" s="751">
        <v>0</v>
      </c>
      <c r="T477" s="751">
        <f t="shared" si="262"/>
        <v>0</v>
      </c>
      <c r="U477" s="751">
        <v>476</v>
      </c>
      <c r="V477" s="764">
        <v>88</v>
      </c>
      <c r="W477" s="753"/>
      <c r="X477" s="753"/>
      <c r="Y477" s="754">
        <f t="shared" si="263"/>
        <v>8</v>
      </c>
      <c r="Z477" s="755"/>
      <c r="AA477" s="719">
        <f t="shared" si="260"/>
        <v>0</v>
      </c>
      <c r="AB477" s="756">
        <f t="shared" si="240"/>
        <v>0</v>
      </c>
      <c r="AC477" s="756">
        <f t="shared" si="242"/>
        <v>0</v>
      </c>
      <c r="AD477" s="732">
        <f t="shared" si="241"/>
        <v>0</v>
      </c>
      <c r="AE477" s="757">
        <f t="shared" si="243"/>
        <v>0.6020599913279624</v>
      </c>
      <c r="AF477" s="757">
        <f t="shared" si="244"/>
        <v>0.60206999132796235</v>
      </c>
      <c r="AG477" s="765">
        <v>3</v>
      </c>
      <c r="AH477" s="751" t="str">
        <f t="shared" si="261"/>
        <v>0</v>
      </c>
      <c r="AI477" s="725">
        <f t="shared" si="245"/>
        <v>0</v>
      </c>
      <c r="AJ477" s="759">
        <f t="shared" si="246"/>
        <v>0</v>
      </c>
      <c r="AK477" s="759">
        <f t="shared" si="247"/>
        <v>0</v>
      </c>
      <c r="AL477" s="759">
        <f t="shared" si="248"/>
        <v>0</v>
      </c>
      <c r="AM477" s="759">
        <f t="shared" si="249"/>
        <v>0</v>
      </c>
      <c r="AN477" s="759">
        <f t="shared" si="250"/>
        <v>0</v>
      </c>
      <c r="AO477" s="751">
        <f t="shared" si="251"/>
        <v>0</v>
      </c>
      <c r="AP477" s="751">
        <f t="shared" si="252"/>
        <v>0</v>
      </c>
      <c r="AQ477" s="751">
        <f t="shared" si="253"/>
        <v>0</v>
      </c>
      <c r="AR477" s="751">
        <f t="shared" si="254"/>
        <v>0</v>
      </c>
      <c r="AS477" s="751">
        <f t="shared" si="255"/>
        <v>0</v>
      </c>
      <c r="AT477" s="759">
        <f t="shared" si="256"/>
        <v>0</v>
      </c>
      <c r="AU477" s="759">
        <f t="shared" si="257"/>
        <v>0</v>
      </c>
      <c r="AV477" s="725">
        <f t="shared" si="258"/>
        <v>0</v>
      </c>
      <c r="AW477" s="757">
        <f t="shared" si="259"/>
        <v>0</v>
      </c>
      <c r="AX477" s="33">
        <f>'Eingabe 1 PN'!J476</f>
        <v>0</v>
      </c>
      <c r="AY477" s="726" t="s">
        <v>302</v>
      </c>
      <c r="CQ477" s="35"/>
    </row>
    <row r="478" spans="12:95" x14ac:dyDescent="0.2">
      <c r="L478" s="327" t="s">
        <v>869</v>
      </c>
      <c r="M478" s="327" t="s">
        <v>281</v>
      </c>
      <c r="N478" s="328" t="s">
        <v>301</v>
      </c>
      <c r="O478" s="328" t="s">
        <v>1152</v>
      </c>
      <c r="P478" s="751"/>
      <c r="Q478" s="751">
        <v>4</v>
      </c>
      <c r="R478" s="751">
        <v>1</v>
      </c>
      <c r="S478" s="751">
        <v>0</v>
      </c>
      <c r="T478" s="751">
        <f t="shared" si="262"/>
        <v>0</v>
      </c>
      <c r="U478" s="751">
        <v>477</v>
      </c>
      <c r="V478" s="729">
        <v>20121</v>
      </c>
      <c r="W478" s="725">
        <f>COUNTIF(AB475:AB478,"&gt;0")</f>
        <v>0</v>
      </c>
      <c r="X478" s="725">
        <f>COUNTIF(AT475:AT478,"&gt;0")</f>
        <v>0</v>
      </c>
      <c r="Y478" s="754">
        <f t="shared" si="263"/>
        <v>8</v>
      </c>
      <c r="Z478" s="755"/>
      <c r="AA478" s="719">
        <f t="shared" si="260"/>
        <v>0</v>
      </c>
      <c r="AB478" s="756">
        <f t="shared" si="240"/>
        <v>0</v>
      </c>
      <c r="AC478" s="756">
        <f t="shared" si="242"/>
        <v>0</v>
      </c>
      <c r="AD478" s="732">
        <f t="shared" si="241"/>
        <v>0</v>
      </c>
      <c r="AE478" s="757">
        <f t="shared" si="243"/>
        <v>0.6020599913279624</v>
      </c>
      <c r="AF478" s="757">
        <f t="shared" si="244"/>
        <v>0.60206999132796235</v>
      </c>
      <c r="AG478" s="758">
        <v>3</v>
      </c>
      <c r="AH478" s="751" t="str">
        <f t="shared" si="261"/>
        <v>0</v>
      </c>
      <c r="AI478" s="725">
        <f t="shared" si="245"/>
        <v>0</v>
      </c>
      <c r="AJ478" s="759">
        <f t="shared" si="246"/>
        <v>0</v>
      </c>
      <c r="AK478" s="759">
        <f t="shared" si="247"/>
        <v>0</v>
      </c>
      <c r="AL478" s="759">
        <f t="shared" si="248"/>
        <v>0</v>
      </c>
      <c r="AM478" s="759">
        <f t="shared" si="249"/>
        <v>0</v>
      </c>
      <c r="AN478" s="759">
        <f t="shared" si="250"/>
        <v>0</v>
      </c>
      <c r="AO478" s="751">
        <f t="shared" si="251"/>
        <v>0</v>
      </c>
      <c r="AP478" s="751">
        <f t="shared" si="252"/>
        <v>0</v>
      </c>
      <c r="AQ478" s="751">
        <f t="shared" si="253"/>
        <v>0</v>
      </c>
      <c r="AR478" s="751">
        <f t="shared" si="254"/>
        <v>0</v>
      </c>
      <c r="AS478" s="751">
        <f t="shared" si="255"/>
        <v>0</v>
      </c>
      <c r="AT478" s="759">
        <f t="shared" si="256"/>
        <v>0</v>
      </c>
      <c r="AU478" s="759">
        <f t="shared" si="257"/>
        <v>0</v>
      </c>
      <c r="AV478" s="725">
        <f t="shared" si="258"/>
        <v>0</v>
      </c>
      <c r="AW478" s="757">
        <f t="shared" si="259"/>
        <v>0</v>
      </c>
      <c r="AX478" s="33">
        <f>'Eingabe 1 PN'!J477</f>
        <v>0</v>
      </c>
      <c r="AY478" s="726" t="s">
        <v>869</v>
      </c>
      <c r="CQ478" s="35"/>
    </row>
    <row r="479" spans="12:95" x14ac:dyDescent="0.2">
      <c r="L479" s="327" t="s">
        <v>304</v>
      </c>
      <c r="M479" s="327" t="s">
        <v>281</v>
      </c>
      <c r="N479" s="328" t="s">
        <v>303</v>
      </c>
      <c r="O479" s="328" t="s">
        <v>1152</v>
      </c>
      <c r="P479" s="751"/>
      <c r="Q479" s="751">
        <v>4</v>
      </c>
      <c r="R479" s="751">
        <v>1</v>
      </c>
      <c r="S479" s="751" t="s">
        <v>2670</v>
      </c>
      <c r="T479" s="751">
        <f t="shared" si="262"/>
        <v>0</v>
      </c>
      <c r="U479" s="751">
        <v>478</v>
      </c>
      <c r="V479" s="764">
        <v>961</v>
      </c>
      <c r="W479" s="753"/>
      <c r="X479" s="753"/>
      <c r="Y479" s="754">
        <f t="shared" si="263"/>
        <v>8</v>
      </c>
      <c r="Z479" s="755"/>
      <c r="AA479" s="719">
        <f t="shared" si="260"/>
        <v>0</v>
      </c>
      <c r="AB479" s="756">
        <f t="shared" si="240"/>
        <v>0</v>
      </c>
      <c r="AC479" s="756">
        <f t="shared" si="242"/>
        <v>0</v>
      </c>
      <c r="AD479" s="732">
        <f t="shared" si="241"/>
        <v>0</v>
      </c>
      <c r="AE479" s="757">
        <f t="shared" si="243"/>
        <v>0.6020599913279624</v>
      </c>
      <c r="AF479" s="757">
        <f t="shared" si="244"/>
        <v>0.60206999132796235</v>
      </c>
      <c r="AG479" s="758">
        <v>3</v>
      </c>
      <c r="AH479" s="751" t="str">
        <f t="shared" si="261"/>
        <v>0</v>
      </c>
      <c r="AI479" s="725">
        <f t="shared" si="245"/>
        <v>0</v>
      </c>
      <c r="AJ479" s="759">
        <f t="shared" si="246"/>
        <v>0</v>
      </c>
      <c r="AK479" s="759">
        <f t="shared" si="247"/>
        <v>0</v>
      </c>
      <c r="AL479" s="759">
        <f t="shared" si="248"/>
        <v>0</v>
      </c>
      <c r="AM479" s="759">
        <f t="shared" si="249"/>
        <v>0</v>
      </c>
      <c r="AN479" s="759">
        <f t="shared" si="250"/>
        <v>0</v>
      </c>
      <c r="AO479" s="751">
        <f t="shared" si="251"/>
        <v>0</v>
      </c>
      <c r="AP479" s="751">
        <f t="shared" si="252"/>
        <v>0</v>
      </c>
      <c r="AQ479" s="751">
        <f t="shared" si="253"/>
        <v>0</v>
      </c>
      <c r="AR479" s="751">
        <f t="shared" si="254"/>
        <v>0</v>
      </c>
      <c r="AS479" s="751">
        <f t="shared" si="255"/>
        <v>0</v>
      </c>
      <c r="AT479" s="759">
        <f t="shared" si="256"/>
        <v>0</v>
      </c>
      <c r="AU479" s="759">
        <f t="shared" si="257"/>
        <v>0</v>
      </c>
      <c r="AV479" s="725">
        <f t="shared" si="258"/>
        <v>0</v>
      </c>
      <c r="AW479" s="757">
        <f t="shared" si="259"/>
        <v>0</v>
      </c>
      <c r="AX479" s="33">
        <f>'Eingabe 1 PN'!J478</f>
        <v>0</v>
      </c>
      <c r="AY479" s="726" t="s">
        <v>304</v>
      </c>
      <c r="CQ479" s="35"/>
    </row>
    <row r="480" spans="12:95" x14ac:dyDescent="0.2">
      <c r="L480" s="327" t="s">
        <v>305</v>
      </c>
      <c r="M480" s="327" t="s">
        <v>281</v>
      </c>
      <c r="N480" s="328" t="s">
        <v>303</v>
      </c>
      <c r="O480" s="328" t="s">
        <v>1152</v>
      </c>
      <c r="P480" s="751"/>
      <c r="Q480" s="751">
        <v>4</v>
      </c>
      <c r="R480" s="751">
        <v>1</v>
      </c>
      <c r="S480" s="751">
        <v>0</v>
      </c>
      <c r="T480" s="751">
        <f t="shared" si="262"/>
        <v>0</v>
      </c>
      <c r="U480" s="751">
        <v>479</v>
      </c>
      <c r="V480" s="764">
        <v>20928</v>
      </c>
      <c r="W480" s="753"/>
      <c r="X480" s="753"/>
      <c r="Y480" s="754">
        <f t="shared" si="263"/>
        <v>8</v>
      </c>
      <c r="Z480" s="755"/>
      <c r="AA480" s="719">
        <f t="shared" si="260"/>
        <v>0</v>
      </c>
      <c r="AB480" s="756">
        <f t="shared" si="240"/>
        <v>0</v>
      </c>
      <c r="AC480" s="756">
        <f t="shared" si="242"/>
        <v>0</v>
      </c>
      <c r="AD480" s="732">
        <f t="shared" si="241"/>
        <v>0</v>
      </c>
      <c r="AE480" s="757">
        <f t="shared" si="243"/>
        <v>0.6020599913279624</v>
      </c>
      <c r="AF480" s="757">
        <f t="shared" si="244"/>
        <v>0.60206999132796235</v>
      </c>
      <c r="AG480" s="758">
        <v>3</v>
      </c>
      <c r="AH480" s="751" t="str">
        <f t="shared" si="261"/>
        <v>0</v>
      </c>
      <c r="AI480" s="725">
        <f t="shared" si="245"/>
        <v>0</v>
      </c>
      <c r="AJ480" s="759">
        <f t="shared" si="246"/>
        <v>0</v>
      </c>
      <c r="AK480" s="759">
        <f t="shared" si="247"/>
        <v>0</v>
      </c>
      <c r="AL480" s="759">
        <f t="shared" si="248"/>
        <v>0</v>
      </c>
      <c r="AM480" s="759">
        <f t="shared" si="249"/>
        <v>0</v>
      </c>
      <c r="AN480" s="759">
        <f t="shared" si="250"/>
        <v>0</v>
      </c>
      <c r="AO480" s="751">
        <f t="shared" si="251"/>
        <v>0</v>
      </c>
      <c r="AP480" s="751">
        <f t="shared" si="252"/>
        <v>0</v>
      </c>
      <c r="AQ480" s="751">
        <f t="shared" si="253"/>
        <v>0</v>
      </c>
      <c r="AR480" s="751">
        <f t="shared" si="254"/>
        <v>0</v>
      </c>
      <c r="AS480" s="751">
        <f t="shared" si="255"/>
        <v>0</v>
      </c>
      <c r="AT480" s="759">
        <f t="shared" si="256"/>
        <v>0</v>
      </c>
      <c r="AU480" s="759">
        <f t="shared" si="257"/>
        <v>0</v>
      </c>
      <c r="AV480" s="725">
        <f t="shared" si="258"/>
        <v>0</v>
      </c>
      <c r="AW480" s="757">
        <f t="shared" si="259"/>
        <v>0</v>
      </c>
      <c r="AX480" s="33">
        <f>'Eingabe 1 PN'!J479</f>
        <v>0</v>
      </c>
      <c r="AY480" s="726" t="s">
        <v>305</v>
      </c>
      <c r="CQ480" s="35"/>
    </row>
    <row r="481" spans="12:95" x14ac:dyDescent="0.2">
      <c r="L481" s="327" t="s">
        <v>306</v>
      </c>
      <c r="M481" s="327" t="s">
        <v>281</v>
      </c>
      <c r="N481" s="328" t="s">
        <v>303</v>
      </c>
      <c r="O481" s="328" t="s">
        <v>1152</v>
      </c>
      <c r="P481" s="751"/>
      <c r="Q481" s="751">
        <v>4</v>
      </c>
      <c r="R481" s="751">
        <v>1</v>
      </c>
      <c r="S481" s="751">
        <v>0</v>
      </c>
      <c r="T481" s="751">
        <f t="shared" si="262"/>
        <v>0</v>
      </c>
      <c r="U481" s="751">
        <v>480</v>
      </c>
      <c r="V481" s="764">
        <v>20929</v>
      </c>
      <c r="W481" s="725">
        <f>COUNTIF(AB479:AB481,"&gt;0")</f>
        <v>0</v>
      </c>
      <c r="X481" s="725">
        <f>COUNTIF(AT479:AT481,"&gt;0")</f>
        <v>0</v>
      </c>
      <c r="Y481" s="754">
        <f t="shared" si="263"/>
        <v>8</v>
      </c>
      <c r="Z481" s="755"/>
      <c r="AA481" s="719">
        <f t="shared" si="260"/>
        <v>0</v>
      </c>
      <c r="AB481" s="756">
        <f t="shared" si="240"/>
        <v>0</v>
      </c>
      <c r="AC481" s="756">
        <f t="shared" si="242"/>
        <v>0</v>
      </c>
      <c r="AD481" s="732">
        <f t="shared" si="241"/>
        <v>0</v>
      </c>
      <c r="AE481" s="757">
        <f t="shared" si="243"/>
        <v>1.0413926851582251</v>
      </c>
      <c r="AF481" s="757">
        <f t="shared" si="244"/>
        <v>1.0414026851582252</v>
      </c>
      <c r="AG481" s="758">
        <v>10</v>
      </c>
      <c r="AH481" s="751" t="str">
        <f t="shared" si="261"/>
        <v>0</v>
      </c>
      <c r="AI481" s="725">
        <f t="shared" si="245"/>
        <v>0</v>
      </c>
      <c r="AJ481" s="759">
        <f t="shared" si="246"/>
        <v>0</v>
      </c>
      <c r="AK481" s="759">
        <f t="shared" si="247"/>
        <v>0</v>
      </c>
      <c r="AL481" s="759">
        <f t="shared" si="248"/>
        <v>0</v>
      </c>
      <c r="AM481" s="759">
        <f t="shared" si="249"/>
        <v>0</v>
      </c>
      <c r="AN481" s="759">
        <f t="shared" si="250"/>
        <v>0</v>
      </c>
      <c r="AO481" s="751">
        <f t="shared" si="251"/>
        <v>0</v>
      </c>
      <c r="AP481" s="751">
        <f t="shared" si="252"/>
        <v>0</v>
      </c>
      <c r="AQ481" s="751">
        <f t="shared" si="253"/>
        <v>0</v>
      </c>
      <c r="AR481" s="751">
        <f t="shared" si="254"/>
        <v>0</v>
      </c>
      <c r="AS481" s="751">
        <f t="shared" si="255"/>
        <v>0</v>
      </c>
      <c r="AT481" s="759">
        <f t="shared" si="256"/>
        <v>0</v>
      </c>
      <c r="AU481" s="759">
        <f t="shared" si="257"/>
        <v>0</v>
      </c>
      <c r="AV481" s="725">
        <f t="shared" si="258"/>
        <v>0</v>
      </c>
      <c r="AW481" s="757">
        <f t="shared" si="259"/>
        <v>0</v>
      </c>
      <c r="AX481" s="33">
        <f>'Eingabe 1 PN'!J480</f>
        <v>0</v>
      </c>
      <c r="AY481" s="726" t="s">
        <v>306</v>
      </c>
      <c r="CQ481" s="35"/>
    </row>
    <row r="482" spans="12:95" x14ac:dyDescent="0.2">
      <c r="L482" s="327" t="s">
        <v>313</v>
      </c>
      <c r="M482" s="327" t="s">
        <v>307</v>
      </c>
      <c r="N482" s="328" t="s">
        <v>314</v>
      </c>
      <c r="O482" s="328" t="s">
        <v>1137</v>
      </c>
      <c r="P482" s="751"/>
      <c r="Q482" s="751">
        <v>2</v>
      </c>
      <c r="R482" s="751">
        <v>4</v>
      </c>
      <c r="S482" s="751" t="s">
        <v>2646</v>
      </c>
      <c r="T482" s="751">
        <f t="shared" si="262"/>
        <v>0</v>
      </c>
      <c r="U482" s="751">
        <v>481</v>
      </c>
      <c r="V482" s="764">
        <v>1095</v>
      </c>
      <c r="W482" s="725">
        <f>COUNTIF(AB482,"&gt;0")</f>
        <v>0</v>
      </c>
      <c r="X482" s="725">
        <f>COUNTIF(AT482,"&gt;0")</f>
        <v>0</v>
      </c>
      <c r="Y482" s="754">
        <f t="shared" si="263"/>
        <v>2</v>
      </c>
      <c r="Z482" s="755"/>
      <c r="AA482" s="719">
        <f t="shared" si="260"/>
        <v>0</v>
      </c>
      <c r="AB482" s="756">
        <f t="shared" si="240"/>
        <v>0</v>
      </c>
      <c r="AC482" s="756">
        <f t="shared" si="242"/>
        <v>0</v>
      </c>
      <c r="AD482" s="732">
        <f t="shared" si="241"/>
        <v>0</v>
      </c>
      <c r="AE482" s="757">
        <f t="shared" si="243"/>
        <v>0.84509804001425681</v>
      </c>
      <c r="AF482" s="757">
        <f t="shared" si="244"/>
        <v>0.84510804001425677</v>
      </c>
      <c r="AG482" s="758">
        <v>6</v>
      </c>
      <c r="AH482" s="751" t="str">
        <f t="shared" si="261"/>
        <v>0</v>
      </c>
      <c r="AI482" s="725">
        <f t="shared" si="245"/>
        <v>0</v>
      </c>
      <c r="AJ482" s="759">
        <f t="shared" si="246"/>
        <v>0</v>
      </c>
      <c r="AK482" s="759">
        <f t="shared" si="247"/>
        <v>0</v>
      </c>
      <c r="AL482" s="759">
        <f t="shared" si="248"/>
        <v>0</v>
      </c>
      <c r="AM482" s="759">
        <f t="shared" si="249"/>
        <v>0</v>
      </c>
      <c r="AN482" s="759">
        <f t="shared" si="250"/>
        <v>0</v>
      </c>
      <c r="AO482" s="751">
        <f t="shared" si="251"/>
        <v>0</v>
      </c>
      <c r="AP482" s="751">
        <f t="shared" si="252"/>
        <v>0</v>
      </c>
      <c r="AQ482" s="751">
        <f t="shared" si="253"/>
        <v>0</v>
      </c>
      <c r="AR482" s="751">
        <f t="shared" si="254"/>
        <v>0</v>
      </c>
      <c r="AS482" s="751">
        <f t="shared" si="255"/>
        <v>0</v>
      </c>
      <c r="AT482" s="759">
        <f t="shared" si="256"/>
        <v>0</v>
      </c>
      <c r="AU482" s="759">
        <f t="shared" si="257"/>
        <v>0</v>
      </c>
      <c r="AV482" s="725">
        <f t="shared" si="258"/>
        <v>0</v>
      </c>
      <c r="AW482" s="757">
        <f t="shared" si="259"/>
        <v>0</v>
      </c>
      <c r="AX482" s="33">
        <f>'Eingabe 1 PN'!J481</f>
        <v>0</v>
      </c>
      <c r="AY482" s="726" t="s">
        <v>313</v>
      </c>
      <c r="CQ482" s="35"/>
    </row>
    <row r="483" spans="12:95" x14ac:dyDescent="0.2">
      <c r="L483" s="327" t="s">
        <v>876</v>
      </c>
      <c r="M483" s="327" t="s">
        <v>307</v>
      </c>
      <c r="N483" s="328" t="s">
        <v>877</v>
      </c>
      <c r="O483" s="328" t="s">
        <v>1472</v>
      </c>
      <c r="P483" s="751"/>
      <c r="Q483" s="751">
        <v>0</v>
      </c>
      <c r="R483" s="751">
        <v>0</v>
      </c>
      <c r="S483" s="751" t="s">
        <v>2646</v>
      </c>
      <c r="T483" s="751">
        <f t="shared" si="262"/>
        <v>0</v>
      </c>
      <c r="U483" s="751">
        <v>482</v>
      </c>
      <c r="V483" s="764">
        <v>1067</v>
      </c>
      <c r="W483" s="725"/>
      <c r="Y483" s="754">
        <f t="shared" si="263"/>
        <v>0.5</v>
      </c>
      <c r="Z483" s="755"/>
      <c r="AA483" s="719">
        <f t="shared" si="260"/>
        <v>0</v>
      </c>
      <c r="AB483" s="756">
        <f t="shared" si="240"/>
        <v>0</v>
      </c>
      <c r="AC483" s="756">
        <f t="shared" si="242"/>
        <v>0</v>
      </c>
      <c r="AD483" s="732">
        <f t="shared" si="241"/>
        <v>0</v>
      </c>
      <c r="AE483" s="757">
        <f t="shared" si="243"/>
        <v>1.0413926851582251</v>
      </c>
      <c r="AF483" s="757">
        <f t="shared" si="244"/>
        <v>1.0414026851582252</v>
      </c>
      <c r="AG483" s="758">
        <v>10</v>
      </c>
      <c r="AH483" s="751" t="str">
        <f t="shared" si="261"/>
        <v>0</v>
      </c>
      <c r="AI483" s="725">
        <f t="shared" si="245"/>
        <v>0</v>
      </c>
      <c r="AJ483" s="759">
        <f t="shared" si="246"/>
        <v>0</v>
      </c>
      <c r="AK483" s="759">
        <f t="shared" si="247"/>
        <v>0</v>
      </c>
      <c r="AL483" s="759">
        <f t="shared" si="248"/>
        <v>0</v>
      </c>
      <c r="AM483" s="759">
        <f t="shared" si="249"/>
        <v>0</v>
      </c>
      <c r="AN483" s="759">
        <f t="shared" si="250"/>
        <v>0</v>
      </c>
      <c r="AO483" s="751">
        <f t="shared" si="251"/>
        <v>0</v>
      </c>
      <c r="AP483" s="751">
        <f t="shared" si="252"/>
        <v>0</v>
      </c>
      <c r="AQ483" s="751">
        <f t="shared" si="253"/>
        <v>0</v>
      </c>
      <c r="AR483" s="751">
        <f t="shared" si="254"/>
        <v>0</v>
      </c>
      <c r="AS483" s="751">
        <f t="shared" si="255"/>
        <v>0</v>
      </c>
      <c r="AT483" s="759">
        <f t="shared" si="256"/>
        <v>0</v>
      </c>
      <c r="AU483" s="759">
        <f t="shared" si="257"/>
        <v>0</v>
      </c>
      <c r="AV483" s="725">
        <f t="shared" si="258"/>
        <v>0</v>
      </c>
      <c r="AW483" s="757">
        <f t="shared" si="259"/>
        <v>0</v>
      </c>
      <c r="AX483" s="33">
        <f>'Eingabe 1 PN'!J482</f>
        <v>0</v>
      </c>
      <c r="AY483" s="726" t="s">
        <v>876</v>
      </c>
      <c r="CQ483" s="35"/>
    </row>
    <row r="484" spans="12:95" x14ac:dyDescent="0.2">
      <c r="L484" s="327" t="s">
        <v>884</v>
      </c>
      <c r="M484" s="327" t="s">
        <v>307</v>
      </c>
      <c r="N484" s="328" t="s">
        <v>877</v>
      </c>
      <c r="O484" s="328" t="s">
        <v>1132</v>
      </c>
      <c r="P484" s="751"/>
      <c r="Q484" s="751">
        <v>5</v>
      </c>
      <c r="R484" s="751">
        <v>3</v>
      </c>
      <c r="S484" s="751">
        <v>0</v>
      </c>
      <c r="T484" s="751">
        <f t="shared" si="262"/>
        <v>0</v>
      </c>
      <c r="U484" s="751">
        <v>483</v>
      </c>
      <c r="V484" s="729">
        <v>1200</v>
      </c>
      <c r="W484" s="725">
        <f>COUNTIF(AB483:AB484,"&gt;0")</f>
        <v>0</v>
      </c>
      <c r="X484" s="725">
        <f>COUNTIF(AT483:AT484,"&gt;0")</f>
        <v>0</v>
      </c>
      <c r="Y484" s="754">
        <f t="shared" si="263"/>
        <v>16</v>
      </c>
      <c r="Z484" s="755"/>
      <c r="AA484" s="719">
        <f t="shared" si="260"/>
        <v>0</v>
      </c>
      <c r="AB484" s="756">
        <f t="shared" si="240"/>
        <v>0</v>
      </c>
      <c r="AC484" s="756">
        <f t="shared" si="242"/>
        <v>0</v>
      </c>
      <c r="AD484" s="732">
        <f t="shared" si="241"/>
        <v>0</v>
      </c>
      <c r="AE484" s="757">
        <f t="shared" si="243"/>
        <v>1.0413926851582251</v>
      </c>
      <c r="AF484" s="757">
        <f t="shared" si="244"/>
        <v>1.0414026851582252</v>
      </c>
      <c r="AG484" s="758">
        <v>10</v>
      </c>
      <c r="AH484" s="751" t="str">
        <f t="shared" si="261"/>
        <v>0</v>
      </c>
      <c r="AI484" s="725">
        <f t="shared" si="245"/>
        <v>0</v>
      </c>
      <c r="AJ484" s="759">
        <f t="shared" si="246"/>
        <v>0</v>
      </c>
      <c r="AK484" s="759">
        <f t="shared" si="247"/>
        <v>0</v>
      </c>
      <c r="AL484" s="759">
        <f t="shared" si="248"/>
        <v>0</v>
      </c>
      <c r="AM484" s="759">
        <f t="shared" si="249"/>
        <v>0</v>
      </c>
      <c r="AN484" s="759">
        <f t="shared" si="250"/>
        <v>0</v>
      </c>
      <c r="AO484" s="751">
        <f t="shared" si="251"/>
        <v>0</v>
      </c>
      <c r="AP484" s="751">
        <f t="shared" si="252"/>
        <v>0</v>
      </c>
      <c r="AQ484" s="751">
        <f t="shared" si="253"/>
        <v>0</v>
      </c>
      <c r="AR484" s="751">
        <f t="shared" si="254"/>
        <v>0</v>
      </c>
      <c r="AS484" s="751">
        <f t="shared" si="255"/>
        <v>0</v>
      </c>
      <c r="AT484" s="759">
        <f t="shared" si="256"/>
        <v>0</v>
      </c>
      <c r="AU484" s="759">
        <f t="shared" si="257"/>
        <v>0</v>
      </c>
      <c r="AV484" s="725">
        <f t="shared" si="258"/>
        <v>0</v>
      </c>
      <c r="AW484" s="757">
        <f t="shared" si="259"/>
        <v>0</v>
      </c>
      <c r="AX484" s="33">
        <f>'Eingabe 1 PN'!J483</f>
        <v>0</v>
      </c>
      <c r="AY484" s="726" t="s">
        <v>884</v>
      </c>
      <c r="CQ484" s="35"/>
    </row>
    <row r="485" spans="12:95" x14ac:dyDescent="0.2">
      <c r="L485" s="327" t="s">
        <v>315</v>
      </c>
      <c r="M485" s="327" t="s">
        <v>307</v>
      </c>
      <c r="N485" s="328" t="s">
        <v>316</v>
      </c>
      <c r="O485" s="328" t="s">
        <v>1132</v>
      </c>
      <c r="P485" s="751"/>
      <c r="Q485" s="751">
        <v>3</v>
      </c>
      <c r="R485" s="751">
        <v>3</v>
      </c>
      <c r="S485" s="751" t="s">
        <v>2646</v>
      </c>
      <c r="T485" s="751">
        <f t="shared" si="262"/>
        <v>0</v>
      </c>
      <c r="U485" s="751">
        <v>484</v>
      </c>
      <c r="V485" s="764">
        <v>1005</v>
      </c>
      <c r="W485" s="725">
        <f>COUNTIF(AB485,"&gt;0")</f>
        <v>0</v>
      </c>
      <c r="X485" s="725">
        <f>COUNTIF(AT485,"&gt;0")</f>
        <v>0</v>
      </c>
      <c r="Y485" s="754">
        <f t="shared" si="263"/>
        <v>4</v>
      </c>
      <c r="Z485" s="755"/>
      <c r="AA485" s="719">
        <f t="shared" si="260"/>
        <v>0</v>
      </c>
      <c r="AB485" s="756">
        <f t="shared" si="240"/>
        <v>0</v>
      </c>
      <c r="AC485" s="756">
        <f t="shared" si="242"/>
        <v>0</v>
      </c>
      <c r="AD485" s="732">
        <f t="shared" si="241"/>
        <v>0</v>
      </c>
      <c r="AE485" s="757">
        <f t="shared" si="243"/>
        <v>1.0413926851582251</v>
      </c>
      <c r="AF485" s="757">
        <f t="shared" si="244"/>
        <v>1.0414026851582252</v>
      </c>
      <c r="AG485" s="758">
        <v>10</v>
      </c>
      <c r="AH485" s="751" t="str">
        <f t="shared" si="261"/>
        <v>0</v>
      </c>
      <c r="AI485" s="725">
        <f t="shared" si="245"/>
        <v>0</v>
      </c>
      <c r="AJ485" s="759">
        <f t="shared" si="246"/>
        <v>0</v>
      </c>
      <c r="AK485" s="759">
        <f t="shared" si="247"/>
        <v>0</v>
      </c>
      <c r="AL485" s="759">
        <f t="shared" si="248"/>
        <v>0</v>
      </c>
      <c r="AM485" s="759">
        <f t="shared" si="249"/>
        <v>0</v>
      </c>
      <c r="AN485" s="759">
        <f t="shared" si="250"/>
        <v>0</v>
      </c>
      <c r="AO485" s="751">
        <f t="shared" si="251"/>
        <v>0</v>
      </c>
      <c r="AP485" s="751">
        <f t="shared" si="252"/>
        <v>0</v>
      </c>
      <c r="AQ485" s="751">
        <f t="shared" si="253"/>
        <v>0</v>
      </c>
      <c r="AR485" s="751">
        <f t="shared" si="254"/>
        <v>0</v>
      </c>
      <c r="AS485" s="751">
        <f t="shared" si="255"/>
        <v>0</v>
      </c>
      <c r="AT485" s="759">
        <f t="shared" si="256"/>
        <v>0</v>
      </c>
      <c r="AU485" s="759">
        <f t="shared" si="257"/>
        <v>0</v>
      </c>
      <c r="AV485" s="725">
        <f t="shared" si="258"/>
        <v>0</v>
      </c>
      <c r="AW485" s="757">
        <f t="shared" si="259"/>
        <v>0</v>
      </c>
      <c r="AX485" s="33">
        <f>'Eingabe 1 PN'!J484</f>
        <v>0</v>
      </c>
      <c r="AY485" s="726" t="s">
        <v>315</v>
      </c>
      <c r="CQ485" s="35"/>
    </row>
    <row r="486" spans="12:95" x14ac:dyDescent="0.2">
      <c r="L486" s="327" t="s">
        <v>308</v>
      </c>
      <c r="M486" s="327" t="s">
        <v>307</v>
      </c>
      <c r="N486" s="328" t="s">
        <v>309</v>
      </c>
      <c r="O486" s="328" t="s">
        <v>1162</v>
      </c>
      <c r="P486" s="751"/>
      <c r="Q486" s="751">
        <v>3</v>
      </c>
      <c r="R486" s="751">
        <v>4</v>
      </c>
      <c r="S486" s="751" t="s">
        <v>2646</v>
      </c>
      <c r="T486" s="751">
        <f t="shared" si="262"/>
        <v>0</v>
      </c>
      <c r="U486" s="751">
        <v>485</v>
      </c>
      <c r="V486" s="764">
        <v>1202</v>
      </c>
      <c r="W486" s="725">
        <f>COUNTIF(AB486,"&gt;0")</f>
        <v>1</v>
      </c>
      <c r="X486" s="725">
        <f>COUNTIF(AT486,"&gt;0")</f>
        <v>0</v>
      </c>
      <c r="Y486" s="754">
        <f t="shared" si="263"/>
        <v>4</v>
      </c>
      <c r="Z486" s="755">
        <v>1</v>
      </c>
      <c r="AA486" s="719">
        <f t="shared" si="260"/>
        <v>4</v>
      </c>
      <c r="AB486" s="756">
        <f t="shared" si="240"/>
        <v>4</v>
      </c>
      <c r="AC486" s="756">
        <f t="shared" si="242"/>
        <v>1</v>
      </c>
      <c r="AD486" s="732">
        <f t="shared" si="241"/>
        <v>3.1126050015345745</v>
      </c>
      <c r="AE486" s="757">
        <f t="shared" si="243"/>
        <v>0.77815125038364363</v>
      </c>
      <c r="AF486" s="757">
        <f t="shared" si="244"/>
        <v>0.77816125038364359</v>
      </c>
      <c r="AG486" s="758">
        <v>5</v>
      </c>
      <c r="AH486" s="751" t="str">
        <f t="shared" si="261"/>
        <v>0</v>
      </c>
      <c r="AI486" s="725">
        <f t="shared" si="245"/>
        <v>0</v>
      </c>
      <c r="AJ486" s="759">
        <f t="shared" si="246"/>
        <v>0</v>
      </c>
      <c r="AK486" s="759">
        <f t="shared" si="247"/>
        <v>0</v>
      </c>
      <c r="AL486" s="759">
        <f t="shared" si="248"/>
        <v>0</v>
      </c>
      <c r="AM486" s="759">
        <f t="shared" si="249"/>
        <v>0</v>
      </c>
      <c r="AN486" s="759">
        <f t="shared" si="250"/>
        <v>0</v>
      </c>
      <c r="AO486" s="751">
        <f t="shared" si="251"/>
        <v>0</v>
      </c>
      <c r="AP486" s="751">
        <f t="shared" si="252"/>
        <v>0</v>
      </c>
      <c r="AQ486" s="751">
        <f t="shared" si="253"/>
        <v>0</v>
      </c>
      <c r="AR486" s="751">
        <f t="shared" si="254"/>
        <v>0</v>
      </c>
      <c r="AS486" s="751">
        <f t="shared" si="255"/>
        <v>0</v>
      </c>
      <c r="AT486" s="759">
        <f t="shared" si="256"/>
        <v>0</v>
      </c>
      <c r="AU486" s="759">
        <f t="shared" si="257"/>
        <v>0</v>
      </c>
      <c r="AV486" s="725">
        <f t="shared" si="258"/>
        <v>0</v>
      </c>
      <c r="AW486" s="757">
        <f t="shared" si="259"/>
        <v>0</v>
      </c>
      <c r="AX486" s="33">
        <f>'Eingabe 1 PN'!J485</f>
        <v>0</v>
      </c>
      <c r="AY486" s="726" t="s">
        <v>308</v>
      </c>
      <c r="CQ486" s="35"/>
    </row>
    <row r="487" spans="12:95" x14ac:dyDescent="0.2">
      <c r="L487" s="327" t="s">
        <v>874</v>
      </c>
      <c r="M487" s="327" t="s">
        <v>307</v>
      </c>
      <c r="N487" s="328" t="s">
        <v>311</v>
      </c>
      <c r="O487" s="328" t="s">
        <v>1137</v>
      </c>
      <c r="P487" s="751"/>
      <c r="Q487" s="751">
        <v>2</v>
      </c>
      <c r="R487" s="751">
        <v>4</v>
      </c>
      <c r="S487" s="751">
        <v>0</v>
      </c>
      <c r="T487" s="751">
        <f t="shared" si="262"/>
        <v>0</v>
      </c>
      <c r="U487" s="751">
        <v>486</v>
      </c>
      <c r="V487" s="764">
        <v>1112</v>
      </c>
      <c r="W487" s="725"/>
      <c r="Y487" s="754">
        <f t="shared" si="263"/>
        <v>2</v>
      </c>
      <c r="Z487" s="755"/>
      <c r="AA487" s="719">
        <f t="shared" si="260"/>
        <v>0</v>
      </c>
      <c r="AB487" s="756">
        <f t="shared" si="240"/>
        <v>0</v>
      </c>
      <c r="AC487" s="756">
        <f t="shared" si="242"/>
        <v>0</v>
      </c>
      <c r="AD487" s="732">
        <f t="shared" si="241"/>
        <v>0</v>
      </c>
      <c r="AE487" s="757">
        <f t="shared" si="243"/>
        <v>0.6020599913279624</v>
      </c>
      <c r="AF487" s="757">
        <f t="shared" si="244"/>
        <v>0.60206999132796235</v>
      </c>
      <c r="AG487" s="758">
        <v>3</v>
      </c>
      <c r="AH487" s="751" t="str">
        <f t="shared" si="261"/>
        <v>0</v>
      </c>
      <c r="AI487" s="725">
        <f t="shared" si="245"/>
        <v>0</v>
      </c>
      <c r="AJ487" s="759">
        <f t="shared" si="246"/>
        <v>0</v>
      </c>
      <c r="AK487" s="759">
        <f t="shared" si="247"/>
        <v>0</v>
      </c>
      <c r="AL487" s="759">
        <f t="shared" si="248"/>
        <v>0</v>
      </c>
      <c r="AM487" s="759">
        <f t="shared" si="249"/>
        <v>0</v>
      </c>
      <c r="AN487" s="759">
        <f t="shared" si="250"/>
        <v>0</v>
      </c>
      <c r="AO487" s="751">
        <f t="shared" si="251"/>
        <v>0</v>
      </c>
      <c r="AP487" s="751">
        <f t="shared" si="252"/>
        <v>0</v>
      </c>
      <c r="AQ487" s="751">
        <f t="shared" si="253"/>
        <v>0</v>
      </c>
      <c r="AR487" s="751">
        <f t="shared" si="254"/>
        <v>0</v>
      </c>
      <c r="AS487" s="751">
        <f t="shared" si="255"/>
        <v>0</v>
      </c>
      <c r="AT487" s="759">
        <f t="shared" si="256"/>
        <v>0</v>
      </c>
      <c r="AU487" s="759">
        <f t="shared" si="257"/>
        <v>0</v>
      </c>
      <c r="AV487" s="725">
        <f t="shared" si="258"/>
        <v>0</v>
      </c>
      <c r="AW487" s="757">
        <f t="shared" si="259"/>
        <v>0</v>
      </c>
      <c r="AX487" s="33">
        <f>'Eingabe 1 PN'!J486</f>
        <v>0</v>
      </c>
      <c r="AY487" s="726" t="s">
        <v>874</v>
      </c>
      <c r="CQ487" s="35"/>
    </row>
    <row r="488" spans="12:95" x14ac:dyDescent="0.2">
      <c r="L488" s="327" t="s">
        <v>875</v>
      </c>
      <c r="M488" s="327" t="s">
        <v>307</v>
      </c>
      <c r="N488" s="328" t="s">
        <v>311</v>
      </c>
      <c r="O488" s="328" t="s">
        <v>1132</v>
      </c>
      <c r="P488" s="751"/>
      <c r="Q488" s="751">
        <v>3</v>
      </c>
      <c r="R488" s="751">
        <v>3</v>
      </c>
      <c r="S488" s="751">
        <v>0</v>
      </c>
      <c r="T488" s="751">
        <f t="shared" si="262"/>
        <v>0</v>
      </c>
      <c r="U488" s="751">
        <v>487</v>
      </c>
      <c r="V488" s="764">
        <v>1398</v>
      </c>
      <c r="W488" s="753"/>
      <c r="X488" s="753"/>
      <c r="Y488" s="754">
        <f t="shared" si="263"/>
        <v>4</v>
      </c>
      <c r="Z488" s="755">
        <v>1</v>
      </c>
      <c r="AA488" s="719">
        <f t="shared" si="260"/>
        <v>4</v>
      </c>
      <c r="AB488" s="756">
        <f t="shared" si="240"/>
        <v>4</v>
      </c>
      <c r="AC488" s="756">
        <f t="shared" si="242"/>
        <v>1</v>
      </c>
      <c r="AD488" s="732">
        <f t="shared" si="241"/>
        <v>2.4082399653118496</v>
      </c>
      <c r="AE488" s="757">
        <f t="shared" si="243"/>
        <v>0.6020599913279624</v>
      </c>
      <c r="AF488" s="757">
        <f t="shared" si="244"/>
        <v>0.60206999132796235</v>
      </c>
      <c r="AG488" s="758">
        <v>3</v>
      </c>
      <c r="AH488" s="751" t="str">
        <f t="shared" si="261"/>
        <v>0</v>
      </c>
      <c r="AI488" s="725">
        <f t="shared" si="245"/>
        <v>0</v>
      </c>
      <c r="AJ488" s="759">
        <f t="shared" si="246"/>
        <v>0</v>
      </c>
      <c r="AK488" s="759">
        <f t="shared" si="247"/>
        <v>0</v>
      </c>
      <c r="AL488" s="759">
        <f t="shared" si="248"/>
        <v>0</v>
      </c>
      <c r="AM488" s="759">
        <f t="shared" si="249"/>
        <v>0</v>
      </c>
      <c r="AN488" s="759">
        <f t="shared" si="250"/>
        <v>0</v>
      </c>
      <c r="AO488" s="751">
        <f t="shared" si="251"/>
        <v>0</v>
      </c>
      <c r="AP488" s="751">
        <f t="shared" si="252"/>
        <v>0</v>
      </c>
      <c r="AQ488" s="751">
        <f t="shared" si="253"/>
        <v>0</v>
      </c>
      <c r="AR488" s="751">
        <f t="shared" si="254"/>
        <v>0</v>
      </c>
      <c r="AS488" s="751">
        <f t="shared" si="255"/>
        <v>0</v>
      </c>
      <c r="AT488" s="759">
        <f t="shared" si="256"/>
        <v>0</v>
      </c>
      <c r="AU488" s="759">
        <f t="shared" si="257"/>
        <v>0</v>
      </c>
      <c r="AV488" s="725">
        <f t="shared" si="258"/>
        <v>0</v>
      </c>
      <c r="AW488" s="757">
        <f t="shared" si="259"/>
        <v>0</v>
      </c>
      <c r="AX488" s="33">
        <f>'Eingabe 1 PN'!J487</f>
        <v>0</v>
      </c>
      <c r="AY488" s="726" t="s">
        <v>875</v>
      </c>
      <c r="CQ488" s="35"/>
    </row>
    <row r="489" spans="12:95" x14ac:dyDescent="0.2">
      <c r="L489" s="327" t="s">
        <v>312</v>
      </c>
      <c r="M489" s="327" t="s">
        <v>307</v>
      </c>
      <c r="N489" s="328" t="s">
        <v>311</v>
      </c>
      <c r="O489" s="328" t="s">
        <v>1162</v>
      </c>
      <c r="P489" s="751"/>
      <c r="Q489" s="751">
        <v>2</v>
      </c>
      <c r="R489" s="751">
        <v>4</v>
      </c>
      <c r="S489" s="751">
        <v>0</v>
      </c>
      <c r="T489" s="751">
        <f t="shared" si="262"/>
        <v>0</v>
      </c>
      <c r="U489" s="751">
        <v>488</v>
      </c>
      <c r="V489" s="764">
        <v>1009</v>
      </c>
      <c r="W489" s="725">
        <f>COUNTIF(AB487:AB489,"&gt;0")</f>
        <v>2</v>
      </c>
      <c r="X489" s="725">
        <f>COUNTIF(AT487:AT489,"&gt;0")</f>
        <v>0</v>
      </c>
      <c r="Y489" s="754">
        <f t="shared" si="263"/>
        <v>2</v>
      </c>
      <c r="Z489" s="766">
        <v>1</v>
      </c>
      <c r="AA489" s="719">
        <f t="shared" si="260"/>
        <v>2</v>
      </c>
      <c r="AB489" s="756">
        <f t="shared" si="240"/>
        <v>2</v>
      </c>
      <c r="AC489" s="756">
        <f t="shared" si="242"/>
        <v>1</v>
      </c>
      <c r="AD489" s="732">
        <f t="shared" si="241"/>
        <v>1.5563025007672873</v>
      </c>
      <c r="AE489" s="757">
        <f t="shared" si="243"/>
        <v>0.77815125038364363</v>
      </c>
      <c r="AF489" s="757">
        <f t="shared" si="244"/>
        <v>0.77816125038364359</v>
      </c>
      <c r="AG489" s="758">
        <v>5</v>
      </c>
      <c r="AH489" s="751" t="str">
        <f t="shared" si="261"/>
        <v>0</v>
      </c>
      <c r="AI489" s="725">
        <f t="shared" si="245"/>
        <v>0</v>
      </c>
      <c r="AJ489" s="759">
        <f t="shared" si="246"/>
        <v>0</v>
      </c>
      <c r="AK489" s="759">
        <f t="shared" si="247"/>
        <v>0</v>
      </c>
      <c r="AL489" s="759">
        <f t="shared" si="248"/>
        <v>0</v>
      </c>
      <c r="AM489" s="759">
        <f t="shared" si="249"/>
        <v>0</v>
      </c>
      <c r="AN489" s="759">
        <f t="shared" si="250"/>
        <v>0</v>
      </c>
      <c r="AO489" s="751">
        <f t="shared" si="251"/>
        <v>0</v>
      </c>
      <c r="AP489" s="751">
        <f t="shared" si="252"/>
        <v>0</v>
      </c>
      <c r="AQ489" s="751">
        <f t="shared" si="253"/>
        <v>0</v>
      </c>
      <c r="AR489" s="751">
        <f t="shared" si="254"/>
        <v>0</v>
      </c>
      <c r="AS489" s="751">
        <f t="shared" si="255"/>
        <v>0</v>
      </c>
      <c r="AT489" s="759">
        <f t="shared" si="256"/>
        <v>0</v>
      </c>
      <c r="AU489" s="759">
        <f t="shared" si="257"/>
        <v>0</v>
      </c>
      <c r="AV489" s="725">
        <f t="shared" si="258"/>
        <v>0</v>
      </c>
      <c r="AW489" s="757">
        <f t="shared" si="259"/>
        <v>0</v>
      </c>
      <c r="AX489" s="33">
        <f>'Eingabe 1 PN'!J488</f>
        <v>0</v>
      </c>
      <c r="AY489" s="726" t="s">
        <v>312</v>
      </c>
      <c r="CQ489" s="35"/>
    </row>
    <row r="490" spans="12:95" x14ac:dyDescent="0.2">
      <c r="L490" s="327" t="s">
        <v>883</v>
      </c>
      <c r="M490" s="327" t="s">
        <v>307</v>
      </c>
      <c r="N490" s="328" t="s">
        <v>310</v>
      </c>
      <c r="O490" s="328" t="s">
        <v>1141</v>
      </c>
      <c r="P490" s="751"/>
      <c r="Q490" s="751">
        <v>2</v>
      </c>
      <c r="R490" s="751">
        <v>5</v>
      </c>
      <c r="S490" s="751">
        <v>0</v>
      </c>
      <c r="T490" s="751">
        <f t="shared" si="262"/>
        <v>0</v>
      </c>
      <c r="U490" s="751">
        <v>489</v>
      </c>
      <c r="V490" s="764">
        <v>1576</v>
      </c>
      <c r="W490" s="753"/>
      <c r="X490" s="753"/>
      <c r="Y490" s="754">
        <f t="shared" si="263"/>
        <v>2</v>
      </c>
      <c r="Z490" s="766"/>
      <c r="AA490" s="719">
        <f t="shared" si="260"/>
        <v>0</v>
      </c>
      <c r="AB490" s="756">
        <f t="shared" ref="AB490:AB515" si="264">(Y490*Z490)*AC490</f>
        <v>0</v>
      </c>
      <c r="AC490" s="756">
        <f t="shared" si="242"/>
        <v>0</v>
      </c>
      <c r="AD490" s="732">
        <f t="shared" si="241"/>
        <v>0</v>
      </c>
      <c r="AE490" s="757">
        <f t="shared" si="243"/>
        <v>0.6020599913279624</v>
      </c>
      <c r="AF490" s="757">
        <f t="shared" si="244"/>
        <v>0.60206999132796235</v>
      </c>
      <c r="AG490" s="758">
        <v>3</v>
      </c>
      <c r="AH490" s="751" t="str">
        <f t="shared" si="261"/>
        <v>0</v>
      </c>
      <c r="AI490" s="725">
        <f t="shared" si="245"/>
        <v>0</v>
      </c>
      <c r="AJ490" s="759">
        <f t="shared" si="246"/>
        <v>0</v>
      </c>
      <c r="AK490" s="759">
        <f t="shared" si="247"/>
        <v>0</v>
      </c>
      <c r="AL490" s="759">
        <f t="shared" si="248"/>
        <v>0</v>
      </c>
      <c r="AM490" s="759">
        <f t="shared" si="249"/>
        <v>0</v>
      </c>
      <c r="AN490" s="759">
        <f t="shared" si="250"/>
        <v>0</v>
      </c>
      <c r="AO490" s="751">
        <f t="shared" si="251"/>
        <v>0</v>
      </c>
      <c r="AP490" s="751">
        <f t="shared" si="252"/>
        <v>0</v>
      </c>
      <c r="AQ490" s="751">
        <f t="shared" si="253"/>
        <v>0</v>
      </c>
      <c r="AR490" s="751">
        <f t="shared" si="254"/>
        <v>0</v>
      </c>
      <c r="AS490" s="751">
        <f t="shared" si="255"/>
        <v>0</v>
      </c>
      <c r="AT490" s="759">
        <f t="shared" si="256"/>
        <v>0</v>
      </c>
      <c r="AU490" s="759">
        <f t="shared" si="257"/>
        <v>0</v>
      </c>
      <c r="AV490" s="725">
        <f t="shared" si="258"/>
        <v>0</v>
      </c>
      <c r="AW490" s="757">
        <f t="shared" si="259"/>
        <v>0</v>
      </c>
      <c r="AX490" s="33">
        <f>'Eingabe 1 PN'!J489</f>
        <v>0</v>
      </c>
      <c r="AY490" s="726" t="s">
        <v>883</v>
      </c>
      <c r="CQ490" s="35"/>
    </row>
    <row r="491" spans="12:95" x14ac:dyDescent="0.2">
      <c r="L491" s="327" t="s">
        <v>891</v>
      </c>
      <c r="M491" s="327" t="s">
        <v>307</v>
      </c>
      <c r="N491" s="328" t="s">
        <v>310</v>
      </c>
      <c r="O491" s="328" t="s">
        <v>1162</v>
      </c>
      <c r="P491" s="751">
        <v>1</v>
      </c>
      <c r="Q491" s="751">
        <v>1</v>
      </c>
      <c r="R491" s="751">
        <v>4</v>
      </c>
      <c r="S491" s="751">
        <v>0</v>
      </c>
      <c r="T491" s="751">
        <f t="shared" si="262"/>
        <v>0</v>
      </c>
      <c r="U491" s="751">
        <v>490</v>
      </c>
      <c r="V491" s="764">
        <v>1036</v>
      </c>
      <c r="W491" s="725"/>
      <c r="Y491" s="754">
        <f t="shared" si="263"/>
        <v>1</v>
      </c>
      <c r="Z491" s="766">
        <v>1</v>
      </c>
      <c r="AA491" s="719">
        <f t="shared" si="260"/>
        <v>1</v>
      </c>
      <c r="AB491" s="756">
        <f t="shared" si="264"/>
        <v>1</v>
      </c>
      <c r="AC491" s="756">
        <f t="shared" si="242"/>
        <v>1</v>
      </c>
      <c r="AD491" s="732">
        <f t="shared" si="241"/>
        <v>2.0043213737826426</v>
      </c>
      <c r="AE491" s="757">
        <f t="shared" si="243"/>
        <v>2.0043213737826426</v>
      </c>
      <c r="AF491" s="757">
        <f t="shared" si="244"/>
        <v>2.0043313737826427</v>
      </c>
      <c r="AG491" s="758">
        <v>100</v>
      </c>
      <c r="AH491" s="751" t="str">
        <f t="shared" si="261"/>
        <v>0</v>
      </c>
      <c r="AI491" s="725">
        <f t="shared" si="245"/>
        <v>0</v>
      </c>
      <c r="AJ491" s="759">
        <f t="shared" si="246"/>
        <v>0</v>
      </c>
      <c r="AK491" s="759">
        <f t="shared" si="247"/>
        <v>0</v>
      </c>
      <c r="AL491" s="759">
        <f t="shared" si="248"/>
        <v>0</v>
      </c>
      <c r="AM491" s="759">
        <f t="shared" si="249"/>
        <v>0</v>
      </c>
      <c r="AN491" s="759">
        <f t="shared" si="250"/>
        <v>0</v>
      </c>
      <c r="AO491" s="751">
        <f t="shared" si="251"/>
        <v>0</v>
      </c>
      <c r="AP491" s="751">
        <f t="shared" si="252"/>
        <v>0</v>
      </c>
      <c r="AQ491" s="751">
        <f t="shared" si="253"/>
        <v>0</v>
      </c>
      <c r="AR491" s="751">
        <f t="shared" si="254"/>
        <v>0</v>
      </c>
      <c r="AS491" s="751">
        <f t="shared" si="255"/>
        <v>0</v>
      </c>
      <c r="AT491" s="759">
        <f t="shared" si="256"/>
        <v>0</v>
      </c>
      <c r="AU491" s="759">
        <f t="shared" si="257"/>
        <v>0</v>
      </c>
      <c r="AV491" s="725">
        <f t="shared" si="258"/>
        <v>0</v>
      </c>
      <c r="AW491" s="757">
        <f t="shared" si="259"/>
        <v>0</v>
      </c>
      <c r="AX491" s="33">
        <f>'Eingabe 1 PN'!J490</f>
        <v>0</v>
      </c>
      <c r="AY491" s="726" t="s">
        <v>891</v>
      </c>
      <c r="CQ491" s="35"/>
    </row>
    <row r="492" spans="12:95" x14ac:dyDescent="0.2">
      <c r="L492" s="327" t="s">
        <v>892</v>
      </c>
      <c r="M492" s="327" t="s">
        <v>307</v>
      </c>
      <c r="N492" s="328" t="s">
        <v>310</v>
      </c>
      <c r="O492" s="328" t="s">
        <v>1137</v>
      </c>
      <c r="P492" s="751">
        <v>1</v>
      </c>
      <c r="Q492" s="751">
        <v>1</v>
      </c>
      <c r="R492" s="751">
        <v>4</v>
      </c>
      <c r="S492" s="751">
        <v>0</v>
      </c>
      <c r="T492" s="751">
        <f t="shared" si="262"/>
        <v>0</v>
      </c>
      <c r="U492" s="751">
        <v>491</v>
      </c>
      <c r="V492" s="729">
        <v>1036</v>
      </c>
      <c r="W492" s="725">
        <f>COUNTIF(AB490:AB492,"&gt;0")</f>
        <v>1</v>
      </c>
      <c r="X492" s="725">
        <f>COUNTIF(AT490:AT492,"&gt;0")</f>
        <v>0</v>
      </c>
      <c r="Y492" s="754">
        <f t="shared" si="263"/>
        <v>1</v>
      </c>
      <c r="Z492" s="755"/>
      <c r="AA492" s="719">
        <f t="shared" si="260"/>
        <v>0</v>
      </c>
      <c r="AB492" s="756">
        <f t="shared" si="264"/>
        <v>0</v>
      </c>
      <c r="AC492" s="756">
        <f t="shared" si="242"/>
        <v>0</v>
      </c>
      <c r="AD492" s="732">
        <f t="shared" si="241"/>
        <v>0</v>
      </c>
      <c r="AE492" s="757">
        <f t="shared" si="243"/>
        <v>0.6020599913279624</v>
      </c>
      <c r="AF492" s="757">
        <f t="shared" si="244"/>
        <v>0.60206999132796235</v>
      </c>
      <c r="AG492" s="758">
        <v>3</v>
      </c>
      <c r="AH492" s="751" t="str">
        <f t="shared" si="261"/>
        <v>0</v>
      </c>
      <c r="AI492" s="725">
        <f t="shared" si="245"/>
        <v>0</v>
      </c>
      <c r="AJ492" s="759">
        <f t="shared" si="246"/>
        <v>0</v>
      </c>
      <c r="AK492" s="759">
        <f t="shared" si="247"/>
        <v>0</v>
      </c>
      <c r="AL492" s="759">
        <f t="shared" si="248"/>
        <v>0</v>
      </c>
      <c r="AM492" s="759">
        <f t="shared" si="249"/>
        <v>0</v>
      </c>
      <c r="AN492" s="759">
        <f t="shared" si="250"/>
        <v>0</v>
      </c>
      <c r="AO492" s="751">
        <f t="shared" si="251"/>
        <v>0</v>
      </c>
      <c r="AP492" s="751">
        <f t="shared" si="252"/>
        <v>0</v>
      </c>
      <c r="AQ492" s="751">
        <f t="shared" si="253"/>
        <v>0</v>
      </c>
      <c r="AR492" s="751">
        <f t="shared" si="254"/>
        <v>0</v>
      </c>
      <c r="AS492" s="751">
        <f t="shared" si="255"/>
        <v>0</v>
      </c>
      <c r="AT492" s="759">
        <f t="shared" si="256"/>
        <v>0</v>
      </c>
      <c r="AU492" s="759">
        <f t="shared" si="257"/>
        <v>0</v>
      </c>
      <c r="AV492" s="725">
        <f t="shared" si="258"/>
        <v>0</v>
      </c>
      <c r="AW492" s="757">
        <f t="shared" si="259"/>
        <v>0</v>
      </c>
      <c r="AX492" s="33">
        <f>'Eingabe 1 PN'!J491</f>
        <v>0</v>
      </c>
      <c r="AY492" s="726" t="s">
        <v>892</v>
      </c>
      <c r="CQ492" s="35"/>
    </row>
    <row r="493" spans="12:95" x14ac:dyDescent="0.2">
      <c r="L493" s="327" t="s">
        <v>317</v>
      </c>
      <c r="M493" s="327" t="s">
        <v>307</v>
      </c>
      <c r="N493" s="328" t="s">
        <v>318</v>
      </c>
      <c r="O493" s="328" t="s">
        <v>1137</v>
      </c>
      <c r="P493" s="751"/>
      <c r="Q493" s="751">
        <v>2</v>
      </c>
      <c r="R493" s="751">
        <v>4</v>
      </c>
      <c r="S493" s="751">
        <v>0</v>
      </c>
      <c r="T493" s="751">
        <f t="shared" si="262"/>
        <v>0</v>
      </c>
      <c r="U493" s="751">
        <v>492</v>
      </c>
      <c r="V493" s="729">
        <v>1103</v>
      </c>
      <c r="W493" s="753"/>
      <c r="X493" s="753"/>
      <c r="Y493" s="754">
        <f t="shared" si="263"/>
        <v>2</v>
      </c>
      <c r="Z493" s="766"/>
      <c r="AA493" s="719">
        <f t="shared" si="260"/>
        <v>0</v>
      </c>
      <c r="AB493" s="756">
        <f t="shared" si="264"/>
        <v>0</v>
      </c>
      <c r="AC493" s="756">
        <f t="shared" si="242"/>
        <v>0</v>
      </c>
      <c r="AD493" s="732">
        <f t="shared" si="241"/>
        <v>0</v>
      </c>
      <c r="AE493" s="757">
        <f t="shared" si="243"/>
        <v>1.0413926851582251</v>
      </c>
      <c r="AF493" s="757">
        <f t="shared" si="244"/>
        <v>1.0414026851582252</v>
      </c>
      <c r="AG493" s="758">
        <v>10</v>
      </c>
      <c r="AH493" s="751" t="str">
        <f t="shared" si="261"/>
        <v>0</v>
      </c>
      <c r="AI493" s="725">
        <f t="shared" si="245"/>
        <v>0</v>
      </c>
      <c r="AJ493" s="759">
        <f t="shared" si="246"/>
        <v>0</v>
      </c>
      <c r="AK493" s="759">
        <f t="shared" si="247"/>
        <v>0</v>
      </c>
      <c r="AL493" s="759">
        <f t="shared" si="248"/>
        <v>0</v>
      </c>
      <c r="AM493" s="759">
        <f t="shared" si="249"/>
        <v>0</v>
      </c>
      <c r="AN493" s="759">
        <f t="shared" si="250"/>
        <v>0</v>
      </c>
      <c r="AO493" s="751">
        <f t="shared" si="251"/>
        <v>0</v>
      </c>
      <c r="AP493" s="751">
        <f t="shared" si="252"/>
        <v>0</v>
      </c>
      <c r="AQ493" s="751">
        <f t="shared" si="253"/>
        <v>0</v>
      </c>
      <c r="AR493" s="751">
        <f t="shared" si="254"/>
        <v>0</v>
      </c>
      <c r="AS493" s="751">
        <f t="shared" si="255"/>
        <v>0</v>
      </c>
      <c r="AT493" s="759">
        <f t="shared" si="256"/>
        <v>0</v>
      </c>
      <c r="AU493" s="759">
        <f t="shared" si="257"/>
        <v>0</v>
      </c>
      <c r="AV493" s="725">
        <f t="shared" si="258"/>
        <v>0</v>
      </c>
      <c r="AW493" s="757">
        <f t="shared" si="259"/>
        <v>0</v>
      </c>
      <c r="AX493" s="33">
        <f>'Eingabe 1 PN'!J492</f>
        <v>0</v>
      </c>
      <c r="AY493" s="726" t="s">
        <v>317</v>
      </c>
      <c r="CQ493" s="35"/>
    </row>
    <row r="494" spans="12:95" x14ac:dyDescent="0.2">
      <c r="L494" s="327" t="s">
        <v>319</v>
      </c>
      <c r="M494" s="327" t="s">
        <v>307</v>
      </c>
      <c r="N494" s="328" t="s">
        <v>318</v>
      </c>
      <c r="O494" s="328" t="s">
        <v>1137</v>
      </c>
      <c r="P494" s="751"/>
      <c r="Q494" s="751">
        <v>2</v>
      </c>
      <c r="R494" s="751">
        <v>4</v>
      </c>
      <c r="S494" s="751">
        <v>0</v>
      </c>
      <c r="T494" s="751">
        <f t="shared" si="262"/>
        <v>0</v>
      </c>
      <c r="U494" s="751">
        <v>493</v>
      </c>
      <c r="V494" s="764">
        <v>1020</v>
      </c>
      <c r="W494" s="753"/>
      <c r="X494" s="753"/>
      <c r="Y494" s="754">
        <f t="shared" si="263"/>
        <v>2</v>
      </c>
      <c r="Z494" s="766">
        <v>1</v>
      </c>
      <c r="AA494" s="719">
        <f t="shared" si="260"/>
        <v>2</v>
      </c>
      <c r="AB494" s="756">
        <f t="shared" si="264"/>
        <v>2</v>
      </c>
      <c r="AC494" s="756">
        <f t="shared" si="242"/>
        <v>1</v>
      </c>
      <c r="AD494" s="732">
        <f t="shared" si="241"/>
        <v>2.9827233876685453</v>
      </c>
      <c r="AE494" s="757">
        <f t="shared" si="243"/>
        <v>1.4913616938342726</v>
      </c>
      <c r="AF494" s="757">
        <f t="shared" si="244"/>
        <v>1.4913716938342727</v>
      </c>
      <c r="AG494" s="758">
        <v>30</v>
      </c>
      <c r="AH494" s="751" t="str">
        <f t="shared" si="261"/>
        <v>0</v>
      </c>
      <c r="AI494" s="725">
        <f t="shared" si="245"/>
        <v>0</v>
      </c>
      <c r="AJ494" s="759">
        <f t="shared" si="246"/>
        <v>0</v>
      </c>
      <c r="AK494" s="759">
        <f t="shared" si="247"/>
        <v>0</v>
      </c>
      <c r="AL494" s="759">
        <f t="shared" si="248"/>
        <v>0</v>
      </c>
      <c r="AM494" s="759">
        <f t="shared" si="249"/>
        <v>0</v>
      </c>
      <c r="AN494" s="759">
        <f t="shared" si="250"/>
        <v>0</v>
      </c>
      <c r="AO494" s="751">
        <f t="shared" si="251"/>
        <v>0</v>
      </c>
      <c r="AP494" s="751">
        <f t="shared" si="252"/>
        <v>0</v>
      </c>
      <c r="AQ494" s="751">
        <f t="shared" si="253"/>
        <v>0</v>
      </c>
      <c r="AR494" s="751">
        <f t="shared" si="254"/>
        <v>0</v>
      </c>
      <c r="AS494" s="751">
        <f t="shared" si="255"/>
        <v>0</v>
      </c>
      <c r="AT494" s="759">
        <f t="shared" si="256"/>
        <v>0</v>
      </c>
      <c r="AU494" s="759">
        <f t="shared" si="257"/>
        <v>0</v>
      </c>
      <c r="AV494" s="725">
        <f t="shared" si="258"/>
        <v>0</v>
      </c>
      <c r="AW494" s="757">
        <f t="shared" si="259"/>
        <v>0</v>
      </c>
      <c r="AX494" s="33">
        <f>'Eingabe 1 PN'!J493</f>
        <v>0</v>
      </c>
      <c r="AY494" s="726" t="s">
        <v>319</v>
      </c>
      <c r="CQ494" s="35"/>
    </row>
    <row r="495" spans="12:95" x14ac:dyDescent="0.2">
      <c r="L495" s="327" t="s">
        <v>320</v>
      </c>
      <c r="M495" s="327" t="s">
        <v>307</v>
      </c>
      <c r="N495" s="328" t="s">
        <v>318</v>
      </c>
      <c r="O495" s="328" t="s">
        <v>1137</v>
      </c>
      <c r="P495" s="751"/>
      <c r="Q495" s="751">
        <v>2</v>
      </c>
      <c r="R495" s="751">
        <v>4</v>
      </c>
      <c r="S495" s="751">
        <v>0</v>
      </c>
      <c r="T495" s="751">
        <f t="shared" si="262"/>
        <v>0</v>
      </c>
      <c r="U495" s="751">
        <v>494</v>
      </c>
      <c r="V495" s="764">
        <v>1170</v>
      </c>
      <c r="W495" s="725"/>
      <c r="Y495" s="754">
        <f t="shared" si="263"/>
        <v>2</v>
      </c>
      <c r="Z495" s="755"/>
      <c r="AA495" s="719">
        <f t="shared" si="260"/>
        <v>0</v>
      </c>
      <c r="AB495" s="756">
        <f t="shared" si="264"/>
        <v>0</v>
      </c>
      <c r="AC495" s="756">
        <f t="shared" si="242"/>
        <v>0</v>
      </c>
      <c r="AD495" s="732">
        <f t="shared" si="241"/>
        <v>0</v>
      </c>
      <c r="AE495" s="757">
        <f t="shared" si="243"/>
        <v>1.0413926851582251</v>
      </c>
      <c r="AF495" s="757">
        <f t="shared" si="244"/>
        <v>1.0414026851582252</v>
      </c>
      <c r="AG495" s="758">
        <v>10</v>
      </c>
      <c r="AH495" s="751" t="str">
        <f t="shared" si="261"/>
        <v>0</v>
      </c>
      <c r="AI495" s="725">
        <f t="shared" si="245"/>
        <v>0</v>
      </c>
      <c r="AJ495" s="759">
        <f t="shared" si="246"/>
        <v>0</v>
      </c>
      <c r="AK495" s="759">
        <f t="shared" si="247"/>
        <v>0</v>
      </c>
      <c r="AL495" s="759">
        <f t="shared" si="248"/>
        <v>0</v>
      </c>
      <c r="AM495" s="759">
        <f t="shared" si="249"/>
        <v>0</v>
      </c>
      <c r="AN495" s="759">
        <f t="shared" si="250"/>
        <v>0</v>
      </c>
      <c r="AO495" s="751">
        <f t="shared" si="251"/>
        <v>0</v>
      </c>
      <c r="AP495" s="751">
        <f t="shared" si="252"/>
        <v>0</v>
      </c>
      <c r="AQ495" s="751">
        <f t="shared" si="253"/>
        <v>0</v>
      </c>
      <c r="AR495" s="751">
        <f t="shared" si="254"/>
        <v>0</v>
      </c>
      <c r="AS495" s="751">
        <f t="shared" si="255"/>
        <v>0</v>
      </c>
      <c r="AT495" s="759">
        <f t="shared" si="256"/>
        <v>0</v>
      </c>
      <c r="AU495" s="759">
        <f t="shared" si="257"/>
        <v>0</v>
      </c>
      <c r="AV495" s="725">
        <f t="shared" si="258"/>
        <v>0</v>
      </c>
      <c r="AW495" s="757">
        <f t="shared" si="259"/>
        <v>0</v>
      </c>
      <c r="AX495" s="33">
        <f>'Eingabe 1 PN'!J494</f>
        <v>0</v>
      </c>
      <c r="AY495" s="726" t="s">
        <v>320</v>
      </c>
      <c r="CQ495" s="35"/>
    </row>
    <row r="496" spans="12:95" x14ac:dyDescent="0.2">
      <c r="L496" s="327" t="s">
        <v>321</v>
      </c>
      <c r="M496" s="327" t="s">
        <v>307</v>
      </c>
      <c r="N496" s="328" t="s">
        <v>318</v>
      </c>
      <c r="O496" s="328" t="s">
        <v>1137</v>
      </c>
      <c r="P496" s="751"/>
      <c r="Q496" s="751">
        <v>2</v>
      </c>
      <c r="R496" s="751">
        <v>4</v>
      </c>
      <c r="S496" s="751">
        <v>0</v>
      </c>
      <c r="T496" s="751">
        <f t="shared" si="262"/>
        <v>0</v>
      </c>
      <c r="U496" s="751">
        <v>495</v>
      </c>
      <c r="V496" s="729">
        <v>1030</v>
      </c>
      <c r="W496" s="753"/>
      <c r="X496" s="753"/>
      <c r="Y496" s="754">
        <f t="shared" si="263"/>
        <v>2</v>
      </c>
      <c r="Z496" s="755">
        <v>1</v>
      </c>
      <c r="AA496" s="719">
        <f t="shared" si="260"/>
        <v>2</v>
      </c>
      <c r="AB496" s="756">
        <f t="shared" si="264"/>
        <v>2</v>
      </c>
      <c r="AC496" s="756">
        <f t="shared" si="242"/>
        <v>1</v>
      </c>
      <c r="AD496" s="732">
        <f t="shared" si="241"/>
        <v>1.2041199826559248</v>
      </c>
      <c r="AE496" s="757">
        <f t="shared" si="243"/>
        <v>0.6020599913279624</v>
      </c>
      <c r="AF496" s="757">
        <f t="shared" si="244"/>
        <v>0.60206999132796235</v>
      </c>
      <c r="AG496" s="758">
        <v>3</v>
      </c>
      <c r="AH496" s="751" t="str">
        <f t="shared" si="261"/>
        <v>0</v>
      </c>
      <c r="AI496" s="725">
        <f t="shared" si="245"/>
        <v>0</v>
      </c>
      <c r="AJ496" s="759">
        <f t="shared" si="246"/>
        <v>0</v>
      </c>
      <c r="AK496" s="759">
        <f t="shared" si="247"/>
        <v>0</v>
      </c>
      <c r="AL496" s="759">
        <f t="shared" si="248"/>
        <v>0</v>
      </c>
      <c r="AM496" s="759">
        <f t="shared" si="249"/>
        <v>0</v>
      </c>
      <c r="AN496" s="759">
        <f t="shared" si="250"/>
        <v>0</v>
      </c>
      <c r="AO496" s="751">
        <f t="shared" si="251"/>
        <v>0</v>
      </c>
      <c r="AP496" s="751">
        <f t="shared" si="252"/>
        <v>0</v>
      </c>
      <c r="AQ496" s="751">
        <f t="shared" si="253"/>
        <v>0</v>
      </c>
      <c r="AR496" s="751">
        <f t="shared" si="254"/>
        <v>0</v>
      </c>
      <c r="AS496" s="751">
        <f t="shared" si="255"/>
        <v>0</v>
      </c>
      <c r="AT496" s="759">
        <f t="shared" si="256"/>
        <v>0</v>
      </c>
      <c r="AU496" s="759">
        <f t="shared" si="257"/>
        <v>0</v>
      </c>
      <c r="AV496" s="725">
        <f t="shared" si="258"/>
        <v>0</v>
      </c>
      <c r="AW496" s="757">
        <f t="shared" si="259"/>
        <v>0</v>
      </c>
      <c r="AX496" s="33">
        <f>'Eingabe 1 PN'!J495</f>
        <v>0</v>
      </c>
      <c r="AY496" s="726" t="s">
        <v>321</v>
      </c>
      <c r="CQ496" s="35"/>
    </row>
    <row r="497" spans="12:95" x14ac:dyDescent="0.2">
      <c r="L497" s="327" t="s">
        <v>885</v>
      </c>
      <c r="M497" s="327" t="s">
        <v>307</v>
      </c>
      <c r="N497" s="328" t="s">
        <v>318</v>
      </c>
      <c r="O497" s="328" t="s">
        <v>1137</v>
      </c>
      <c r="P497" s="751"/>
      <c r="Q497" s="751">
        <v>3</v>
      </c>
      <c r="R497" s="751">
        <v>4</v>
      </c>
      <c r="S497" s="751" t="s">
        <v>2646</v>
      </c>
      <c r="T497" s="751">
        <f t="shared" si="262"/>
        <v>0</v>
      </c>
      <c r="U497" s="751">
        <v>496</v>
      </c>
      <c r="V497" s="729">
        <v>1136</v>
      </c>
      <c r="W497" s="725"/>
      <c r="Y497" s="754">
        <f t="shared" si="263"/>
        <v>4</v>
      </c>
      <c r="Z497" s="766"/>
      <c r="AA497" s="719">
        <f t="shared" si="260"/>
        <v>0</v>
      </c>
      <c r="AB497" s="756">
        <f t="shared" si="264"/>
        <v>0</v>
      </c>
      <c r="AC497" s="756">
        <f t="shared" si="242"/>
        <v>0</v>
      </c>
      <c r="AD497" s="732">
        <f t="shared" si="241"/>
        <v>0</v>
      </c>
      <c r="AE497" s="757">
        <f t="shared" si="243"/>
        <v>0.6020599913279624</v>
      </c>
      <c r="AF497" s="757">
        <f t="shared" si="244"/>
        <v>0.60206999132796235</v>
      </c>
      <c r="AG497" s="758">
        <v>3</v>
      </c>
      <c r="AH497" s="751" t="str">
        <f t="shared" si="261"/>
        <v>0</v>
      </c>
      <c r="AI497" s="725">
        <f t="shared" si="245"/>
        <v>0</v>
      </c>
      <c r="AJ497" s="759">
        <f t="shared" si="246"/>
        <v>0</v>
      </c>
      <c r="AK497" s="759">
        <f t="shared" si="247"/>
        <v>0</v>
      </c>
      <c r="AL497" s="759">
        <f t="shared" si="248"/>
        <v>0</v>
      </c>
      <c r="AM497" s="759">
        <f t="shared" si="249"/>
        <v>0</v>
      </c>
      <c r="AN497" s="759">
        <f t="shared" si="250"/>
        <v>0</v>
      </c>
      <c r="AO497" s="751">
        <f t="shared" si="251"/>
        <v>0</v>
      </c>
      <c r="AP497" s="751">
        <f t="shared" si="252"/>
        <v>0</v>
      </c>
      <c r="AQ497" s="751">
        <f t="shared" si="253"/>
        <v>0</v>
      </c>
      <c r="AR497" s="751">
        <f t="shared" si="254"/>
        <v>0</v>
      </c>
      <c r="AS497" s="751">
        <f t="shared" si="255"/>
        <v>0</v>
      </c>
      <c r="AT497" s="759">
        <f t="shared" si="256"/>
        <v>0</v>
      </c>
      <c r="AU497" s="759">
        <f t="shared" si="257"/>
        <v>0</v>
      </c>
      <c r="AV497" s="725">
        <f t="shared" si="258"/>
        <v>0</v>
      </c>
      <c r="AW497" s="757">
        <f t="shared" si="259"/>
        <v>0</v>
      </c>
      <c r="AX497" s="33">
        <f>'Eingabe 1 PN'!J496</f>
        <v>0</v>
      </c>
      <c r="AY497" s="726" t="s">
        <v>885</v>
      </c>
      <c r="CQ497" s="35"/>
    </row>
    <row r="498" spans="12:95" x14ac:dyDescent="0.2">
      <c r="L498" s="327" t="s">
        <v>886</v>
      </c>
      <c r="M498" s="327" t="s">
        <v>307</v>
      </c>
      <c r="N498" s="328" t="s">
        <v>318</v>
      </c>
      <c r="O498" s="328" t="s">
        <v>1137</v>
      </c>
      <c r="P498" s="751"/>
      <c r="Q498" s="751">
        <v>2</v>
      </c>
      <c r="R498" s="751">
        <v>4</v>
      </c>
      <c r="S498" s="751" t="s">
        <v>2646</v>
      </c>
      <c r="T498" s="751">
        <f t="shared" si="262"/>
        <v>0</v>
      </c>
      <c r="U498" s="751">
        <v>497</v>
      </c>
      <c r="V498" s="764">
        <v>1241</v>
      </c>
      <c r="W498" s="725"/>
      <c r="Y498" s="754">
        <f t="shared" si="263"/>
        <v>2</v>
      </c>
      <c r="Z498" s="755"/>
      <c r="AA498" s="719">
        <f t="shared" si="260"/>
        <v>0</v>
      </c>
      <c r="AB498" s="756">
        <f t="shared" si="264"/>
        <v>0</v>
      </c>
      <c r="AC498" s="756">
        <f t="shared" si="242"/>
        <v>0</v>
      </c>
      <c r="AD498" s="732">
        <f t="shared" si="241"/>
        <v>0</v>
      </c>
      <c r="AE498" s="757">
        <f t="shared" si="243"/>
        <v>0.6020599913279624</v>
      </c>
      <c r="AF498" s="757">
        <f t="shared" si="244"/>
        <v>0.60206999132796235</v>
      </c>
      <c r="AG498" s="758">
        <v>3</v>
      </c>
      <c r="AH498" s="751" t="str">
        <f t="shared" si="261"/>
        <v>0</v>
      </c>
      <c r="AI498" s="725">
        <f t="shared" si="245"/>
        <v>0</v>
      </c>
      <c r="AJ498" s="759">
        <f t="shared" si="246"/>
        <v>0</v>
      </c>
      <c r="AK498" s="759">
        <f t="shared" si="247"/>
        <v>0</v>
      </c>
      <c r="AL498" s="759">
        <f t="shared" si="248"/>
        <v>0</v>
      </c>
      <c r="AM498" s="759">
        <f t="shared" si="249"/>
        <v>0</v>
      </c>
      <c r="AN498" s="759">
        <f t="shared" si="250"/>
        <v>0</v>
      </c>
      <c r="AO498" s="751">
        <f t="shared" si="251"/>
        <v>0</v>
      </c>
      <c r="AP498" s="751">
        <f t="shared" si="252"/>
        <v>0</v>
      </c>
      <c r="AQ498" s="751">
        <f t="shared" si="253"/>
        <v>0</v>
      </c>
      <c r="AR498" s="751">
        <f t="shared" si="254"/>
        <v>0</v>
      </c>
      <c r="AS498" s="751">
        <f t="shared" si="255"/>
        <v>0</v>
      </c>
      <c r="AT498" s="759">
        <f t="shared" si="256"/>
        <v>0</v>
      </c>
      <c r="AU498" s="759">
        <f t="shared" si="257"/>
        <v>0</v>
      </c>
      <c r="AV498" s="725">
        <f t="shared" si="258"/>
        <v>0</v>
      </c>
      <c r="AW498" s="757">
        <f t="shared" si="259"/>
        <v>0</v>
      </c>
      <c r="AX498" s="33">
        <f>'Eingabe 1 PN'!J497</f>
        <v>0</v>
      </c>
      <c r="AY498" s="726" t="s">
        <v>886</v>
      </c>
      <c r="CQ498" s="35"/>
    </row>
    <row r="499" spans="12:95" x14ac:dyDescent="0.2">
      <c r="L499" s="327" t="s">
        <v>893</v>
      </c>
      <c r="M499" s="327" t="s">
        <v>307</v>
      </c>
      <c r="N499" s="328" t="s">
        <v>318</v>
      </c>
      <c r="O499" s="328" t="s">
        <v>1137</v>
      </c>
      <c r="P499" s="751"/>
      <c r="Q499" s="751">
        <v>1</v>
      </c>
      <c r="R499" s="751">
        <v>4</v>
      </c>
      <c r="S499" s="751">
        <v>0</v>
      </c>
      <c r="T499" s="751">
        <f t="shared" si="262"/>
        <v>0</v>
      </c>
      <c r="U499" s="751">
        <v>498</v>
      </c>
      <c r="V499" s="764">
        <v>1100</v>
      </c>
      <c r="W499" s="753"/>
      <c r="X499" s="753"/>
      <c r="Y499" s="754">
        <f t="shared" si="263"/>
        <v>1</v>
      </c>
      <c r="Z499" s="766"/>
      <c r="AA499" s="719">
        <f t="shared" si="260"/>
        <v>0</v>
      </c>
      <c r="AB499" s="756">
        <f t="shared" si="264"/>
        <v>0</v>
      </c>
      <c r="AC499" s="756">
        <f t="shared" si="242"/>
        <v>0</v>
      </c>
      <c r="AD499" s="732">
        <f t="shared" si="241"/>
        <v>0</v>
      </c>
      <c r="AE499" s="757">
        <f t="shared" si="243"/>
        <v>1.0413926851582251</v>
      </c>
      <c r="AF499" s="757">
        <f t="shared" si="244"/>
        <v>1.0414026851582252</v>
      </c>
      <c r="AG499" s="758">
        <v>10</v>
      </c>
      <c r="AH499" s="751" t="str">
        <f t="shared" si="261"/>
        <v>0</v>
      </c>
      <c r="AI499" s="725">
        <f t="shared" si="245"/>
        <v>0</v>
      </c>
      <c r="AJ499" s="759">
        <f t="shared" si="246"/>
        <v>0</v>
      </c>
      <c r="AK499" s="759">
        <f t="shared" si="247"/>
        <v>0</v>
      </c>
      <c r="AL499" s="759">
        <f t="shared" si="248"/>
        <v>0</v>
      </c>
      <c r="AM499" s="759">
        <f t="shared" si="249"/>
        <v>0</v>
      </c>
      <c r="AN499" s="759">
        <f t="shared" si="250"/>
        <v>0</v>
      </c>
      <c r="AO499" s="751">
        <f t="shared" si="251"/>
        <v>0</v>
      </c>
      <c r="AP499" s="751">
        <f t="shared" si="252"/>
        <v>0</v>
      </c>
      <c r="AQ499" s="751">
        <f t="shared" si="253"/>
        <v>0</v>
      </c>
      <c r="AR499" s="751">
        <f t="shared" si="254"/>
        <v>0</v>
      </c>
      <c r="AS499" s="751">
        <f t="shared" si="255"/>
        <v>0</v>
      </c>
      <c r="AT499" s="759">
        <f t="shared" si="256"/>
        <v>0</v>
      </c>
      <c r="AU499" s="759">
        <f t="shared" si="257"/>
        <v>0</v>
      </c>
      <c r="AV499" s="725">
        <f t="shared" si="258"/>
        <v>0</v>
      </c>
      <c r="AW499" s="757">
        <f t="shared" si="259"/>
        <v>0</v>
      </c>
      <c r="AX499" s="33">
        <f>'Eingabe 1 PN'!J498</f>
        <v>0</v>
      </c>
      <c r="AY499" s="726" t="s">
        <v>893</v>
      </c>
      <c r="CQ499" s="35"/>
    </row>
    <row r="500" spans="12:95" x14ac:dyDescent="0.2">
      <c r="L500" s="327" t="s">
        <v>322</v>
      </c>
      <c r="M500" s="327" t="s">
        <v>307</v>
      </c>
      <c r="N500" s="328" t="s">
        <v>318</v>
      </c>
      <c r="O500" s="328" t="s">
        <v>1132</v>
      </c>
      <c r="P500" s="751"/>
      <c r="Q500" s="751">
        <v>2</v>
      </c>
      <c r="R500" s="751">
        <v>3</v>
      </c>
      <c r="S500" s="751">
        <v>0</v>
      </c>
      <c r="T500" s="751">
        <f t="shared" si="262"/>
        <v>0</v>
      </c>
      <c r="U500" s="751">
        <v>499</v>
      </c>
      <c r="V500" s="764">
        <v>1084</v>
      </c>
      <c r="W500" s="753"/>
      <c r="X500" s="753"/>
      <c r="Y500" s="754">
        <f t="shared" si="263"/>
        <v>2</v>
      </c>
      <c r="Z500" s="755"/>
      <c r="AA500" s="719">
        <f t="shared" si="260"/>
        <v>0</v>
      </c>
      <c r="AB500" s="756">
        <f t="shared" si="264"/>
        <v>0</v>
      </c>
      <c r="AC500" s="756">
        <f t="shared" si="242"/>
        <v>0</v>
      </c>
      <c r="AD500" s="732">
        <f t="shared" si="241"/>
        <v>0</v>
      </c>
      <c r="AE500" s="757">
        <f t="shared" si="243"/>
        <v>0.84509804001425681</v>
      </c>
      <c r="AF500" s="757">
        <f t="shared" si="244"/>
        <v>0.84510804001425677</v>
      </c>
      <c r="AG500" s="758">
        <v>6</v>
      </c>
      <c r="AH500" s="751" t="str">
        <f t="shared" si="261"/>
        <v>0</v>
      </c>
      <c r="AI500" s="725">
        <f t="shared" si="245"/>
        <v>0</v>
      </c>
      <c r="AJ500" s="759">
        <f t="shared" si="246"/>
        <v>0</v>
      </c>
      <c r="AK500" s="759">
        <f t="shared" si="247"/>
        <v>0</v>
      </c>
      <c r="AL500" s="759">
        <f t="shared" si="248"/>
        <v>0</v>
      </c>
      <c r="AM500" s="759">
        <f t="shared" si="249"/>
        <v>0</v>
      </c>
      <c r="AN500" s="759">
        <f t="shared" si="250"/>
        <v>0</v>
      </c>
      <c r="AO500" s="751">
        <f t="shared" si="251"/>
        <v>0</v>
      </c>
      <c r="AP500" s="751">
        <f t="shared" si="252"/>
        <v>0</v>
      </c>
      <c r="AQ500" s="751">
        <f t="shared" si="253"/>
        <v>0</v>
      </c>
      <c r="AR500" s="751">
        <f t="shared" si="254"/>
        <v>0</v>
      </c>
      <c r="AS500" s="751">
        <f t="shared" si="255"/>
        <v>0</v>
      </c>
      <c r="AT500" s="759">
        <f t="shared" si="256"/>
        <v>0</v>
      </c>
      <c r="AU500" s="759">
        <f t="shared" si="257"/>
        <v>0</v>
      </c>
      <c r="AV500" s="725">
        <f t="shared" si="258"/>
        <v>0</v>
      </c>
      <c r="AW500" s="757">
        <f t="shared" si="259"/>
        <v>0</v>
      </c>
      <c r="AX500" s="33">
        <f>'Eingabe 1 PN'!J499</f>
        <v>0</v>
      </c>
      <c r="AY500" s="726" t="s">
        <v>322</v>
      </c>
      <c r="CQ500" s="35"/>
    </row>
    <row r="501" spans="12:95" x14ac:dyDescent="0.2">
      <c r="L501" s="327" t="s">
        <v>323</v>
      </c>
      <c r="M501" s="327" t="s">
        <v>307</v>
      </c>
      <c r="N501" s="328" t="s">
        <v>318</v>
      </c>
      <c r="O501" s="328" t="s">
        <v>1137</v>
      </c>
      <c r="P501" s="751"/>
      <c r="Q501" s="751">
        <v>1</v>
      </c>
      <c r="R501" s="751">
        <v>4</v>
      </c>
      <c r="S501" s="751">
        <v>0</v>
      </c>
      <c r="T501" s="751">
        <f t="shared" si="262"/>
        <v>0</v>
      </c>
      <c r="U501" s="751">
        <v>500</v>
      </c>
      <c r="V501" s="764">
        <v>1409</v>
      </c>
      <c r="W501" s="753"/>
      <c r="X501" s="753"/>
      <c r="Y501" s="754">
        <f t="shared" si="263"/>
        <v>1</v>
      </c>
      <c r="Z501" s="755">
        <v>1</v>
      </c>
      <c r="AA501" s="719">
        <f t="shared" si="260"/>
        <v>1</v>
      </c>
      <c r="AB501" s="756">
        <f t="shared" si="264"/>
        <v>1</v>
      </c>
      <c r="AC501" s="756">
        <f t="shared" si="242"/>
        <v>1</v>
      </c>
      <c r="AD501" s="732">
        <f t="shared" ref="AD501:AD564" si="265">AB501*AE501</f>
        <v>0.47712125471966244</v>
      </c>
      <c r="AE501" s="757">
        <f t="shared" si="243"/>
        <v>0.47712125471966244</v>
      </c>
      <c r="AF501" s="757">
        <f t="shared" si="244"/>
        <v>0.47713125471966245</v>
      </c>
      <c r="AG501" s="758">
        <v>2</v>
      </c>
      <c r="AH501" s="751" t="str">
        <f t="shared" si="261"/>
        <v>0</v>
      </c>
      <c r="AI501" s="725">
        <f t="shared" si="245"/>
        <v>0</v>
      </c>
      <c r="AJ501" s="759">
        <f t="shared" si="246"/>
        <v>0</v>
      </c>
      <c r="AK501" s="759">
        <f t="shared" si="247"/>
        <v>0</v>
      </c>
      <c r="AL501" s="759">
        <f t="shared" si="248"/>
        <v>0</v>
      </c>
      <c r="AM501" s="759">
        <f t="shared" si="249"/>
        <v>0</v>
      </c>
      <c r="AN501" s="759">
        <f t="shared" si="250"/>
        <v>0</v>
      </c>
      <c r="AO501" s="751">
        <f t="shared" si="251"/>
        <v>0</v>
      </c>
      <c r="AP501" s="751">
        <f t="shared" si="252"/>
        <v>0</v>
      </c>
      <c r="AQ501" s="751">
        <f t="shared" si="253"/>
        <v>0</v>
      </c>
      <c r="AR501" s="751">
        <f t="shared" si="254"/>
        <v>0</v>
      </c>
      <c r="AS501" s="751">
        <f t="shared" si="255"/>
        <v>0</v>
      </c>
      <c r="AT501" s="759">
        <f t="shared" si="256"/>
        <v>0</v>
      </c>
      <c r="AU501" s="759">
        <f t="shared" si="257"/>
        <v>0</v>
      </c>
      <c r="AV501" s="725">
        <f t="shared" si="258"/>
        <v>0</v>
      </c>
      <c r="AW501" s="757">
        <f t="shared" si="259"/>
        <v>0</v>
      </c>
      <c r="AX501" s="33">
        <f>'Eingabe 1 PN'!J500</f>
        <v>0</v>
      </c>
      <c r="AY501" s="726" t="s">
        <v>323</v>
      </c>
      <c r="CQ501" s="35"/>
    </row>
    <row r="502" spans="12:95" x14ac:dyDescent="0.2">
      <c r="L502" s="327" t="s">
        <v>894</v>
      </c>
      <c r="M502" s="327" t="s">
        <v>307</v>
      </c>
      <c r="N502" s="328" t="s">
        <v>318</v>
      </c>
      <c r="O502" s="328" t="s">
        <v>1137</v>
      </c>
      <c r="P502" s="751"/>
      <c r="Q502" s="751">
        <v>2</v>
      </c>
      <c r="R502" s="751">
        <v>4</v>
      </c>
      <c r="S502" s="751">
        <v>0</v>
      </c>
      <c r="T502" s="751">
        <f t="shared" si="262"/>
        <v>0</v>
      </c>
      <c r="U502" s="751">
        <v>501</v>
      </c>
      <c r="V502" s="764">
        <v>1410</v>
      </c>
      <c r="W502" s="725"/>
      <c r="Y502" s="754">
        <f t="shared" si="263"/>
        <v>2</v>
      </c>
      <c r="Z502" s="766"/>
      <c r="AA502" s="719">
        <f t="shared" si="260"/>
        <v>0</v>
      </c>
      <c r="AB502" s="756">
        <f t="shared" si="264"/>
        <v>0</v>
      </c>
      <c r="AC502" s="756">
        <f t="shared" si="242"/>
        <v>0</v>
      </c>
      <c r="AD502" s="732">
        <f t="shared" si="265"/>
        <v>0</v>
      </c>
      <c r="AE502" s="757">
        <f t="shared" si="243"/>
        <v>1.0413926851582251</v>
      </c>
      <c r="AF502" s="757">
        <f t="shared" si="244"/>
        <v>1.0414026851582252</v>
      </c>
      <c r="AG502" s="758">
        <v>10</v>
      </c>
      <c r="AH502" s="751" t="str">
        <f t="shared" si="261"/>
        <v>0</v>
      </c>
      <c r="AI502" s="725">
        <f t="shared" si="245"/>
        <v>0</v>
      </c>
      <c r="AJ502" s="759">
        <f t="shared" si="246"/>
        <v>0</v>
      </c>
      <c r="AK502" s="759">
        <f t="shared" si="247"/>
        <v>0</v>
      </c>
      <c r="AL502" s="759">
        <f t="shared" si="248"/>
        <v>0</v>
      </c>
      <c r="AM502" s="759">
        <f t="shared" si="249"/>
        <v>0</v>
      </c>
      <c r="AN502" s="759">
        <f t="shared" si="250"/>
        <v>0</v>
      </c>
      <c r="AO502" s="751">
        <f t="shared" si="251"/>
        <v>0</v>
      </c>
      <c r="AP502" s="751">
        <f t="shared" si="252"/>
        <v>0</v>
      </c>
      <c r="AQ502" s="751">
        <f t="shared" si="253"/>
        <v>0</v>
      </c>
      <c r="AR502" s="751">
        <f t="shared" si="254"/>
        <v>0</v>
      </c>
      <c r="AS502" s="751">
        <f t="shared" si="255"/>
        <v>0</v>
      </c>
      <c r="AT502" s="759">
        <f t="shared" si="256"/>
        <v>0</v>
      </c>
      <c r="AU502" s="759">
        <f t="shared" si="257"/>
        <v>0</v>
      </c>
      <c r="AV502" s="725">
        <f t="shared" si="258"/>
        <v>0</v>
      </c>
      <c r="AW502" s="757">
        <f t="shared" si="259"/>
        <v>0</v>
      </c>
      <c r="AX502" s="33">
        <f>'Eingabe 1 PN'!J501</f>
        <v>0</v>
      </c>
      <c r="AY502" s="726" t="s">
        <v>894</v>
      </c>
      <c r="CQ502" s="35"/>
    </row>
    <row r="503" spans="12:95" x14ac:dyDescent="0.2">
      <c r="L503" s="327" t="s">
        <v>895</v>
      </c>
      <c r="M503" s="327" t="s">
        <v>307</v>
      </c>
      <c r="N503" s="328" t="s">
        <v>318</v>
      </c>
      <c r="O503" s="328" t="s">
        <v>1137</v>
      </c>
      <c r="P503" s="751"/>
      <c r="Q503" s="751">
        <v>2</v>
      </c>
      <c r="R503" s="751">
        <v>4</v>
      </c>
      <c r="S503" s="751" t="s">
        <v>2646</v>
      </c>
      <c r="T503" s="751">
        <f t="shared" si="262"/>
        <v>0</v>
      </c>
      <c r="U503" s="751">
        <v>502</v>
      </c>
      <c r="V503" s="764">
        <v>1971</v>
      </c>
      <c r="W503" s="753"/>
      <c r="X503" s="753"/>
      <c r="Y503" s="754">
        <f t="shared" si="263"/>
        <v>2</v>
      </c>
      <c r="Z503" s="766">
        <v>1</v>
      </c>
      <c r="AA503" s="719">
        <f t="shared" si="260"/>
        <v>2</v>
      </c>
      <c r="AB503" s="756">
        <f t="shared" si="264"/>
        <v>2</v>
      </c>
      <c r="AC503" s="756">
        <f t="shared" si="242"/>
        <v>1</v>
      </c>
      <c r="AD503" s="732">
        <f t="shared" si="265"/>
        <v>1.6901960800285136</v>
      </c>
      <c r="AE503" s="757">
        <f t="shared" si="243"/>
        <v>0.84509804001425681</v>
      </c>
      <c r="AF503" s="757">
        <f t="shared" si="244"/>
        <v>0.84510804001425677</v>
      </c>
      <c r="AG503" s="758">
        <v>6</v>
      </c>
      <c r="AH503" s="751" t="str">
        <f t="shared" si="261"/>
        <v>0</v>
      </c>
      <c r="AI503" s="725">
        <f t="shared" si="245"/>
        <v>0</v>
      </c>
      <c r="AJ503" s="759">
        <f t="shared" si="246"/>
        <v>0</v>
      </c>
      <c r="AK503" s="759">
        <f t="shared" si="247"/>
        <v>0</v>
      </c>
      <c r="AL503" s="759">
        <f t="shared" si="248"/>
        <v>0</v>
      </c>
      <c r="AM503" s="759">
        <f t="shared" si="249"/>
        <v>0</v>
      </c>
      <c r="AN503" s="759">
        <f t="shared" si="250"/>
        <v>0</v>
      </c>
      <c r="AO503" s="751">
        <f t="shared" si="251"/>
        <v>0</v>
      </c>
      <c r="AP503" s="751">
        <f t="shared" si="252"/>
        <v>0</v>
      </c>
      <c r="AQ503" s="751">
        <f t="shared" si="253"/>
        <v>0</v>
      </c>
      <c r="AR503" s="751">
        <f t="shared" si="254"/>
        <v>0</v>
      </c>
      <c r="AS503" s="751">
        <f t="shared" si="255"/>
        <v>0</v>
      </c>
      <c r="AT503" s="759">
        <f t="shared" si="256"/>
        <v>0</v>
      </c>
      <c r="AU503" s="759">
        <f t="shared" si="257"/>
        <v>0</v>
      </c>
      <c r="AV503" s="725">
        <f t="shared" si="258"/>
        <v>0</v>
      </c>
      <c r="AW503" s="757">
        <f t="shared" si="259"/>
        <v>0</v>
      </c>
      <c r="AX503" s="33">
        <f>'Eingabe 1 PN'!J502</f>
        <v>0</v>
      </c>
      <c r="AY503" s="726" t="s">
        <v>895</v>
      </c>
      <c r="CQ503" s="35"/>
    </row>
    <row r="504" spans="12:95" x14ac:dyDescent="0.2">
      <c r="L504" s="327" t="s">
        <v>896</v>
      </c>
      <c r="M504" s="327" t="s">
        <v>307</v>
      </c>
      <c r="N504" s="328" t="s">
        <v>318</v>
      </c>
      <c r="O504" s="328" t="s">
        <v>1137</v>
      </c>
      <c r="P504" s="751"/>
      <c r="Q504" s="751">
        <v>2</v>
      </c>
      <c r="R504" s="751">
        <v>4</v>
      </c>
      <c r="S504" s="751">
        <v>0</v>
      </c>
      <c r="T504" s="751">
        <f t="shared" si="262"/>
        <v>0</v>
      </c>
      <c r="U504" s="751">
        <v>503</v>
      </c>
      <c r="V504" s="764">
        <v>1963</v>
      </c>
      <c r="W504" s="725"/>
      <c r="Y504" s="754">
        <f t="shared" si="263"/>
        <v>2</v>
      </c>
      <c r="Z504" s="755">
        <v>1</v>
      </c>
      <c r="AA504" s="719">
        <f t="shared" si="260"/>
        <v>2</v>
      </c>
      <c r="AB504" s="756">
        <f t="shared" si="264"/>
        <v>2</v>
      </c>
      <c r="AC504" s="756">
        <f t="shared" si="242"/>
        <v>1</v>
      </c>
      <c r="AD504" s="732">
        <f t="shared" si="265"/>
        <v>2.4082399653118496</v>
      </c>
      <c r="AE504" s="757">
        <f t="shared" si="243"/>
        <v>1.2041199826559248</v>
      </c>
      <c r="AF504" s="757">
        <f t="shared" si="244"/>
        <v>1.2041299826559249</v>
      </c>
      <c r="AG504" s="758">
        <v>15</v>
      </c>
      <c r="AH504" s="751" t="str">
        <f t="shared" si="261"/>
        <v>0</v>
      </c>
      <c r="AI504" s="725">
        <f t="shared" si="245"/>
        <v>0</v>
      </c>
      <c r="AJ504" s="759">
        <f t="shared" si="246"/>
        <v>0</v>
      </c>
      <c r="AK504" s="759">
        <f t="shared" si="247"/>
        <v>0</v>
      </c>
      <c r="AL504" s="759">
        <f t="shared" si="248"/>
        <v>0</v>
      </c>
      <c r="AM504" s="759">
        <f t="shared" si="249"/>
        <v>0</v>
      </c>
      <c r="AN504" s="759">
        <f t="shared" si="250"/>
        <v>0</v>
      </c>
      <c r="AO504" s="751">
        <f t="shared" si="251"/>
        <v>0</v>
      </c>
      <c r="AP504" s="751">
        <f t="shared" si="252"/>
        <v>0</v>
      </c>
      <c r="AQ504" s="751">
        <f t="shared" si="253"/>
        <v>0</v>
      </c>
      <c r="AR504" s="751">
        <f t="shared" si="254"/>
        <v>0</v>
      </c>
      <c r="AS504" s="751">
        <f t="shared" si="255"/>
        <v>0</v>
      </c>
      <c r="AT504" s="759">
        <f t="shared" si="256"/>
        <v>0</v>
      </c>
      <c r="AU504" s="759">
        <f t="shared" si="257"/>
        <v>0</v>
      </c>
      <c r="AV504" s="725">
        <f t="shared" si="258"/>
        <v>0</v>
      </c>
      <c r="AW504" s="757">
        <f t="shared" si="259"/>
        <v>0</v>
      </c>
      <c r="AX504" s="33">
        <f>'Eingabe 1 PN'!J503</f>
        <v>0</v>
      </c>
      <c r="AY504" s="726" t="s">
        <v>896</v>
      </c>
      <c r="CQ504" s="35"/>
    </row>
    <row r="505" spans="12:95" ht="15.75" x14ac:dyDescent="0.25">
      <c r="L505" s="327" t="s">
        <v>324</v>
      </c>
      <c r="M505" s="327" t="s">
        <v>307</v>
      </c>
      <c r="N505" s="328" t="s">
        <v>318</v>
      </c>
      <c r="O505" s="328" t="s">
        <v>1137</v>
      </c>
      <c r="P505" s="751"/>
      <c r="Q505" s="751">
        <v>3</v>
      </c>
      <c r="R505" s="751">
        <v>4</v>
      </c>
      <c r="S505" s="751">
        <v>0</v>
      </c>
      <c r="T505" s="751">
        <f t="shared" si="262"/>
        <v>0</v>
      </c>
      <c r="U505" s="751">
        <v>504</v>
      </c>
      <c r="V505" s="764">
        <v>1233</v>
      </c>
      <c r="W505" s="753"/>
      <c r="X505" s="753"/>
      <c r="Y505" s="754">
        <f t="shared" si="263"/>
        <v>4</v>
      </c>
      <c r="Z505" s="755">
        <v>1</v>
      </c>
      <c r="AA505" s="719">
        <f t="shared" si="260"/>
        <v>4</v>
      </c>
      <c r="AB505" s="756">
        <f t="shared" si="264"/>
        <v>4</v>
      </c>
      <c r="AC505" s="756">
        <f t="shared" si="242"/>
        <v>1</v>
      </c>
      <c r="AD505" s="732">
        <f t="shared" si="265"/>
        <v>2.4082399653118496</v>
      </c>
      <c r="AE505" s="757">
        <f t="shared" si="243"/>
        <v>0.6020599913279624</v>
      </c>
      <c r="AF505" s="757">
        <f t="shared" si="244"/>
        <v>0.60206999132796235</v>
      </c>
      <c r="AG505" s="765">
        <v>3</v>
      </c>
      <c r="AH505" s="751" t="str">
        <f t="shared" si="261"/>
        <v>0</v>
      </c>
      <c r="AI505" s="725">
        <f t="shared" si="245"/>
        <v>0</v>
      </c>
      <c r="AJ505" s="759">
        <f t="shared" si="246"/>
        <v>0</v>
      </c>
      <c r="AK505" s="759">
        <f t="shared" si="247"/>
        <v>0</v>
      </c>
      <c r="AL505" s="759">
        <f t="shared" si="248"/>
        <v>0</v>
      </c>
      <c r="AM505" s="759">
        <f t="shared" si="249"/>
        <v>0</v>
      </c>
      <c r="AN505" s="759">
        <f t="shared" si="250"/>
        <v>0</v>
      </c>
      <c r="AO505" s="751">
        <f t="shared" si="251"/>
        <v>0</v>
      </c>
      <c r="AP505" s="751">
        <f t="shared" si="252"/>
        <v>0</v>
      </c>
      <c r="AQ505" s="751">
        <f t="shared" si="253"/>
        <v>0</v>
      </c>
      <c r="AR505" s="751">
        <f t="shared" si="254"/>
        <v>0</v>
      </c>
      <c r="AS505" s="751">
        <f t="shared" si="255"/>
        <v>0</v>
      </c>
      <c r="AT505" s="759">
        <f t="shared" si="256"/>
        <v>0</v>
      </c>
      <c r="AU505" s="759">
        <f t="shared" si="257"/>
        <v>0</v>
      </c>
      <c r="AV505" s="725">
        <f t="shared" si="258"/>
        <v>0</v>
      </c>
      <c r="AW505" s="757">
        <f t="shared" si="259"/>
        <v>0</v>
      </c>
      <c r="AX505" s="33">
        <f>'Eingabe 1 PN'!J504</f>
        <v>0</v>
      </c>
      <c r="AY505" s="726" t="s">
        <v>324</v>
      </c>
      <c r="CQ505" s="35"/>
    </row>
    <row r="506" spans="12:95" x14ac:dyDescent="0.2">
      <c r="L506" s="327" t="s">
        <v>325</v>
      </c>
      <c r="M506" s="327" t="s">
        <v>307</v>
      </c>
      <c r="N506" s="328" t="s">
        <v>318</v>
      </c>
      <c r="O506" s="328" t="s">
        <v>1137</v>
      </c>
      <c r="P506" s="751"/>
      <c r="Q506" s="751">
        <v>2</v>
      </c>
      <c r="R506" s="751">
        <v>4</v>
      </c>
      <c r="S506" s="751">
        <v>0</v>
      </c>
      <c r="T506" s="751">
        <f t="shared" si="262"/>
        <v>0</v>
      </c>
      <c r="U506" s="751">
        <v>505</v>
      </c>
      <c r="V506" s="764">
        <v>1962</v>
      </c>
      <c r="W506" s="725">
        <f>COUNTIF(AB493:AB506,"&gt;0")</f>
        <v>7</v>
      </c>
      <c r="X506" s="725">
        <f>COUNTIF(AT493:AT506,"&gt;0")</f>
        <v>0</v>
      </c>
      <c r="Y506" s="754">
        <f t="shared" si="263"/>
        <v>2</v>
      </c>
      <c r="Z506" s="766">
        <v>1</v>
      </c>
      <c r="AA506" s="719">
        <f t="shared" si="260"/>
        <v>2</v>
      </c>
      <c r="AB506" s="756">
        <f t="shared" si="264"/>
        <v>2</v>
      </c>
      <c r="AC506" s="756">
        <f t="shared" si="242"/>
        <v>1</v>
      </c>
      <c r="AD506" s="732">
        <f t="shared" si="265"/>
        <v>1.2041199826559248</v>
      </c>
      <c r="AE506" s="757">
        <f t="shared" si="243"/>
        <v>0.6020599913279624</v>
      </c>
      <c r="AF506" s="757">
        <f t="shared" si="244"/>
        <v>0.60206999132796235</v>
      </c>
      <c r="AG506" s="758">
        <v>3</v>
      </c>
      <c r="AH506" s="751" t="str">
        <f t="shared" si="261"/>
        <v>0</v>
      </c>
      <c r="AI506" s="725">
        <f t="shared" si="245"/>
        <v>0</v>
      </c>
      <c r="AJ506" s="759">
        <f t="shared" si="246"/>
        <v>0</v>
      </c>
      <c r="AK506" s="759">
        <f t="shared" si="247"/>
        <v>0</v>
      </c>
      <c r="AL506" s="759">
        <f t="shared" si="248"/>
        <v>0</v>
      </c>
      <c r="AM506" s="759">
        <f t="shared" si="249"/>
        <v>0</v>
      </c>
      <c r="AN506" s="759">
        <f t="shared" si="250"/>
        <v>0</v>
      </c>
      <c r="AO506" s="751">
        <f t="shared" si="251"/>
        <v>0</v>
      </c>
      <c r="AP506" s="751">
        <f t="shared" si="252"/>
        <v>0</v>
      </c>
      <c r="AQ506" s="751">
        <f t="shared" si="253"/>
        <v>0</v>
      </c>
      <c r="AR506" s="751">
        <f t="shared" si="254"/>
        <v>0</v>
      </c>
      <c r="AS506" s="751">
        <f t="shared" si="255"/>
        <v>0</v>
      </c>
      <c r="AT506" s="759">
        <f t="shared" si="256"/>
        <v>0</v>
      </c>
      <c r="AU506" s="759">
        <f t="shared" si="257"/>
        <v>0</v>
      </c>
      <c r="AV506" s="725">
        <f t="shared" si="258"/>
        <v>0</v>
      </c>
      <c r="AW506" s="757">
        <f t="shared" si="259"/>
        <v>0</v>
      </c>
      <c r="AX506" s="33">
        <f>'Eingabe 1 PN'!J505</f>
        <v>0</v>
      </c>
      <c r="AY506" s="726" t="s">
        <v>325</v>
      </c>
      <c r="CQ506" s="35"/>
    </row>
    <row r="507" spans="12:95" x14ac:dyDescent="0.2">
      <c r="L507" s="327" t="s">
        <v>873</v>
      </c>
      <c r="M507" s="327" t="s">
        <v>307</v>
      </c>
      <c r="N507" s="328" t="s">
        <v>327</v>
      </c>
      <c r="O507" s="328" t="s">
        <v>1137</v>
      </c>
      <c r="P507" s="751"/>
      <c r="Q507" s="751">
        <v>3</v>
      </c>
      <c r="R507" s="751">
        <v>4</v>
      </c>
      <c r="S507" s="751">
        <v>0</v>
      </c>
      <c r="T507" s="751">
        <f t="shared" si="262"/>
        <v>0</v>
      </c>
      <c r="U507" s="751">
        <v>506</v>
      </c>
      <c r="V507" s="764">
        <v>1042</v>
      </c>
      <c r="W507" s="725"/>
      <c r="Y507" s="754">
        <f t="shared" si="263"/>
        <v>4</v>
      </c>
      <c r="Z507" s="755"/>
      <c r="AA507" s="719">
        <f t="shared" si="260"/>
        <v>0</v>
      </c>
      <c r="AB507" s="756">
        <f t="shared" si="264"/>
        <v>0</v>
      </c>
      <c r="AC507" s="756">
        <f t="shared" si="242"/>
        <v>0</v>
      </c>
      <c r="AD507" s="732">
        <f t="shared" si="265"/>
        <v>0</v>
      </c>
      <c r="AE507" s="757">
        <f t="shared" si="243"/>
        <v>1.0413926851582251</v>
      </c>
      <c r="AF507" s="757">
        <f t="shared" si="244"/>
        <v>1.0414026851582252</v>
      </c>
      <c r="AG507" s="758">
        <v>10</v>
      </c>
      <c r="AH507" s="751" t="str">
        <f t="shared" si="261"/>
        <v>0</v>
      </c>
      <c r="AI507" s="725">
        <f t="shared" si="245"/>
        <v>0</v>
      </c>
      <c r="AJ507" s="759">
        <f t="shared" si="246"/>
        <v>0</v>
      </c>
      <c r="AK507" s="759">
        <f t="shared" si="247"/>
        <v>0</v>
      </c>
      <c r="AL507" s="759">
        <f t="shared" si="248"/>
        <v>0</v>
      </c>
      <c r="AM507" s="759">
        <f t="shared" si="249"/>
        <v>0</v>
      </c>
      <c r="AN507" s="759">
        <f t="shared" si="250"/>
        <v>0</v>
      </c>
      <c r="AO507" s="751">
        <f t="shared" si="251"/>
        <v>0</v>
      </c>
      <c r="AP507" s="751">
        <f t="shared" si="252"/>
        <v>0</v>
      </c>
      <c r="AQ507" s="751">
        <f t="shared" si="253"/>
        <v>0</v>
      </c>
      <c r="AR507" s="751">
        <f t="shared" si="254"/>
        <v>0</v>
      </c>
      <c r="AS507" s="751">
        <f t="shared" si="255"/>
        <v>0</v>
      </c>
      <c r="AT507" s="759">
        <f t="shared" si="256"/>
        <v>0</v>
      </c>
      <c r="AU507" s="759">
        <f t="shared" si="257"/>
        <v>0</v>
      </c>
      <c r="AV507" s="725">
        <f t="shared" si="258"/>
        <v>0</v>
      </c>
      <c r="AW507" s="757">
        <f t="shared" si="259"/>
        <v>0</v>
      </c>
      <c r="AX507" s="33">
        <f>'Eingabe 1 PN'!J506</f>
        <v>0</v>
      </c>
      <c r="AY507" s="726" t="s">
        <v>873</v>
      </c>
      <c r="CQ507" s="35"/>
    </row>
    <row r="508" spans="12:95" x14ac:dyDescent="0.2">
      <c r="L508" s="327" t="s">
        <v>326</v>
      </c>
      <c r="M508" s="327" t="s">
        <v>307</v>
      </c>
      <c r="N508" s="328" t="s">
        <v>327</v>
      </c>
      <c r="O508" s="328" t="s">
        <v>1137</v>
      </c>
      <c r="P508" s="751"/>
      <c r="Q508" s="751">
        <v>2</v>
      </c>
      <c r="R508" s="751">
        <v>4</v>
      </c>
      <c r="S508" s="751" t="s">
        <v>2646</v>
      </c>
      <c r="T508" s="751">
        <f t="shared" si="262"/>
        <v>0</v>
      </c>
      <c r="U508" s="751">
        <v>507</v>
      </c>
      <c r="V508" s="764">
        <v>1083</v>
      </c>
      <c r="W508" s="753"/>
      <c r="X508" s="753"/>
      <c r="Y508" s="754">
        <f t="shared" si="263"/>
        <v>2</v>
      </c>
      <c r="Z508" s="755">
        <v>1</v>
      </c>
      <c r="AA508" s="719">
        <f t="shared" si="260"/>
        <v>2</v>
      </c>
      <c r="AB508" s="756">
        <f t="shared" si="264"/>
        <v>2</v>
      </c>
      <c r="AC508" s="756">
        <f t="shared" si="242"/>
        <v>1</v>
      </c>
      <c r="AD508" s="732">
        <f t="shared" si="265"/>
        <v>1.5563025007672873</v>
      </c>
      <c r="AE508" s="757">
        <f t="shared" si="243"/>
        <v>0.77815125038364363</v>
      </c>
      <c r="AF508" s="757">
        <f t="shared" si="244"/>
        <v>0.77816125038364359</v>
      </c>
      <c r="AG508" s="758">
        <v>5</v>
      </c>
      <c r="AH508" s="751" t="str">
        <f t="shared" si="261"/>
        <v>0</v>
      </c>
      <c r="AI508" s="725">
        <f t="shared" si="245"/>
        <v>0</v>
      </c>
      <c r="AJ508" s="759">
        <f t="shared" si="246"/>
        <v>0</v>
      </c>
      <c r="AK508" s="759">
        <f t="shared" si="247"/>
        <v>0</v>
      </c>
      <c r="AL508" s="759">
        <f t="shared" si="248"/>
        <v>0</v>
      </c>
      <c r="AM508" s="759">
        <f t="shared" si="249"/>
        <v>0</v>
      </c>
      <c r="AN508" s="759">
        <f t="shared" si="250"/>
        <v>0</v>
      </c>
      <c r="AO508" s="751">
        <f t="shared" si="251"/>
        <v>0</v>
      </c>
      <c r="AP508" s="751">
        <f t="shared" si="252"/>
        <v>0</v>
      </c>
      <c r="AQ508" s="751">
        <f t="shared" si="253"/>
        <v>0</v>
      </c>
      <c r="AR508" s="751">
        <f t="shared" si="254"/>
        <v>0</v>
      </c>
      <c r="AS508" s="751">
        <f t="shared" si="255"/>
        <v>0</v>
      </c>
      <c r="AT508" s="759">
        <f t="shared" si="256"/>
        <v>0</v>
      </c>
      <c r="AU508" s="759">
        <f t="shared" si="257"/>
        <v>0</v>
      </c>
      <c r="AV508" s="725">
        <f t="shared" si="258"/>
        <v>0</v>
      </c>
      <c r="AW508" s="757">
        <f t="shared" si="259"/>
        <v>0</v>
      </c>
      <c r="AX508" s="33">
        <f>'Eingabe 1 PN'!J507</f>
        <v>0</v>
      </c>
      <c r="AY508" s="726" t="s">
        <v>326</v>
      </c>
      <c r="CQ508" s="35"/>
    </row>
    <row r="509" spans="12:95" ht="15.75" x14ac:dyDescent="0.25">
      <c r="L509" s="327" t="s">
        <v>328</v>
      </c>
      <c r="M509" s="327" t="s">
        <v>307</v>
      </c>
      <c r="N509" s="328" t="s">
        <v>327</v>
      </c>
      <c r="O509" s="328" t="s">
        <v>1137</v>
      </c>
      <c r="P509" s="751">
        <v>1</v>
      </c>
      <c r="Q509" s="751">
        <v>1</v>
      </c>
      <c r="R509" s="751">
        <v>4</v>
      </c>
      <c r="S509" s="751" t="s">
        <v>2646</v>
      </c>
      <c r="T509" s="751">
        <f t="shared" si="262"/>
        <v>0</v>
      </c>
      <c r="U509" s="751">
        <v>508</v>
      </c>
      <c r="V509" s="764">
        <v>1958</v>
      </c>
      <c r="W509" s="753"/>
      <c r="X509" s="753"/>
      <c r="Y509" s="754">
        <f t="shared" si="263"/>
        <v>1</v>
      </c>
      <c r="Z509" s="766">
        <v>1</v>
      </c>
      <c r="AA509" s="719">
        <f t="shared" si="260"/>
        <v>1</v>
      </c>
      <c r="AB509" s="756">
        <f t="shared" si="264"/>
        <v>1</v>
      </c>
      <c r="AC509" s="756">
        <f t="shared" si="242"/>
        <v>1</v>
      </c>
      <c r="AD509" s="732">
        <f t="shared" si="265"/>
        <v>0.77815125038364363</v>
      </c>
      <c r="AE509" s="757">
        <f t="shared" si="243"/>
        <v>0.77815125038364363</v>
      </c>
      <c r="AF509" s="757">
        <f t="shared" si="244"/>
        <v>0.77816125038364359</v>
      </c>
      <c r="AG509" s="765">
        <v>5</v>
      </c>
      <c r="AH509" s="751" t="str">
        <f t="shared" si="261"/>
        <v>0</v>
      </c>
      <c r="AI509" s="725">
        <f t="shared" si="245"/>
        <v>0</v>
      </c>
      <c r="AJ509" s="759">
        <f t="shared" si="246"/>
        <v>0</v>
      </c>
      <c r="AK509" s="759">
        <f t="shared" si="247"/>
        <v>0</v>
      </c>
      <c r="AL509" s="759">
        <f t="shared" si="248"/>
        <v>0</v>
      </c>
      <c r="AM509" s="759">
        <f t="shared" si="249"/>
        <v>0</v>
      </c>
      <c r="AN509" s="759">
        <f t="shared" si="250"/>
        <v>0</v>
      </c>
      <c r="AO509" s="751">
        <f t="shared" si="251"/>
        <v>0</v>
      </c>
      <c r="AP509" s="751">
        <f t="shared" si="252"/>
        <v>0</v>
      </c>
      <c r="AQ509" s="751">
        <f t="shared" si="253"/>
        <v>0</v>
      </c>
      <c r="AR509" s="751">
        <f t="shared" si="254"/>
        <v>0</v>
      </c>
      <c r="AS509" s="751">
        <f t="shared" si="255"/>
        <v>0</v>
      </c>
      <c r="AT509" s="759">
        <f t="shared" si="256"/>
        <v>0</v>
      </c>
      <c r="AU509" s="759">
        <f t="shared" si="257"/>
        <v>0</v>
      </c>
      <c r="AV509" s="725">
        <f t="shared" si="258"/>
        <v>0</v>
      </c>
      <c r="AW509" s="757">
        <f t="shared" si="259"/>
        <v>0</v>
      </c>
      <c r="AX509" s="33">
        <f>'Eingabe 1 PN'!J508</f>
        <v>0</v>
      </c>
      <c r="AY509" s="726" t="s">
        <v>328</v>
      </c>
      <c r="CQ509" s="35"/>
    </row>
    <row r="510" spans="12:95" x14ac:dyDescent="0.2">
      <c r="L510" s="327" t="s">
        <v>887</v>
      </c>
      <c r="M510" s="327" t="s">
        <v>307</v>
      </c>
      <c r="N510" s="328" t="s">
        <v>327</v>
      </c>
      <c r="O510" s="328" t="s">
        <v>1137</v>
      </c>
      <c r="P510" s="751">
        <v>1</v>
      </c>
      <c r="Q510" s="751">
        <v>1</v>
      </c>
      <c r="R510" s="751">
        <v>4</v>
      </c>
      <c r="S510" s="751">
        <v>0</v>
      </c>
      <c r="T510" s="751">
        <f t="shared" si="262"/>
        <v>0</v>
      </c>
      <c r="U510" s="751">
        <v>509</v>
      </c>
      <c r="V510" s="729">
        <v>1957</v>
      </c>
      <c r="W510" s="725"/>
      <c r="Y510" s="754">
        <f t="shared" si="263"/>
        <v>1</v>
      </c>
      <c r="Z510" s="755"/>
      <c r="AA510" s="719">
        <f t="shared" si="260"/>
        <v>0</v>
      </c>
      <c r="AB510" s="756">
        <f t="shared" si="264"/>
        <v>0</v>
      </c>
      <c r="AC510" s="756">
        <f t="shared" si="242"/>
        <v>0</v>
      </c>
      <c r="AD510" s="732">
        <f t="shared" si="265"/>
        <v>0</v>
      </c>
      <c r="AE510" s="757">
        <f t="shared" si="243"/>
        <v>1.0413926851582251</v>
      </c>
      <c r="AF510" s="757">
        <f t="shared" si="244"/>
        <v>1.0414026851582252</v>
      </c>
      <c r="AG510" s="758">
        <v>10</v>
      </c>
      <c r="AH510" s="751" t="str">
        <f t="shared" si="261"/>
        <v>0</v>
      </c>
      <c r="AI510" s="725">
        <f t="shared" si="245"/>
        <v>0</v>
      </c>
      <c r="AJ510" s="759">
        <f t="shared" si="246"/>
        <v>0</v>
      </c>
      <c r="AK510" s="759">
        <f t="shared" si="247"/>
        <v>0</v>
      </c>
      <c r="AL510" s="759">
        <f t="shared" si="248"/>
        <v>0</v>
      </c>
      <c r="AM510" s="759">
        <f t="shared" si="249"/>
        <v>0</v>
      </c>
      <c r="AN510" s="759">
        <f t="shared" si="250"/>
        <v>0</v>
      </c>
      <c r="AO510" s="751">
        <f t="shared" si="251"/>
        <v>0</v>
      </c>
      <c r="AP510" s="751">
        <f t="shared" si="252"/>
        <v>0</v>
      </c>
      <c r="AQ510" s="751">
        <f t="shared" si="253"/>
        <v>0</v>
      </c>
      <c r="AR510" s="751">
        <f t="shared" si="254"/>
        <v>0</v>
      </c>
      <c r="AS510" s="751">
        <f t="shared" si="255"/>
        <v>0</v>
      </c>
      <c r="AT510" s="759">
        <f t="shared" si="256"/>
        <v>0</v>
      </c>
      <c r="AU510" s="759">
        <f t="shared" si="257"/>
        <v>0</v>
      </c>
      <c r="AV510" s="725">
        <f t="shared" si="258"/>
        <v>0</v>
      </c>
      <c r="AW510" s="757">
        <f t="shared" si="259"/>
        <v>0</v>
      </c>
      <c r="AX510" s="33">
        <f>'Eingabe 1 PN'!J509</f>
        <v>0</v>
      </c>
      <c r="AY510" s="726" t="s">
        <v>887</v>
      </c>
      <c r="CQ510" s="35"/>
    </row>
    <row r="511" spans="12:95" x14ac:dyDescent="0.2">
      <c r="L511" s="327" t="s">
        <v>888</v>
      </c>
      <c r="M511" s="327" t="s">
        <v>307</v>
      </c>
      <c r="N511" s="328" t="s">
        <v>327</v>
      </c>
      <c r="O511" s="328" t="s">
        <v>1137</v>
      </c>
      <c r="P511" s="751"/>
      <c r="Q511" s="751">
        <v>1</v>
      </c>
      <c r="R511" s="751">
        <v>4</v>
      </c>
      <c r="S511" s="751">
        <v>0</v>
      </c>
      <c r="T511" s="751">
        <f t="shared" si="262"/>
        <v>0</v>
      </c>
      <c r="U511" s="751">
        <v>510</v>
      </c>
      <c r="V511" s="764">
        <v>1920</v>
      </c>
      <c r="W511" s="725">
        <f>COUNTIF(AB507:AB511,"&gt;0")</f>
        <v>2</v>
      </c>
      <c r="X511" s="725">
        <f>COUNTIF(AT507:AT511,"&gt;0")</f>
        <v>0</v>
      </c>
      <c r="Y511" s="754">
        <f t="shared" si="263"/>
        <v>1</v>
      </c>
      <c r="Z511" s="755"/>
      <c r="AA511" s="719">
        <f t="shared" si="260"/>
        <v>0</v>
      </c>
      <c r="AB511" s="756">
        <f t="shared" si="264"/>
        <v>0</v>
      </c>
      <c r="AC511" s="756">
        <f t="shared" si="242"/>
        <v>0</v>
      </c>
      <c r="AD511" s="732">
        <f t="shared" si="265"/>
        <v>0</v>
      </c>
      <c r="AE511" s="757">
        <f t="shared" si="243"/>
        <v>1.0413926851582251</v>
      </c>
      <c r="AF511" s="757">
        <f t="shared" si="244"/>
        <v>1.0414026851582252</v>
      </c>
      <c r="AG511" s="758">
        <v>10</v>
      </c>
      <c r="AH511" s="751" t="str">
        <f t="shared" si="261"/>
        <v>0</v>
      </c>
      <c r="AI511" s="725">
        <f t="shared" si="245"/>
        <v>0</v>
      </c>
      <c r="AJ511" s="759">
        <f t="shared" si="246"/>
        <v>0</v>
      </c>
      <c r="AK511" s="759">
        <f t="shared" si="247"/>
        <v>0</v>
      </c>
      <c r="AL511" s="759">
        <f t="shared" si="248"/>
        <v>0</v>
      </c>
      <c r="AM511" s="759">
        <f t="shared" si="249"/>
        <v>0</v>
      </c>
      <c r="AN511" s="759">
        <f t="shared" si="250"/>
        <v>0</v>
      </c>
      <c r="AO511" s="751">
        <f t="shared" si="251"/>
        <v>0</v>
      </c>
      <c r="AP511" s="751">
        <f t="shared" si="252"/>
        <v>0</v>
      </c>
      <c r="AQ511" s="751">
        <f t="shared" si="253"/>
        <v>0</v>
      </c>
      <c r="AR511" s="751">
        <f t="shared" si="254"/>
        <v>0</v>
      </c>
      <c r="AS511" s="751">
        <f t="shared" si="255"/>
        <v>0</v>
      </c>
      <c r="AT511" s="759">
        <f t="shared" si="256"/>
        <v>0</v>
      </c>
      <c r="AU511" s="759">
        <f t="shared" si="257"/>
        <v>0</v>
      </c>
      <c r="AV511" s="725">
        <f t="shared" si="258"/>
        <v>0</v>
      </c>
      <c r="AW511" s="757">
        <f t="shared" si="259"/>
        <v>0</v>
      </c>
      <c r="AX511" s="33">
        <f>'Eingabe 1 PN'!J510</f>
        <v>0</v>
      </c>
      <c r="AY511" s="726" t="s">
        <v>888</v>
      </c>
      <c r="CQ511" s="35"/>
    </row>
    <row r="512" spans="12:95" x14ac:dyDescent="0.2">
      <c r="L512" s="327" t="s">
        <v>329</v>
      </c>
      <c r="M512" s="327" t="s">
        <v>307</v>
      </c>
      <c r="N512" s="328" t="s">
        <v>330</v>
      </c>
      <c r="O512" s="328" t="s">
        <v>1137</v>
      </c>
      <c r="P512" s="751"/>
      <c r="Q512" s="751">
        <v>2</v>
      </c>
      <c r="R512" s="751">
        <v>4</v>
      </c>
      <c r="S512" s="751">
        <v>0</v>
      </c>
      <c r="T512" s="751">
        <f t="shared" si="262"/>
        <v>0</v>
      </c>
      <c r="U512" s="751">
        <v>511</v>
      </c>
      <c r="V512" s="764">
        <v>1072</v>
      </c>
      <c r="W512" s="753"/>
      <c r="X512" s="753"/>
      <c r="Y512" s="754">
        <f t="shared" si="263"/>
        <v>2</v>
      </c>
      <c r="Z512" s="766"/>
      <c r="AA512" s="719">
        <f t="shared" si="260"/>
        <v>0</v>
      </c>
      <c r="AB512" s="756">
        <f t="shared" si="264"/>
        <v>0</v>
      </c>
      <c r="AC512" s="756">
        <f t="shared" si="242"/>
        <v>0</v>
      </c>
      <c r="AD512" s="732">
        <f t="shared" si="265"/>
        <v>0</v>
      </c>
      <c r="AE512" s="757">
        <f t="shared" si="243"/>
        <v>1.0413926851582251</v>
      </c>
      <c r="AF512" s="757">
        <f t="shared" si="244"/>
        <v>1.0414026851582252</v>
      </c>
      <c r="AG512" s="758">
        <v>10</v>
      </c>
      <c r="AH512" s="751" t="str">
        <f t="shared" si="261"/>
        <v>0</v>
      </c>
      <c r="AI512" s="725">
        <f t="shared" si="245"/>
        <v>0</v>
      </c>
      <c r="AJ512" s="759">
        <f t="shared" si="246"/>
        <v>0</v>
      </c>
      <c r="AK512" s="759">
        <f t="shared" si="247"/>
        <v>0</v>
      </c>
      <c r="AL512" s="759">
        <f t="shared" si="248"/>
        <v>0</v>
      </c>
      <c r="AM512" s="759">
        <f t="shared" si="249"/>
        <v>0</v>
      </c>
      <c r="AN512" s="759">
        <f t="shared" si="250"/>
        <v>0</v>
      </c>
      <c r="AO512" s="751">
        <f t="shared" si="251"/>
        <v>0</v>
      </c>
      <c r="AP512" s="751">
        <f t="shared" si="252"/>
        <v>0</v>
      </c>
      <c r="AQ512" s="751">
        <f t="shared" si="253"/>
        <v>0</v>
      </c>
      <c r="AR512" s="751">
        <f t="shared" si="254"/>
        <v>0</v>
      </c>
      <c r="AS512" s="751">
        <f t="shared" si="255"/>
        <v>0</v>
      </c>
      <c r="AT512" s="759">
        <f t="shared" si="256"/>
        <v>0</v>
      </c>
      <c r="AU512" s="759">
        <f t="shared" si="257"/>
        <v>0</v>
      </c>
      <c r="AV512" s="725">
        <f t="shared" si="258"/>
        <v>0</v>
      </c>
      <c r="AW512" s="757">
        <f t="shared" si="259"/>
        <v>0</v>
      </c>
      <c r="AX512" s="33">
        <f>'Eingabe 1 PN'!J511</f>
        <v>0</v>
      </c>
      <c r="AY512" s="726" t="s">
        <v>329</v>
      </c>
      <c r="CQ512" s="35"/>
    </row>
    <row r="513" spans="12:95" x14ac:dyDescent="0.2">
      <c r="L513" s="327" t="s">
        <v>331</v>
      </c>
      <c r="M513" s="327" t="s">
        <v>307</v>
      </c>
      <c r="N513" s="328" t="s">
        <v>330</v>
      </c>
      <c r="O513" s="328" t="s">
        <v>1137</v>
      </c>
      <c r="P513" s="751"/>
      <c r="Q513" s="751">
        <v>2</v>
      </c>
      <c r="R513" s="751">
        <v>4</v>
      </c>
      <c r="S513" s="751">
        <v>0</v>
      </c>
      <c r="T513" s="751">
        <f t="shared" si="262"/>
        <v>0</v>
      </c>
      <c r="U513" s="751">
        <v>512</v>
      </c>
      <c r="V513" s="764">
        <v>1038</v>
      </c>
      <c r="W513" s="753"/>
      <c r="X513" s="753"/>
      <c r="Y513" s="754">
        <f t="shared" si="263"/>
        <v>2</v>
      </c>
      <c r="Z513" s="755"/>
      <c r="AA513" s="719">
        <f t="shared" si="260"/>
        <v>0</v>
      </c>
      <c r="AB513" s="756">
        <f t="shared" si="264"/>
        <v>0</v>
      </c>
      <c r="AC513" s="756">
        <f t="shared" si="242"/>
        <v>0</v>
      </c>
      <c r="AD513" s="732">
        <f t="shared" si="265"/>
        <v>0</v>
      </c>
      <c r="AE513" s="757">
        <f t="shared" si="243"/>
        <v>1.2041199826559248</v>
      </c>
      <c r="AF513" s="757">
        <f t="shared" si="244"/>
        <v>1.2041299826559249</v>
      </c>
      <c r="AG513" s="758">
        <v>15</v>
      </c>
      <c r="AH513" s="751" t="str">
        <f t="shared" si="261"/>
        <v>0</v>
      </c>
      <c r="AI513" s="725">
        <f t="shared" si="245"/>
        <v>0</v>
      </c>
      <c r="AJ513" s="759">
        <f t="shared" si="246"/>
        <v>0</v>
      </c>
      <c r="AK513" s="759">
        <f t="shared" si="247"/>
        <v>0</v>
      </c>
      <c r="AL513" s="759">
        <f t="shared" si="248"/>
        <v>0</v>
      </c>
      <c r="AM513" s="759">
        <f t="shared" si="249"/>
        <v>0</v>
      </c>
      <c r="AN513" s="759">
        <f t="shared" si="250"/>
        <v>0</v>
      </c>
      <c r="AO513" s="751">
        <f t="shared" si="251"/>
        <v>0</v>
      </c>
      <c r="AP513" s="751">
        <f t="shared" si="252"/>
        <v>0</v>
      </c>
      <c r="AQ513" s="751">
        <f t="shared" si="253"/>
        <v>0</v>
      </c>
      <c r="AR513" s="751">
        <f t="shared" si="254"/>
        <v>0</v>
      </c>
      <c r="AS513" s="751">
        <f t="shared" si="255"/>
        <v>0</v>
      </c>
      <c r="AT513" s="759">
        <f t="shared" si="256"/>
        <v>0</v>
      </c>
      <c r="AU513" s="759">
        <f t="shared" si="257"/>
        <v>0</v>
      </c>
      <c r="AV513" s="725">
        <f t="shared" si="258"/>
        <v>0</v>
      </c>
      <c r="AW513" s="757">
        <f t="shared" si="259"/>
        <v>0</v>
      </c>
      <c r="AX513" s="33">
        <f>'Eingabe 1 PN'!J512</f>
        <v>0</v>
      </c>
      <c r="AY513" s="726" t="s">
        <v>331</v>
      </c>
      <c r="CQ513" s="35"/>
    </row>
    <row r="514" spans="12:95" x14ac:dyDescent="0.2">
      <c r="L514" s="327" t="s">
        <v>871</v>
      </c>
      <c r="M514" s="327" t="s">
        <v>307</v>
      </c>
      <c r="N514" s="328" t="s">
        <v>330</v>
      </c>
      <c r="O514" s="328" t="s">
        <v>1137</v>
      </c>
      <c r="P514" s="751"/>
      <c r="Q514" s="751">
        <v>2</v>
      </c>
      <c r="R514" s="751">
        <v>4</v>
      </c>
      <c r="S514" s="751">
        <v>0</v>
      </c>
      <c r="T514" s="751">
        <f t="shared" si="262"/>
        <v>0</v>
      </c>
      <c r="U514" s="751">
        <v>513</v>
      </c>
      <c r="V514" s="764">
        <v>1294</v>
      </c>
      <c r="W514" s="753"/>
      <c r="X514" s="753"/>
      <c r="Y514" s="754">
        <f t="shared" si="263"/>
        <v>2</v>
      </c>
      <c r="Z514" s="755"/>
      <c r="AA514" s="719">
        <f t="shared" si="260"/>
        <v>0</v>
      </c>
      <c r="AB514" s="756">
        <f t="shared" si="264"/>
        <v>0</v>
      </c>
      <c r="AC514" s="756">
        <f t="shared" si="242"/>
        <v>0</v>
      </c>
      <c r="AD514" s="732">
        <f t="shared" si="265"/>
        <v>0</v>
      </c>
      <c r="AE514" s="757">
        <f t="shared" si="243"/>
        <v>0.6020599913279624</v>
      </c>
      <c r="AF514" s="757">
        <f t="shared" si="244"/>
        <v>0.60206999132796235</v>
      </c>
      <c r="AG514" s="758">
        <v>3</v>
      </c>
      <c r="AH514" s="751" t="str">
        <f t="shared" si="261"/>
        <v>0</v>
      </c>
      <c r="AI514" s="725">
        <f t="shared" si="245"/>
        <v>0</v>
      </c>
      <c r="AJ514" s="759">
        <f t="shared" si="246"/>
        <v>0</v>
      </c>
      <c r="AK514" s="759">
        <f t="shared" si="247"/>
        <v>0</v>
      </c>
      <c r="AL514" s="759">
        <f t="shared" si="248"/>
        <v>0</v>
      </c>
      <c r="AM514" s="759">
        <f t="shared" si="249"/>
        <v>0</v>
      </c>
      <c r="AN514" s="759">
        <f t="shared" si="250"/>
        <v>0</v>
      </c>
      <c r="AO514" s="751">
        <f t="shared" si="251"/>
        <v>0</v>
      </c>
      <c r="AP514" s="751">
        <f t="shared" si="252"/>
        <v>0</v>
      </c>
      <c r="AQ514" s="751">
        <f t="shared" si="253"/>
        <v>0</v>
      </c>
      <c r="AR514" s="751">
        <f t="shared" si="254"/>
        <v>0</v>
      </c>
      <c r="AS514" s="751">
        <f t="shared" si="255"/>
        <v>0</v>
      </c>
      <c r="AT514" s="759">
        <f t="shared" si="256"/>
        <v>0</v>
      </c>
      <c r="AU514" s="759">
        <f t="shared" si="257"/>
        <v>0</v>
      </c>
      <c r="AV514" s="725">
        <f t="shared" si="258"/>
        <v>0</v>
      </c>
      <c r="AW514" s="757">
        <f t="shared" si="259"/>
        <v>0</v>
      </c>
      <c r="AX514" s="33">
        <f>'Eingabe 1 PN'!J513</f>
        <v>0</v>
      </c>
      <c r="AY514" s="726" t="s">
        <v>871</v>
      </c>
      <c r="CQ514" s="35"/>
    </row>
    <row r="515" spans="12:95" x14ac:dyDescent="0.2">
      <c r="L515" s="327" t="s">
        <v>332</v>
      </c>
      <c r="M515" s="327" t="s">
        <v>307</v>
      </c>
      <c r="N515" s="328" t="s">
        <v>330</v>
      </c>
      <c r="O515" s="328" t="s">
        <v>1137</v>
      </c>
      <c r="P515" s="751"/>
      <c r="Q515" s="751">
        <v>4</v>
      </c>
      <c r="R515" s="751">
        <v>4</v>
      </c>
      <c r="S515" s="751">
        <v>0</v>
      </c>
      <c r="T515" s="751">
        <f t="shared" si="262"/>
        <v>0</v>
      </c>
      <c r="U515" s="751">
        <v>514</v>
      </c>
      <c r="V515" s="764">
        <v>1953</v>
      </c>
      <c r="W515" s="753"/>
      <c r="X515" s="753"/>
      <c r="Y515" s="754">
        <f t="shared" si="263"/>
        <v>8</v>
      </c>
      <c r="Z515" s="755"/>
      <c r="AA515" s="719">
        <f t="shared" si="260"/>
        <v>0</v>
      </c>
      <c r="AB515" s="756">
        <f t="shared" si="264"/>
        <v>0</v>
      </c>
      <c r="AC515" s="756">
        <f t="shared" si="242"/>
        <v>0</v>
      </c>
      <c r="AD515" s="732">
        <f t="shared" si="265"/>
        <v>0</v>
      </c>
      <c r="AE515" s="757">
        <f t="shared" si="243"/>
        <v>0.84509804001425681</v>
      </c>
      <c r="AF515" s="757">
        <f t="shared" si="244"/>
        <v>0.84510804001425677</v>
      </c>
      <c r="AG515" s="758">
        <v>6</v>
      </c>
      <c r="AH515" s="751" t="str">
        <f t="shared" si="261"/>
        <v>0</v>
      </c>
      <c r="AI515" s="725">
        <f t="shared" si="245"/>
        <v>0</v>
      </c>
      <c r="AJ515" s="759">
        <f t="shared" si="246"/>
        <v>0</v>
      </c>
      <c r="AK515" s="759">
        <f t="shared" si="247"/>
        <v>0</v>
      </c>
      <c r="AL515" s="759">
        <f t="shared" si="248"/>
        <v>0</v>
      </c>
      <c r="AM515" s="759">
        <f t="shared" si="249"/>
        <v>0</v>
      </c>
      <c r="AN515" s="759">
        <f t="shared" si="250"/>
        <v>0</v>
      </c>
      <c r="AO515" s="751">
        <f t="shared" si="251"/>
        <v>0</v>
      </c>
      <c r="AP515" s="751">
        <f t="shared" si="252"/>
        <v>0</v>
      </c>
      <c r="AQ515" s="751">
        <f t="shared" si="253"/>
        <v>0</v>
      </c>
      <c r="AR515" s="751">
        <f t="shared" si="254"/>
        <v>0</v>
      </c>
      <c r="AS515" s="751">
        <f t="shared" si="255"/>
        <v>0</v>
      </c>
      <c r="AT515" s="759">
        <f t="shared" si="256"/>
        <v>0</v>
      </c>
      <c r="AU515" s="759">
        <f t="shared" si="257"/>
        <v>0</v>
      </c>
      <c r="AV515" s="725">
        <f t="shared" si="258"/>
        <v>0</v>
      </c>
      <c r="AW515" s="757">
        <f t="shared" si="259"/>
        <v>0</v>
      </c>
      <c r="AX515" s="33">
        <f>'Eingabe 1 PN'!J514</f>
        <v>0</v>
      </c>
      <c r="AY515" s="726" t="s">
        <v>332</v>
      </c>
      <c r="CQ515" s="35"/>
    </row>
    <row r="516" spans="12:95" x14ac:dyDescent="0.2">
      <c r="L516" s="327" t="s">
        <v>333</v>
      </c>
      <c r="M516" s="327" t="s">
        <v>307</v>
      </c>
      <c r="N516" s="328" t="s">
        <v>330</v>
      </c>
      <c r="O516" s="328" t="s">
        <v>1137</v>
      </c>
      <c r="P516" s="751"/>
      <c r="Q516" s="751">
        <v>1</v>
      </c>
      <c r="R516" s="751">
        <v>4</v>
      </c>
      <c r="S516" s="751">
        <v>0</v>
      </c>
      <c r="T516" s="751">
        <f t="shared" si="262"/>
        <v>0</v>
      </c>
      <c r="U516" s="751">
        <v>515</v>
      </c>
      <c r="V516" s="764">
        <v>1040</v>
      </c>
      <c r="W516" s="725"/>
      <c r="Y516" s="754">
        <f t="shared" si="263"/>
        <v>1</v>
      </c>
      <c r="Z516" s="766">
        <v>1</v>
      </c>
      <c r="AA516" s="719">
        <f t="shared" si="260"/>
        <v>1</v>
      </c>
      <c r="AB516" s="756">
        <f t="shared" ref="AB516:AB579" si="266">(Y516*Z516)*AC516</f>
        <v>1</v>
      </c>
      <c r="AC516" s="756">
        <f t="shared" si="242"/>
        <v>1</v>
      </c>
      <c r="AD516" s="732">
        <f t="shared" si="265"/>
        <v>0.77815125038364363</v>
      </c>
      <c r="AE516" s="757">
        <f t="shared" si="243"/>
        <v>0.77815125038364363</v>
      </c>
      <c r="AF516" s="757">
        <f t="shared" si="244"/>
        <v>0.77816125038364359</v>
      </c>
      <c r="AG516" s="758">
        <v>5</v>
      </c>
      <c r="AH516" s="751" t="str">
        <f t="shared" si="261"/>
        <v>0</v>
      </c>
      <c r="AI516" s="725">
        <f t="shared" si="245"/>
        <v>0</v>
      </c>
      <c r="AJ516" s="759">
        <f t="shared" si="246"/>
        <v>0</v>
      </c>
      <c r="AK516" s="759">
        <f t="shared" si="247"/>
        <v>0</v>
      </c>
      <c r="AL516" s="759">
        <f t="shared" si="248"/>
        <v>0</v>
      </c>
      <c r="AM516" s="759">
        <f t="shared" si="249"/>
        <v>0</v>
      </c>
      <c r="AN516" s="759">
        <f t="shared" si="250"/>
        <v>0</v>
      </c>
      <c r="AO516" s="751">
        <f t="shared" si="251"/>
        <v>0</v>
      </c>
      <c r="AP516" s="751">
        <f t="shared" si="252"/>
        <v>0</v>
      </c>
      <c r="AQ516" s="751">
        <f t="shared" si="253"/>
        <v>0</v>
      </c>
      <c r="AR516" s="751">
        <f t="shared" si="254"/>
        <v>0</v>
      </c>
      <c r="AS516" s="751">
        <f t="shared" si="255"/>
        <v>0</v>
      </c>
      <c r="AT516" s="759">
        <f t="shared" si="256"/>
        <v>0</v>
      </c>
      <c r="AU516" s="759">
        <f t="shared" si="257"/>
        <v>0</v>
      </c>
      <c r="AV516" s="725">
        <f t="shared" si="258"/>
        <v>0</v>
      </c>
      <c r="AW516" s="757">
        <f t="shared" si="259"/>
        <v>0</v>
      </c>
      <c r="AX516" s="33">
        <f>'Eingabe 1 PN'!J515</f>
        <v>0</v>
      </c>
      <c r="AY516" s="726" t="s">
        <v>333</v>
      </c>
      <c r="CQ516" s="35"/>
    </row>
    <row r="517" spans="12:95" x14ac:dyDescent="0.2">
      <c r="L517" s="327" t="s">
        <v>872</v>
      </c>
      <c r="M517" s="327" t="s">
        <v>307</v>
      </c>
      <c r="N517" s="328" t="s">
        <v>330</v>
      </c>
      <c r="O517" s="328" t="s">
        <v>1137</v>
      </c>
      <c r="P517" s="751"/>
      <c r="Q517" s="751">
        <v>5</v>
      </c>
      <c r="R517" s="751">
        <v>4</v>
      </c>
      <c r="S517" s="751">
        <v>0</v>
      </c>
      <c r="T517" s="751">
        <f t="shared" si="262"/>
        <v>0</v>
      </c>
      <c r="U517" s="751">
        <v>516</v>
      </c>
      <c r="V517" s="764">
        <v>1928</v>
      </c>
      <c r="W517" s="725"/>
      <c r="Y517" s="754">
        <f t="shared" si="263"/>
        <v>16</v>
      </c>
      <c r="Z517" s="755"/>
      <c r="AA517" s="719">
        <f t="shared" ref="AA517:AA580" si="267">AB517-AT517</f>
        <v>0</v>
      </c>
      <c r="AB517" s="756">
        <f t="shared" si="266"/>
        <v>0</v>
      </c>
      <c r="AC517" s="756">
        <f t="shared" ref="AC517:AC580" si="268">COUNTIF(Z517,"&gt;0")</f>
        <v>0</v>
      </c>
      <c r="AD517" s="732">
        <f t="shared" si="265"/>
        <v>0</v>
      </c>
      <c r="AE517" s="757">
        <f t="shared" ref="AE517:AE580" si="269">LOG(AG517+1)</f>
        <v>0.6020599913279624</v>
      </c>
      <c r="AF517" s="757">
        <f t="shared" ref="AF517:AF580" si="270">AE517+0.00001</f>
        <v>0.60206999132796235</v>
      </c>
      <c r="AG517" s="758">
        <v>3</v>
      </c>
      <c r="AH517" s="751" t="str">
        <f t="shared" si="261"/>
        <v>0</v>
      </c>
      <c r="AI517" s="725">
        <f t="shared" ref="AI517:AI580" si="271" xml:space="preserve"> Y517*AV517</f>
        <v>0</v>
      </c>
      <c r="AJ517" s="759">
        <f t="shared" ref="AJ517:AJ580" si="272">IF(AW517&gt;(AF517*0.8),1,0)</f>
        <v>0</v>
      </c>
      <c r="AK517" s="759">
        <f t="shared" ref="AK517:AK580" si="273">IF(AW517&gt;(AF517*0.6),0.8,0)</f>
        <v>0</v>
      </c>
      <c r="AL517" s="759">
        <f t="shared" ref="AL517:AL580" si="274">IF(AW517&gt;(AF517*0.4),0.6,0)</f>
        <v>0</v>
      </c>
      <c r="AM517" s="759">
        <f t="shared" ref="AM517:AM580" si="275">IF(AW517&gt;(AF517*0.2),0.4,0)</f>
        <v>0</v>
      </c>
      <c r="AN517" s="759">
        <f t="shared" ref="AN517:AN580" si="276">IF(AW517&gt;(AF517*0.001),0.2,0)</f>
        <v>0</v>
      </c>
      <c r="AO517" s="751">
        <f t="shared" ref="AO517:AO580" si="277">IF(AI517=1,AT517,0)</f>
        <v>0</v>
      </c>
      <c r="AP517" s="751">
        <f t="shared" ref="AP517:AP580" si="278">IF(AI517=2,AT517,0)</f>
        <v>0</v>
      </c>
      <c r="AQ517" s="751">
        <f t="shared" ref="AQ517:AQ580" si="279">IF(AI517=4,AT517,0)</f>
        <v>0</v>
      </c>
      <c r="AR517" s="751">
        <f t="shared" ref="AR517:AR580" si="280">IF(AI517=8,AT517,0)</f>
        <v>0</v>
      </c>
      <c r="AS517" s="751">
        <f t="shared" ref="AS517:AS580" si="281">IF(AI517=16,AT517,0)</f>
        <v>0</v>
      </c>
      <c r="AT517" s="759">
        <f t="shared" ref="AT517:AT580" si="282">(AI517*(MAX(AJ517:AN517)))</f>
        <v>0</v>
      </c>
      <c r="AU517" s="759">
        <f t="shared" ref="AU517:AU580" si="283">IF(AV517&gt;0,Y517,0)</f>
        <v>0</v>
      </c>
      <c r="AV517" s="725">
        <f t="shared" ref="AV517:AV580" si="284">COUNTIF(AX517,"&gt;0")</f>
        <v>0</v>
      </c>
      <c r="AW517" s="757">
        <f t="shared" ref="AW517:AW580" si="285">LOG(AX517+1)</f>
        <v>0</v>
      </c>
      <c r="AX517" s="33">
        <f>'Eingabe 1 PN'!J516</f>
        <v>0</v>
      </c>
      <c r="AY517" s="726" t="s">
        <v>872</v>
      </c>
      <c r="CQ517" s="35"/>
    </row>
    <row r="518" spans="12:95" x14ac:dyDescent="0.2">
      <c r="L518" s="327" t="s">
        <v>334</v>
      </c>
      <c r="M518" s="327" t="s">
        <v>307</v>
      </c>
      <c r="N518" s="328" t="s">
        <v>330</v>
      </c>
      <c r="O518" s="328" t="s">
        <v>1137</v>
      </c>
      <c r="P518" s="751"/>
      <c r="Q518" s="751">
        <v>2</v>
      </c>
      <c r="R518" s="751">
        <v>4</v>
      </c>
      <c r="S518" s="751">
        <v>0</v>
      </c>
      <c r="T518" s="751">
        <f t="shared" si="262"/>
        <v>0</v>
      </c>
      <c r="U518" s="751">
        <v>517</v>
      </c>
      <c r="V518" s="729">
        <v>1023</v>
      </c>
      <c r="W518" s="725"/>
      <c r="Y518" s="754">
        <f t="shared" si="263"/>
        <v>2</v>
      </c>
      <c r="Z518" s="766"/>
      <c r="AA518" s="719">
        <f t="shared" si="267"/>
        <v>0</v>
      </c>
      <c r="AB518" s="756">
        <f t="shared" si="266"/>
        <v>0</v>
      </c>
      <c r="AC518" s="756">
        <f t="shared" si="268"/>
        <v>0</v>
      </c>
      <c r="AD518" s="732">
        <f t="shared" si="265"/>
        <v>0</v>
      </c>
      <c r="AE518" s="757">
        <f t="shared" si="269"/>
        <v>0.6020599913279624</v>
      </c>
      <c r="AF518" s="757">
        <f t="shared" si="270"/>
        <v>0.60206999132796235</v>
      </c>
      <c r="AG518" s="758">
        <v>3</v>
      </c>
      <c r="AH518" s="751" t="str">
        <f t="shared" si="261"/>
        <v>0</v>
      </c>
      <c r="AI518" s="725">
        <f t="shared" si="271"/>
        <v>0</v>
      </c>
      <c r="AJ518" s="759">
        <f t="shared" si="272"/>
        <v>0</v>
      </c>
      <c r="AK518" s="759">
        <f t="shared" si="273"/>
        <v>0</v>
      </c>
      <c r="AL518" s="759">
        <f t="shared" si="274"/>
        <v>0</v>
      </c>
      <c r="AM518" s="759">
        <f t="shared" si="275"/>
        <v>0</v>
      </c>
      <c r="AN518" s="759">
        <f t="shared" si="276"/>
        <v>0</v>
      </c>
      <c r="AO518" s="751">
        <f t="shared" si="277"/>
        <v>0</v>
      </c>
      <c r="AP518" s="751">
        <f t="shared" si="278"/>
        <v>0</v>
      </c>
      <c r="AQ518" s="751">
        <f t="shared" si="279"/>
        <v>0</v>
      </c>
      <c r="AR518" s="751">
        <f t="shared" si="280"/>
        <v>0</v>
      </c>
      <c r="AS518" s="751">
        <f t="shared" si="281"/>
        <v>0</v>
      </c>
      <c r="AT518" s="759">
        <f t="shared" si="282"/>
        <v>0</v>
      </c>
      <c r="AU518" s="759">
        <f t="shared" si="283"/>
        <v>0</v>
      </c>
      <c r="AV518" s="725">
        <f t="shared" si="284"/>
        <v>0</v>
      </c>
      <c r="AW518" s="757">
        <f t="shared" si="285"/>
        <v>0</v>
      </c>
      <c r="AX518" s="33">
        <f>'Eingabe 1 PN'!J517</f>
        <v>0</v>
      </c>
      <c r="AY518" s="726" t="s">
        <v>334</v>
      </c>
      <c r="CQ518" s="35"/>
    </row>
    <row r="519" spans="12:95" x14ac:dyDescent="0.2">
      <c r="L519" s="327" t="s">
        <v>335</v>
      </c>
      <c r="M519" s="327" t="s">
        <v>307</v>
      </c>
      <c r="N519" s="328" t="s">
        <v>330</v>
      </c>
      <c r="O519" s="328" t="s">
        <v>1137</v>
      </c>
      <c r="P519" s="751">
        <v>1</v>
      </c>
      <c r="Q519" s="751">
        <v>2</v>
      </c>
      <c r="R519" s="751">
        <v>4</v>
      </c>
      <c r="S519" s="751">
        <v>0</v>
      </c>
      <c r="T519" s="751">
        <f t="shared" si="262"/>
        <v>0</v>
      </c>
      <c r="U519" s="751">
        <v>518</v>
      </c>
      <c r="V519" s="764">
        <v>1201</v>
      </c>
      <c r="W519" s="725"/>
      <c r="Y519" s="754">
        <f t="shared" si="263"/>
        <v>2</v>
      </c>
      <c r="Z519" s="755"/>
      <c r="AA519" s="719">
        <f t="shared" si="267"/>
        <v>0</v>
      </c>
      <c r="AB519" s="756">
        <f t="shared" si="266"/>
        <v>0</v>
      </c>
      <c r="AC519" s="756">
        <f t="shared" si="268"/>
        <v>0</v>
      </c>
      <c r="AD519" s="732">
        <f t="shared" si="265"/>
        <v>0</v>
      </c>
      <c r="AE519" s="757">
        <f t="shared" si="269"/>
        <v>0.6020599913279624</v>
      </c>
      <c r="AF519" s="757">
        <f t="shared" si="270"/>
        <v>0.60206999132796235</v>
      </c>
      <c r="AG519" s="758">
        <v>3</v>
      </c>
      <c r="AH519" s="751" t="str">
        <f t="shared" si="261"/>
        <v>0</v>
      </c>
      <c r="AI519" s="725">
        <f t="shared" si="271"/>
        <v>0</v>
      </c>
      <c r="AJ519" s="759">
        <f t="shared" si="272"/>
        <v>0</v>
      </c>
      <c r="AK519" s="759">
        <f t="shared" si="273"/>
        <v>0</v>
      </c>
      <c r="AL519" s="759">
        <f t="shared" si="274"/>
        <v>0</v>
      </c>
      <c r="AM519" s="759">
        <f t="shared" si="275"/>
        <v>0</v>
      </c>
      <c r="AN519" s="759">
        <f t="shared" si="276"/>
        <v>0</v>
      </c>
      <c r="AO519" s="751">
        <f t="shared" si="277"/>
        <v>0</v>
      </c>
      <c r="AP519" s="751">
        <f t="shared" si="278"/>
        <v>0</v>
      </c>
      <c r="AQ519" s="751">
        <f t="shared" si="279"/>
        <v>0</v>
      </c>
      <c r="AR519" s="751">
        <f t="shared" si="280"/>
        <v>0</v>
      </c>
      <c r="AS519" s="751">
        <f t="shared" si="281"/>
        <v>0</v>
      </c>
      <c r="AT519" s="759">
        <f t="shared" si="282"/>
        <v>0</v>
      </c>
      <c r="AU519" s="759">
        <f t="shared" si="283"/>
        <v>0</v>
      </c>
      <c r="AV519" s="725">
        <f t="shared" si="284"/>
        <v>0</v>
      </c>
      <c r="AW519" s="757">
        <f t="shared" si="285"/>
        <v>0</v>
      </c>
      <c r="AX519" s="33">
        <f>'Eingabe 1 PN'!J518</f>
        <v>0</v>
      </c>
      <c r="AY519" s="726" t="s">
        <v>335</v>
      </c>
      <c r="CQ519" s="35"/>
    </row>
    <row r="520" spans="12:95" x14ac:dyDescent="0.2">
      <c r="L520" s="327" t="s">
        <v>878</v>
      </c>
      <c r="M520" s="327" t="s">
        <v>307</v>
      </c>
      <c r="N520" s="328" t="s">
        <v>330</v>
      </c>
      <c r="O520" s="328" t="s">
        <v>1137</v>
      </c>
      <c r="P520" s="751"/>
      <c r="Q520" s="751">
        <v>2</v>
      </c>
      <c r="R520" s="751">
        <v>4</v>
      </c>
      <c r="S520" s="751" t="s">
        <v>2646</v>
      </c>
      <c r="T520" s="751">
        <f t="shared" si="262"/>
        <v>0</v>
      </c>
      <c r="U520" s="751">
        <v>519</v>
      </c>
      <c r="V520" s="764">
        <v>1109</v>
      </c>
      <c r="W520" s="753"/>
      <c r="X520" s="753"/>
      <c r="Y520" s="754">
        <f t="shared" si="263"/>
        <v>2</v>
      </c>
      <c r="Z520" s="755"/>
      <c r="AA520" s="719">
        <f t="shared" si="267"/>
        <v>0</v>
      </c>
      <c r="AB520" s="756">
        <f t="shared" si="266"/>
        <v>0</v>
      </c>
      <c r="AC520" s="756">
        <f t="shared" si="268"/>
        <v>0</v>
      </c>
      <c r="AD520" s="732">
        <f t="shared" si="265"/>
        <v>0</v>
      </c>
      <c r="AE520" s="757">
        <f t="shared" si="269"/>
        <v>1.0413926851582251</v>
      </c>
      <c r="AF520" s="757">
        <f t="shared" si="270"/>
        <v>1.0414026851582252</v>
      </c>
      <c r="AG520" s="758">
        <v>10</v>
      </c>
      <c r="AH520" s="751" t="str">
        <f t="shared" si="261"/>
        <v>0</v>
      </c>
      <c r="AI520" s="725">
        <f t="shared" si="271"/>
        <v>0</v>
      </c>
      <c r="AJ520" s="759">
        <f t="shared" si="272"/>
        <v>0</v>
      </c>
      <c r="AK520" s="759">
        <f t="shared" si="273"/>
        <v>0</v>
      </c>
      <c r="AL520" s="759">
        <f t="shared" si="274"/>
        <v>0</v>
      </c>
      <c r="AM520" s="759">
        <f t="shared" si="275"/>
        <v>0</v>
      </c>
      <c r="AN520" s="759">
        <f t="shared" si="276"/>
        <v>0</v>
      </c>
      <c r="AO520" s="751">
        <f t="shared" si="277"/>
        <v>0</v>
      </c>
      <c r="AP520" s="751">
        <f t="shared" si="278"/>
        <v>0</v>
      </c>
      <c r="AQ520" s="751">
        <f t="shared" si="279"/>
        <v>0</v>
      </c>
      <c r="AR520" s="751">
        <f t="shared" si="280"/>
        <v>0</v>
      </c>
      <c r="AS520" s="751">
        <f t="shared" si="281"/>
        <v>0</v>
      </c>
      <c r="AT520" s="759">
        <f t="shared" si="282"/>
        <v>0</v>
      </c>
      <c r="AU520" s="759">
        <f t="shared" si="283"/>
        <v>0</v>
      </c>
      <c r="AV520" s="725">
        <f t="shared" si="284"/>
        <v>0</v>
      </c>
      <c r="AW520" s="757">
        <f t="shared" si="285"/>
        <v>0</v>
      </c>
      <c r="AX520" s="33">
        <f>'Eingabe 1 PN'!J519</f>
        <v>0</v>
      </c>
      <c r="AY520" s="726" t="s">
        <v>878</v>
      </c>
      <c r="CQ520" s="35"/>
    </row>
    <row r="521" spans="12:95" x14ac:dyDescent="0.2">
      <c r="L521" s="327" t="s">
        <v>879</v>
      </c>
      <c r="M521" s="327" t="s">
        <v>307</v>
      </c>
      <c r="N521" s="328" t="s">
        <v>330</v>
      </c>
      <c r="O521" s="328" t="s">
        <v>1137</v>
      </c>
      <c r="P521" s="751"/>
      <c r="Q521" s="751">
        <v>0</v>
      </c>
      <c r="R521" s="751">
        <v>4</v>
      </c>
      <c r="S521" s="751">
        <v>0</v>
      </c>
      <c r="T521" s="751">
        <f t="shared" si="262"/>
        <v>0</v>
      </c>
      <c r="U521" s="751">
        <v>520</v>
      </c>
      <c r="V521" s="764">
        <v>1049</v>
      </c>
      <c r="W521" s="753"/>
      <c r="X521" s="753"/>
      <c r="Y521" s="754">
        <f t="shared" si="263"/>
        <v>0.5</v>
      </c>
      <c r="Z521" s="755"/>
      <c r="AA521" s="719">
        <f t="shared" si="267"/>
        <v>0</v>
      </c>
      <c r="AB521" s="756">
        <f t="shared" si="266"/>
        <v>0</v>
      </c>
      <c r="AC521" s="756">
        <f t="shared" si="268"/>
        <v>0</v>
      </c>
      <c r="AD521" s="732">
        <f t="shared" si="265"/>
        <v>0</v>
      </c>
      <c r="AE521" s="757">
        <f t="shared" si="269"/>
        <v>1.0413926851582251</v>
      </c>
      <c r="AF521" s="757">
        <f t="shared" si="270"/>
        <v>1.0414026851582252</v>
      </c>
      <c r="AG521" s="758">
        <v>10</v>
      </c>
      <c r="AH521" s="751" t="str">
        <f t="shared" ref="AH521:AH584" si="286">IF(AI521&gt;0,R521,"0")</f>
        <v>0</v>
      </c>
      <c r="AI521" s="725">
        <f t="shared" si="271"/>
        <v>0</v>
      </c>
      <c r="AJ521" s="759">
        <f t="shared" si="272"/>
        <v>0</v>
      </c>
      <c r="AK521" s="759">
        <f t="shared" si="273"/>
        <v>0</v>
      </c>
      <c r="AL521" s="759">
        <f t="shared" si="274"/>
        <v>0</v>
      </c>
      <c r="AM521" s="759">
        <f t="shared" si="275"/>
        <v>0</v>
      </c>
      <c r="AN521" s="759">
        <f t="shared" si="276"/>
        <v>0</v>
      </c>
      <c r="AO521" s="751">
        <f t="shared" si="277"/>
        <v>0</v>
      </c>
      <c r="AP521" s="751">
        <f t="shared" si="278"/>
        <v>0</v>
      </c>
      <c r="AQ521" s="751">
        <f t="shared" si="279"/>
        <v>0</v>
      </c>
      <c r="AR521" s="751">
        <f t="shared" si="280"/>
        <v>0</v>
      </c>
      <c r="AS521" s="751">
        <f t="shared" si="281"/>
        <v>0</v>
      </c>
      <c r="AT521" s="759">
        <f t="shared" si="282"/>
        <v>0</v>
      </c>
      <c r="AU521" s="759">
        <f t="shared" si="283"/>
        <v>0</v>
      </c>
      <c r="AV521" s="725">
        <f t="shared" si="284"/>
        <v>0</v>
      </c>
      <c r="AW521" s="757">
        <f t="shared" si="285"/>
        <v>0</v>
      </c>
      <c r="AX521" s="33">
        <f>'Eingabe 1 PN'!J520</f>
        <v>0</v>
      </c>
      <c r="AY521" s="726" t="s">
        <v>879</v>
      </c>
      <c r="CQ521" s="35"/>
    </row>
    <row r="522" spans="12:95" x14ac:dyDescent="0.2">
      <c r="L522" s="327" t="s">
        <v>336</v>
      </c>
      <c r="M522" s="327" t="s">
        <v>307</v>
      </c>
      <c r="N522" s="328" t="s">
        <v>330</v>
      </c>
      <c r="O522" s="328" t="s">
        <v>1132</v>
      </c>
      <c r="P522" s="751"/>
      <c r="Q522" s="751">
        <v>2</v>
      </c>
      <c r="R522" s="751">
        <v>3</v>
      </c>
      <c r="S522" s="751" t="s">
        <v>2646</v>
      </c>
      <c r="T522" s="751">
        <f t="shared" ref="T522:T585" si="287">IF(AI522&gt;0,S522,0)</f>
        <v>0</v>
      </c>
      <c r="U522" s="751">
        <v>521</v>
      </c>
      <c r="V522" s="764">
        <v>1024</v>
      </c>
      <c r="W522" s="753"/>
      <c r="X522" s="753"/>
      <c r="Y522" s="754">
        <f t="shared" ref="Y522:Y585" si="288">POWER(2,(5-(6-Q522)))</f>
        <v>2</v>
      </c>
      <c r="Z522" s="766">
        <v>1</v>
      </c>
      <c r="AA522" s="719">
        <f t="shared" si="267"/>
        <v>2</v>
      </c>
      <c r="AB522" s="756">
        <f t="shared" si="266"/>
        <v>2</v>
      </c>
      <c r="AC522" s="756">
        <f t="shared" si="268"/>
        <v>1</v>
      </c>
      <c r="AD522" s="732">
        <f t="shared" si="265"/>
        <v>1.2041199826559248</v>
      </c>
      <c r="AE522" s="757">
        <f t="shared" si="269"/>
        <v>0.6020599913279624</v>
      </c>
      <c r="AF522" s="757">
        <f t="shared" si="270"/>
        <v>0.60206999132796235</v>
      </c>
      <c r="AG522" s="758">
        <v>3</v>
      </c>
      <c r="AH522" s="751" t="str">
        <f t="shared" si="286"/>
        <v>0</v>
      </c>
      <c r="AI522" s="725">
        <f t="shared" si="271"/>
        <v>0</v>
      </c>
      <c r="AJ522" s="759">
        <f t="shared" si="272"/>
        <v>0</v>
      </c>
      <c r="AK522" s="759">
        <f t="shared" si="273"/>
        <v>0</v>
      </c>
      <c r="AL522" s="759">
        <f t="shared" si="274"/>
        <v>0</v>
      </c>
      <c r="AM522" s="759">
        <f t="shared" si="275"/>
        <v>0</v>
      </c>
      <c r="AN522" s="759">
        <f t="shared" si="276"/>
        <v>0</v>
      </c>
      <c r="AO522" s="751">
        <f t="shared" si="277"/>
        <v>0</v>
      </c>
      <c r="AP522" s="751">
        <f t="shared" si="278"/>
        <v>0</v>
      </c>
      <c r="AQ522" s="751">
        <f t="shared" si="279"/>
        <v>0</v>
      </c>
      <c r="AR522" s="751">
        <f t="shared" si="280"/>
        <v>0</v>
      </c>
      <c r="AS522" s="751">
        <f t="shared" si="281"/>
        <v>0</v>
      </c>
      <c r="AT522" s="759">
        <f t="shared" si="282"/>
        <v>0</v>
      </c>
      <c r="AU522" s="759">
        <f t="shared" si="283"/>
        <v>0</v>
      </c>
      <c r="AV522" s="725">
        <f t="shared" si="284"/>
        <v>0</v>
      </c>
      <c r="AW522" s="757">
        <f t="shared" si="285"/>
        <v>0</v>
      </c>
      <c r="AX522" s="33">
        <f>'Eingabe 1 PN'!J521</f>
        <v>0</v>
      </c>
      <c r="AY522" s="726" t="s">
        <v>336</v>
      </c>
      <c r="CQ522" s="35"/>
    </row>
    <row r="523" spans="12:95" x14ac:dyDescent="0.2">
      <c r="L523" s="327" t="s">
        <v>880</v>
      </c>
      <c r="M523" s="327" t="s">
        <v>307</v>
      </c>
      <c r="N523" s="328" t="s">
        <v>330</v>
      </c>
      <c r="O523" s="328" t="s">
        <v>1137</v>
      </c>
      <c r="P523" s="751">
        <v>1</v>
      </c>
      <c r="Q523" s="751">
        <v>0</v>
      </c>
      <c r="R523" s="751">
        <v>4</v>
      </c>
      <c r="S523" s="751">
        <v>0</v>
      </c>
      <c r="T523" s="751">
        <f t="shared" si="287"/>
        <v>0</v>
      </c>
      <c r="U523" s="751">
        <v>522</v>
      </c>
      <c r="V523" s="764">
        <v>1303</v>
      </c>
      <c r="W523" s="753"/>
      <c r="X523" s="753"/>
      <c r="Y523" s="754">
        <f t="shared" si="288"/>
        <v>0.5</v>
      </c>
      <c r="Z523" s="766"/>
      <c r="AA523" s="719">
        <f t="shared" si="267"/>
        <v>0</v>
      </c>
      <c r="AB523" s="756">
        <f t="shared" si="266"/>
        <v>0</v>
      </c>
      <c r="AC523" s="756">
        <f t="shared" si="268"/>
        <v>0</v>
      </c>
      <c r="AD523" s="732">
        <f t="shared" si="265"/>
        <v>0</v>
      </c>
      <c r="AE523" s="757">
        <f t="shared" si="269"/>
        <v>0.47712125471966244</v>
      </c>
      <c r="AF523" s="757">
        <f t="shared" si="270"/>
        <v>0.47713125471966245</v>
      </c>
      <c r="AG523" s="758">
        <v>2</v>
      </c>
      <c r="AH523" s="751" t="str">
        <f t="shared" si="286"/>
        <v>0</v>
      </c>
      <c r="AI523" s="725">
        <f t="shared" si="271"/>
        <v>0</v>
      </c>
      <c r="AJ523" s="759">
        <f t="shared" si="272"/>
        <v>0</v>
      </c>
      <c r="AK523" s="759">
        <f t="shared" si="273"/>
        <v>0</v>
      </c>
      <c r="AL523" s="759">
        <f t="shared" si="274"/>
        <v>0</v>
      </c>
      <c r="AM523" s="759">
        <f t="shared" si="275"/>
        <v>0</v>
      </c>
      <c r="AN523" s="759">
        <f t="shared" si="276"/>
        <v>0</v>
      </c>
      <c r="AO523" s="751">
        <f t="shared" si="277"/>
        <v>0</v>
      </c>
      <c r="AP523" s="751">
        <f t="shared" si="278"/>
        <v>0</v>
      </c>
      <c r="AQ523" s="751">
        <f t="shared" si="279"/>
        <v>0</v>
      </c>
      <c r="AR523" s="751">
        <f t="shared" si="280"/>
        <v>0</v>
      </c>
      <c r="AS523" s="751">
        <f t="shared" si="281"/>
        <v>0</v>
      </c>
      <c r="AT523" s="759">
        <f t="shared" si="282"/>
        <v>0</v>
      </c>
      <c r="AU523" s="759">
        <f t="shared" si="283"/>
        <v>0</v>
      </c>
      <c r="AV523" s="725">
        <f t="shared" si="284"/>
        <v>0</v>
      </c>
      <c r="AW523" s="757">
        <f t="shared" si="285"/>
        <v>0</v>
      </c>
      <c r="AX523" s="33">
        <f>'Eingabe 1 PN'!J522</f>
        <v>0</v>
      </c>
      <c r="AY523" s="726" t="s">
        <v>880</v>
      </c>
      <c r="CQ523" s="35"/>
    </row>
    <row r="524" spans="12:95" x14ac:dyDescent="0.2">
      <c r="L524" s="327" t="s">
        <v>337</v>
      </c>
      <c r="M524" s="327" t="s">
        <v>307</v>
      </c>
      <c r="N524" s="328" t="s">
        <v>330</v>
      </c>
      <c r="O524" s="328" t="s">
        <v>1137</v>
      </c>
      <c r="P524" s="751"/>
      <c r="Q524" s="751">
        <v>2</v>
      </c>
      <c r="R524" s="751">
        <v>4</v>
      </c>
      <c r="S524" s="751" t="s">
        <v>2646</v>
      </c>
      <c r="T524" s="751">
        <f t="shared" si="287"/>
        <v>0</v>
      </c>
      <c r="U524" s="751">
        <v>523</v>
      </c>
      <c r="V524" s="764">
        <v>1218</v>
      </c>
      <c r="W524" s="725"/>
      <c r="Y524" s="754">
        <f t="shared" si="288"/>
        <v>2</v>
      </c>
      <c r="Z524" s="766">
        <v>1</v>
      </c>
      <c r="AA524" s="719">
        <f t="shared" si="267"/>
        <v>2</v>
      </c>
      <c r="AB524" s="756">
        <f t="shared" si="266"/>
        <v>2</v>
      </c>
      <c r="AC524" s="756">
        <f t="shared" si="268"/>
        <v>1</v>
      </c>
      <c r="AD524" s="732">
        <f t="shared" si="265"/>
        <v>0.95424250943932487</v>
      </c>
      <c r="AE524" s="757">
        <f t="shared" si="269"/>
        <v>0.47712125471966244</v>
      </c>
      <c r="AF524" s="757">
        <f t="shared" si="270"/>
        <v>0.47713125471966245</v>
      </c>
      <c r="AG524" s="758">
        <v>2</v>
      </c>
      <c r="AH524" s="751" t="str">
        <f t="shared" si="286"/>
        <v>0</v>
      </c>
      <c r="AI524" s="725">
        <f t="shared" si="271"/>
        <v>0</v>
      </c>
      <c r="AJ524" s="759">
        <f t="shared" si="272"/>
        <v>0</v>
      </c>
      <c r="AK524" s="759">
        <f t="shared" si="273"/>
        <v>0</v>
      </c>
      <c r="AL524" s="759">
        <f t="shared" si="274"/>
        <v>0</v>
      </c>
      <c r="AM524" s="759">
        <f t="shared" si="275"/>
        <v>0</v>
      </c>
      <c r="AN524" s="759">
        <f t="shared" si="276"/>
        <v>0</v>
      </c>
      <c r="AO524" s="751">
        <f t="shared" si="277"/>
        <v>0</v>
      </c>
      <c r="AP524" s="751">
        <f t="shared" si="278"/>
        <v>0</v>
      </c>
      <c r="AQ524" s="751">
        <f t="shared" si="279"/>
        <v>0</v>
      </c>
      <c r="AR524" s="751">
        <f t="shared" si="280"/>
        <v>0</v>
      </c>
      <c r="AS524" s="751">
        <f t="shared" si="281"/>
        <v>0</v>
      </c>
      <c r="AT524" s="759">
        <f t="shared" si="282"/>
        <v>0</v>
      </c>
      <c r="AU524" s="759">
        <f t="shared" si="283"/>
        <v>0</v>
      </c>
      <c r="AV524" s="725">
        <f t="shared" si="284"/>
        <v>0</v>
      </c>
      <c r="AW524" s="757">
        <f t="shared" si="285"/>
        <v>0</v>
      </c>
      <c r="AX524" s="33">
        <f>'Eingabe 1 PN'!J523</f>
        <v>0</v>
      </c>
      <c r="AY524" s="726" t="s">
        <v>337</v>
      </c>
      <c r="CQ524" s="35"/>
    </row>
    <row r="525" spans="12:95" x14ac:dyDescent="0.2">
      <c r="L525" s="327" t="s">
        <v>338</v>
      </c>
      <c r="M525" s="327" t="s">
        <v>307</v>
      </c>
      <c r="N525" s="328" t="s">
        <v>330</v>
      </c>
      <c r="O525" s="328" t="s">
        <v>1137</v>
      </c>
      <c r="P525" s="751"/>
      <c r="Q525" s="751">
        <v>4</v>
      </c>
      <c r="R525" s="751">
        <v>4</v>
      </c>
      <c r="S525" s="751">
        <v>0</v>
      </c>
      <c r="T525" s="751">
        <f t="shared" si="287"/>
        <v>0</v>
      </c>
      <c r="U525" s="751">
        <v>524</v>
      </c>
      <c r="V525" s="729">
        <v>1050</v>
      </c>
      <c r="W525" s="753"/>
      <c r="X525" s="753"/>
      <c r="Y525" s="754">
        <f t="shared" si="288"/>
        <v>8</v>
      </c>
      <c r="Z525" s="755"/>
      <c r="AA525" s="719">
        <f t="shared" si="267"/>
        <v>0</v>
      </c>
      <c r="AB525" s="756">
        <f t="shared" si="266"/>
        <v>0</v>
      </c>
      <c r="AC525" s="756">
        <f t="shared" si="268"/>
        <v>0</v>
      </c>
      <c r="AD525" s="732">
        <f t="shared" si="265"/>
        <v>0</v>
      </c>
      <c r="AE525" s="757">
        <f t="shared" si="269"/>
        <v>0.47712125471966244</v>
      </c>
      <c r="AF525" s="757">
        <f t="shared" si="270"/>
        <v>0.47713125471966245</v>
      </c>
      <c r="AG525" s="758">
        <v>2</v>
      </c>
      <c r="AH525" s="751" t="str">
        <f t="shared" si="286"/>
        <v>0</v>
      </c>
      <c r="AI525" s="725">
        <f t="shared" si="271"/>
        <v>0</v>
      </c>
      <c r="AJ525" s="759">
        <f t="shared" si="272"/>
        <v>0</v>
      </c>
      <c r="AK525" s="759">
        <f t="shared" si="273"/>
        <v>0</v>
      </c>
      <c r="AL525" s="759">
        <f t="shared" si="274"/>
        <v>0</v>
      </c>
      <c r="AM525" s="759">
        <f t="shared" si="275"/>
        <v>0</v>
      </c>
      <c r="AN525" s="759">
        <f t="shared" si="276"/>
        <v>0</v>
      </c>
      <c r="AO525" s="751">
        <f t="shared" si="277"/>
        <v>0</v>
      </c>
      <c r="AP525" s="751">
        <f t="shared" si="278"/>
        <v>0</v>
      </c>
      <c r="AQ525" s="751">
        <f t="shared" si="279"/>
        <v>0</v>
      </c>
      <c r="AR525" s="751">
        <f t="shared" si="280"/>
        <v>0</v>
      </c>
      <c r="AS525" s="751">
        <f t="shared" si="281"/>
        <v>0</v>
      </c>
      <c r="AT525" s="759">
        <f t="shared" si="282"/>
        <v>0</v>
      </c>
      <c r="AU525" s="759">
        <f t="shared" si="283"/>
        <v>0</v>
      </c>
      <c r="AV525" s="725">
        <f t="shared" si="284"/>
        <v>0</v>
      </c>
      <c r="AW525" s="757">
        <f t="shared" si="285"/>
        <v>0</v>
      </c>
      <c r="AX525" s="33">
        <f>'Eingabe 1 PN'!J524</f>
        <v>0</v>
      </c>
      <c r="AY525" s="726" t="s">
        <v>338</v>
      </c>
      <c r="CQ525" s="35"/>
    </row>
    <row r="526" spans="12:95" x14ac:dyDescent="0.2">
      <c r="L526" s="327" t="s">
        <v>881</v>
      </c>
      <c r="M526" s="327" t="s">
        <v>307</v>
      </c>
      <c r="N526" s="328" t="s">
        <v>330</v>
      </c>
      <c r="O526" s="328" t="s">
        <v>1137</v>
      </c>
      <c r="P526" s="751">
        <v>1</v>
      </c>
      <c r="Q526" s="751">
        <v>3</v>
      </c>
      <c r="R526" s="751">
        <v>4</v>
      </c>
      <c r="S526" s="751">
        <v>0</v>
      </c>
      <c r="T526" s="751">
        <f t="shared" si="287"/>
        <v>0</v>
      </c>
      <c r="U526" s="751">
        <v>525</v>
      </c>
      <c r="V526" s="764">
        <v>1226</v>
      </c>
      <c r="W526" s="753"/>
      <c r="X526" s="753"/>
      <c r="Y526" s="754">
        <f t="shared" si="288"/>
        <v>4</v>
      </c>
      <c r="Z526" s="755"/>
      <c r="AA526" s="719">
        <f t="shared" si="267"/>
        <v>0</v>
      </c>
      <c r="AB526" s="756">
        <f t="shared" si="266"/>
        <v>0</v>
      </c>
      <c r="AC526" s="756">
        <f t="shared" si="268"/>
        <v>0</v>
      </c>
      <c r="AD526" s="732">
        <f t="shared" si="265"/>
        <v>0</v>
      </c>
      <c r="AE526" s="757">
        <f t="shared" si="269"/>
        <v>0.47712125471966244</v>
      </c>
      <c r="AF526" s="757">
        <f t="shared" si="270"/>
        <v>0.47713125471966245</v>
      </c>
      <c r="AG526" s="758">
        <v>2</v>
      </c>
      <c r="AH526" s="751" t="str">
        <f t="shared" si="286"/>
        <v>0</v>
      </c>
      <c r="AI526" s="725">
        <f t="shared" si="271"/>
        <v>0</v>
      </c>
      <c r="AJ526" s="759">
        <f t="shared" si="272"/>
        <v>0</v>
      </c>
      <c r="AK526" s="759">
        <f t="shared" si="273"/>
        <v>0</v>
      </c>
      <c r="AL526" s="759">
        <f t="shared" si="274"/>
        <v>0</v>
      </c>
      <c r="AM526" s="759">
        <f t="shared" si="275"/>
        <v>0</v>
      </c>
      <c r="AN526" s="759">
        <f t="shared" si="276"/>
        <v>0</v>
      </c>
      <c r="AO526" s="751">
        <f t="shared" si="277"/>
        <v>0</v>
      </c>
      <c r="AP526" s="751">
        <f t="shared" si="278"/>
        <v>0</v>
      </c>
      <c r="AQ526" s="751">
        <f t="shared" si="279"/>
        <v>0</v>
      </c>
      <c r="AR526" s="751">
        <f t="shared" si="280"/>
        <v>0</v>
      </c>
      <c r="AS526" s="751">
        <f t="shared" si="281"/>
        <v>0</v>
      </c>
      <c r="AT526" s="759">
        <f t="shared" si="282"/>
        <v>0</v>
      </c>
      <c r="AU526" s="759">
        <f t="shared" si="283"/>
        <v>0</v>
      </c>
      <c r="AV526" s="725">
        <f t="shared" si="284"/>
        <v>0</v>
      </c>
      <c r="AW526" s="757">
        <f t="shared" si="285"/>
        <v>0</v>
      </c>
      <c r="AX526" s="33">
        <f>'Eingabe 1 PN'!J525</f>
        <v>0</v>
      </c>
      <c r="AY526" s="726" t="s">
        <v>881</v>
      </c>
      <c r="CQ526" s="35"/>
    </row>
    <row r="527" spans="12:95" x14ac:dyDescent="0.2">
      <c r="L527" s="327" t="s">
        <v>882</v>
      </c>
      <c r="M527" s="327" t="s">
        <v>307</v>
      </c>
      <c r="N527" s="328" t="s">
        <v>330</v>
      </c>
      <c r="O527" s="328" t="s">
        <v>1137</v>
      </c>
      <c r="P527" s="751"/>
      <c r="Q527" s="751">
        <v>3</v>
      </c>
      <c r="R527" s="751">
        <v>4</v>
      </c>
      <c r="S527" s="751">
        <v>0</v>
      </c>
      <c r="T527" s="751">
        <f t="shared" si="287"/>
        <v>0</v>
      </c>
      <c r="U527" s="751">
        <v>526</v>
      </c>
      <c r="V527" s="764">
        <v>1227</v>
      </c>
      <c r="W527" s="753"/>
      <c r="X527" s="753"/>
      <c r="Y527" s="754">
        <f t="shared" si="288"/>
        <v>4</v>
      </c>
      <c r="Z527" s="755"/>
      <c r="AA527" s="719">
        <f t="shared" si="267"/>
        <v>0</v>
      </c>
      <c r="AB527" s="756">
        <f t="shared" si="266"/>
        <v>0</v>
      </c>
      <c r="AC527" s="756">
        <f t="shared" si="268"/>
        <v>0</v>
      </c>
      <c r="AD527" s="732">
        <f t="shared" si="265"/>
        <v>0</v>
      </c>
      <c r="AE527" s="757">
        <f t="shared" si="269"/>
        <v>0.47712125471966244</v>
      </c>
      <c r="AF527" s="757">
        <f t="shared" si="270"/>
        <v>0.47713125471966245</v>
      </c>
      <c r="AG527" s="758">
        <v>2</v>
      </c>
      <c r="AH527" s="751" t="str">
        <f t="shared" si="286"/>
        <v>0</v>
      </c>
      <c r="AI527" s="725">
        <f t="shared" si="271"/>
        <v>0</v>
      </c>
      <c r="AJ527" s="759">
        <f t="shared" si="272"/>
        <v>0</v>
      </c>
      <c r="AK527" s="759">
        <f t="shared" si="273"/>
        <v>0</v>
      </c>
      <c r="AL527" s="759">
        <f t="shared" si="274"/>
        <v>0</v>
      </c>
      <c r="AM527" s="759">
        <f t="shared" si="275"/>
        <v>0</v>
      </c>
      <c r="AN527" s="759">
        <f t="shared" si="276"/>
        <v>0</v>
      </c>
      <c r="AO527" s="751">
        <f t="shared" si="277"/>
        <v>0</v>
      </c>
      <c r="AP527" s="751">
        <f t="shared" si="278"/>
        <v>0</v>
      </c>
      <c r="AQ527" s="751">
        <f t="shared" si="279"/>
        <v>0</v>
      </c>
      <c r="AR527" s="751">
        <f t="shared" si="280"/>
        <v>0</v>
      </c>
      <c r="AS527" s="751">
        <f t="shared" si="281"/>
        <v>0</v>
      </c>
      <c r="AT527" s="759">
        <f t="shared" si="282"/>
        <v>0</v>
      </c>
      <c r="AU527" s="759">
        <f t="shared" si="283"/>
        <v>0</v>
      </c>
      <c r="AV527" s="725">
        <f t="shared" si="284"/>
        <v>0</v>
      </c>
      <c r="AW527" s="757">
        <f t="shared" si="285"/>
        <v>0</v>
      </c>
      <c r="AX527" s="33">
        <f>'Eingabe 1 PN'!J526</f>
        <v>0</v>
      </c>
      <c r="AY527" s="726" t="s">
        <v>882</v>
      </c>
      <c r="CQ527" s="35"/>
    </row>
    <row r="528" spans="12:95" x14ac:dyDescent="0.2">
      <c r="L528" s="327" t="s">
        <v>339</v>
      </c>
      <c r="M528" s="327" t="s">
        <v>307</v>
      </c>
      <c r="N528" s="328" t="s">
        <v>330</v>
      </c>
      <c r="O528" s="328" t="s">
        <v>1137</v>
      </c>
      <c r="P528" s="751"/>
      <c r="Q528" s="751">
        <v>3</v>
      </c>
      <c r="R528" s="751">
        <v>4</v>
      </c>
      <c r="S528" s="751" t="s">
        <v>2646</v>
      </c>
      <c r="T528" s="751">
        <f t="shared" si="287"/>
        <v>0</v>
      </c>
      <c r="U528" s="751">
        <v>527</v>
      </c>
      <c r="V528" s="764">
        <v>1051</v>
      </c>
      <c r="W528" s="753"/>
      <c r="X528" s="753"/>
      <c r="Y528" s="754">
        <f t="shared" si="288"/>
        <v>4</v>
      </c>
      <c r="Z528" s="755"/>
      <c r="AA528" s="719">
        <f t="shared" si="267"/>
        <v>0</v>
      </c>
      <c r="AB528" s="756">
        <f t="shared" si="266"/>
        <v>0</v>
      </c>
      <c r="AC528" s="756">
        <f t="shared" si="268"/>
        <v>0</v>
      </c>
      <c r="AD528" s="732">
        <f t="shared" si="265"/>
        <v>0</v>
      </c>
      <c r="AE528" s="757">
        <f t="shared" si="269"/>
        <v>0.84509804001425681</v>
      </c>
      <c r="AF528" s="757">
        <f t="shared" si="270"/>
        <v>0.84510804001425677</v>
      </c>
      <c r="AG528" s="758">
        <v>6</v>
      </c>
      <c r="AH528" s="751" t="str">
        <f t="shared" si="286"/>
        <v>0</v>
      </c>
      <c r="AI528" s="725">
        <f t="shared" si="271"/>
        <v>0</v>
      </c>
      <c r="AJ528" s="759">
        <f t="shared" si="272"/>
        <v>0</v>
      </c>
      <c r="AK528" s="759">
        <f t="shared" si="273"/>
        <v>0</v>
      </c>
      <c r="AL528" s="759">
        <f t="shared" si="274"/>
        <v>0</v>
      </c>
      <c r="AM528" s="759">
        <f t="shared" si="275"/>
        <v>0</v>
      </c>
      <c r="AN528" s="759">
        <f t="shared" si="276"/>
        <v>0</v>
      </c>
      <c r="AO528" s="751">
        <f t="shared" si="277"/>
        <v>0</v>
      </c>
      <c r="AP528" s="751">
        <f t="shared" si="278"/>
        <v>0</v>
      </c>
      <c r="AQ528" s="751">
        <f t="shared" si="279"/>
        <v>0</v>
      </c>
      <c r="AR528" s="751">
        <f t="shared" si="280"/>
        <v>0</v>
      </c>
      <c r="AS528" s="751">
        <f t="shared" si="281"/>
        <v>0</v>
      </c>
      <c r="AT528" s="759">
        <f t="shared" si="282"/>
        <v>0</v>
      </c>
      <c r="AU528" s="759">
        <f t="shared" si="283"/>
        <v>0</v>
      </c>
      <c r="AV528" s="725">
        <f t="shared" si="284"/>
        <v>0</v>
      </c>
      <c r="AW528" s="757">
        <f t="shared" si="285"/>
        <v>0</v>
      </c>
      <c r="AX528" s="33">
        <f>'Eingabe 1 PN'!J527</f>
        <v>0</v>
      </c>
      <c r="AY528" s="726" t="s">
        <v>339</v>
      </c>
      <c r="CQ528" s="35"/>
    </row>
    <row r="529" spans="12:95" x14ac:dyDescent="0.2">
      <c r="L529" s="327" t="s">
        <v>340</v>
      </c>
      <c r="M529" s="327" t="s">
        <v>307</v>
      </c>
      <c r="N529" s="328" t="s">
        <v>330</v>
      </c>
      <c r="O529" s="328" t="s">
        <v>1137</v>
      </c>
      <c r="P529" s="751"/>
      <c r="Q529" s="751">
        <v>1</v>
      </c>
      <c r="R529" s="751">
        <v>4</v>
      </c>
      <c r="S529" s="751">
        <v>0</v>
      </c>
      <c r="T529" s="751">
        <f t="shared" si="287"/>
        <v>0</v>
      </c>
      <c r="U529" s="751">
        <v>528</v>
      </c>
      <c r="V529" s="729">
        <v>1245</v>
      </c>
      <c r="W529" s="753"/>
      <c r="X529" s="753"/>
      <c r="Y529" s="754">
        <f t="shared" si="288"/>
        <v>1</v>
      </c>
      <c r="Z529" s="755"/>
      <c r="AA529" s="719">
        <f t="shared" si="267"/>
        <v>0</v>
      </c>
      <c r="AB529" s="756">
        <f t="shared" si="266"/>
        <v>0</v>
      </c>
      <c r="AC529" s="756">
        <f t="shared" si="268"/>
        <v>0</v>
      </c>
      <c r="AD529" s="732">
        <f t="shared" si="265"/>
        <v>0</v>
      </c>
      <c r="AE529" s="757">
        <f t="shared" si="269"/>
        <v>0.6020599913279624</v>
      </c>
      <c r="AF529" s="757">
        <f t="shared" si="270"/>
        <v>0.60206999132796235</v>
      </c>
      <c r="AG529" s="758">
        <v>3</v>
      </c>
      <c r="AH529" s="751" t="str">
        <f t="shared" si="286"/>
        <v>0</v>
      </c>
      <c r="AI529" s="725">
        <f t="shared" si="271"/>
        <v>0</v>
      </c>
      <c r="AJ529" s="759">
        <f t="shared" si="272"/>
        <v>0</v>
      </c>
      <c r="AK529" s="759">
        <f t="shared" si="273"/>
        <v>0</v>
      </c>
      <c r="AL529" s="759">
        <f t="shared" si="274"/>
        <v>0</v>
      </c>
      <c r="AM529" s="759">
        <f t="shared" si="275"/>
        <v>0</v>
      </c>
      <c r="AN529" s="759">
        <f t="shared" si="276"/>
        <v>0</v>
      </c>
      <c r="AO529" s="751">
        <f t="shared" si="277"/>
        <v>0</v>
      </c>
      <c r="AP529" s="751">
        <f t="shared" si="278"/>
        <v>0</v>
      </c>
      <c r="AQ529" s="751">
        <f t="shared" si="279"/>
        <v>0</v>
      </c>
      <c r="AR529" s="751">
        <f t="shared" si="280"/>
        <v>0</v>
      </c>
      <c r="AS529" s="751">
        <f t="shared" si="281"/>
        <v>0</v>
      </c>
      <c r="AT529" s="759">
        <f t="shared" si="282"/>
        <v>0</v>
      </c>
      <c r="AU529" s="759">
        <f t="shared" si="283"/>
        <v>0</v>
      </c>
      <c r="AV529" s="725">
        <f t="shared" si="284"/>
        <v>0</v>
      </c>
      <c r="AW529" s="757">
        <f t="shared" si="285"/>
        <v>0</v>
      </c>
      <c r="AX529" s="33">
        <f>'Eingabe 1 PN'!J528</f>
        <v>0</v>
      </c>
      <c r="AY529" s="726" t="s">
        <v>340</v>
      </c>
      <c r="CQ529" s="35"/>
    </row>
    <row r="530" spans="12:95" x14ac:dyDescent="0.2">
      <c r="L530" s="327" t="s">
        <v>341</v>
      </c>
      <c r="M530" s="327" t="s">
        <v>307</v>
      </c>
      <c r="N530" s="328" t="s">
        <v>330</v>
      </c>
      <c r="O530" s="328" t="s">
        <v>1137</v>
      </c>
      <c r="P530" s="751"/>
      <c r="Q530" s="751">
        <v>2</v>
      </c>
      <c r="R530" s="751">
        <v>4</v>
      </c>
      <c r="S530" s="751">
        <v>0</v>
      </c>
      <c r="T530" s="751">
        <f t="shared" si="287"/>
        <v>0</v>
      </c>
      <c r="U530" s="751">
        <v>529</v>
      </c>
      <c r="V530" s="764">
        <v>1082</v>
      </c>
      <c r="W530" s="753"/>
      <c r="X530" s="753"/>
      <c r="Y530" s="754">
        <f t="shared" si="288"/>
        <v>2</v>
      </c>
      <c r="Z530" s="755"/>
      <c r="AA530" s="719">
        <f t="shared" si="267"/>
        <v>0</v>
      </c>
      <c r="AB530" s="756">
        <f t="shared" si="266"/>
        <v>0</v>
      </c>
      <c r="AC530" s="756">
        <f t="shared" si="268"/>
        <v>0</v>
      </c>
      <c r="AD530" s="732">
        <f t="shared" si="265"/>
        <v>0</v>
      </c>
      <c r="AE530" s="757">
        <f t="shared" si="269"/>
        <v>1.3222192947339193</v>
      </c>
      <c r="AF530" s="757">
        <f t="shared" si="270"/>
        <v>1.3222292947339194</v>
      </c>
      <c r="AG530" s="758">
        <v>20</v>
      </c>
      <c r="AH530" s="751" t="str">
        <f t="shared" si="286"/>
        <v>0</v>
      </c>
      <c r="AI530" s="725">
        <f t="shared" si="271"/>
        <v>0</v>
      </c>
      <c r="AJ530" s="759">
        <f t="shared" si="272"/>
        <v>0</v>
      </c>
      <c r="AK530" s="759">
        <f t="shared" si="273"/>
        <v>0</v>
      </c>
      <c r="AL530" s="759">
        <f t="shared" si="274"/>
        <v>0</v>
      </c>
      <c r="AM530" s="759">
        <f t="shared" si="275"/>
        <v>0</v>
      </c>
      <c r="AN530" s="759">
        <f t="shared" si="276"/>
        <v>0</v>
      </c>
      <c r="AO530" s="751">
        <f t="shared" si="277"/>
        <v>0</v>
      </c>
      <c r="AP530" s="751">
        <f t="shared" si="278"/>
        <v>0</v>
      </c>
      <c r="AQ530" s="751">
        <f t="shared" si="279"/>
        <v>0</v>
      </c>
      <c r="AR530" s="751">
        <f t="shared" si="280"/>
        <v>0</v>
      </c>
      <c r="AS530" s="751">
        <f t="shared" si="281"/>
        <v>0</v>
      </c>
      <c r="AT530" s="759">
        <f t="shared" si="282"/>
        <v>0</v>
      </c>
      <c r="AU530" s="759">
        <f t="shared" si="283"/>
        <v>0</v>
      </c>
      <c r="AV530" s="725">
        <f t="shared" si="284"/>
        <v>0</v>
      </c>
      <c r="AW530" s="757">
        <f t="shared" si="285"/>
        <v>0</v>
      </c>
      <c r="AX530" s="33">
        <f>'Eingabe 1 PN'!J529</f>
        <v>0</v>
      </c>
      <c r="AY530" s="726" t="s">
        <v>341</v>
      </c>
      <c r="CQ530" s="35"/>
    </row>
    <row r="531" spans="12:95" x14ac:dyDescent="0.2">
      <c r="L531" s="327" t="s">
        <v>342</v>
      </c>
      <c r="M531" s="327" t="s">
        <v>307</v>
      </c>
      <c r="N531" s="328" t="s">
        <v>330</v>
      </c>
      <c r="O531" s="328" t="s">
        <v>1137</v>
      </c>
      <c r="P531" s="751"/>
      <c r="Q531" s="751">
        <v>2</v>
      </c>
      <c r="R531" s="751">
        <v>4</v>
      </c>
      <c r="S531" s="751">
        <v>0</v>
      </c>
      <c r="T531" s="751">
        <f t="shared" si="287"/>
        <v>0</v>
      </c>
      <c r="U531" s="751">
        <v>530</v>
      </c>
      <c r="V531" s="764">
        <v>1078</v>
      </c>
      <c r="W531" s="753"/>
      <c r="X531" s="753"/>
      <c r="Y531" s="754">
        <f t="shared" si="288"/>
        <v>2</v>
      </c>
      <c r="Z531" s="755"/>
      <c r="AA531" s="719">
        <f t="shared" si="267"/>
        <v>0</v>
      </c>
      <c r="AB531" s="756">
        <f t="shared" si="266"/>
        <v>0</v>
      </c>
      <c r="AC531" s="756">
        <f t="shared" si="268"/>
        <v>0</v>
      </c>
      <c r="AD531" s="732">
        <f t="shared" si="265"/>
        <v>0</v>
      </c>
      <c r="AE531" s="757">
        <f t="shared" si="269"/>
        <v>1.0413926851582251</v>
      </c>
      <c r="AF531" s="757">
        <f t="shared" si="270"/>
        <v>1.0414026851582252</v>
      </c>
      <c r="AG531" s="758">
        <v>10</v>
      </c>
      <c r="AH531" s="751" t="str">
        <f t="shared" si="286"/>
        <v>0</v>
      </c>
      <c r="AI531" s="725">
        <f t="shared" si="271"/>
        <v>0</v>
      </c>
      <c r="AJ531" s="759">
        <f t="shared" si="272"/>
        <v>0</v>
      </c>
      <c r="AK531" s="759">
        <f t="shared" si="273"/>
        <v>0</v>
      </c>
      <c r="AL531" s="759">
        <f t="shared" si="274"/>
        <v>0</v>
      </c>
      <c r="AM531" s="759">
        <f t="shared" si="275"/>
        <v>0</v>
      </c>
      <c r="AN531" s="759">
        <f t="shared" si="276"/>
        <v>0</v>
      </c>
      <c r="AO531" s="751">
        <f t="shared" si="277"/>
        <v>0</v>
      </c>
      <c r="AP531" s="751">
        <f t="shared" si="278"/>
        <v>0</v>
      </c>
      <c r="AQ531" s="751">
        <f t="shared" si="279"/>
        <v>0</v>
      </c>
      <c r="AR531" s="751">
        <f t="shared" si="280"/>
        <v>0</v>
      </c>
      <c r="AS531" s="751">
        <f t="shared" si="281"/>
        <v>0</v>
      </c>
      <c r="AT531" s="759">
        <f t="shared" si="282"/>
        <v>0</v>
      </c>
      <c r="AU531" s="759">
        <f t="shared" si="283"/>
        <v>0</v>
      </c>
      <c r="AV531" s="725">
        <f t="shared" si="284"/>
        <v>0</v>
      </c>
      <c r="AW531" s="757">
        <f t="shared" si="285"/>
        <v>0</v>
      </c>
      <c r="AX531" s="33">
        <f>'Eingabe 1 PN'!J530</f>
        <v>0</v>
      </c>
      <c r="AY531" s="726" t="s">
        <v>342</v>
      </c>
      <c r="CQ531" s="35"/>
    </row>
    <row r="532" spans="12:95" x14ac:dyDescent="0.2">
      <c r="L532" s="327" t="s">
        <v>889</v>
      </c>
      <c r="M532" s="327" t="s">
        <v>307</v>
      </c>
      <c r="N532" s="328" t="s">
        <v>330</v>
      </c>
      <c r="O532" s="328" t="s">
        <v>1137</v>
      </c>
      <c r="P532" s="751"/>
      <c r="Q532" s="751">
        <v>2</v>
      </c>
      <c r="R532" s="751">
        <v>4</v>
      </c>
      <c r="S532" s="751" t="s">
        <v>2646</v>
      </c>
      <c r="T532" s="751">
        <f t="shared" si="287"/>
        <v>0</v>
      </c>
      <c r="U532" s="751">
        <v>531</v>
      </c>
      <c r="V532" s="764">
        <v>1921</v>
      </c>
      <c r="W532" s="725"/>
      <c r="Y532" s="754">
        <f t="shared" si="288"/>
        <v>2</v>
      </c>
      <c r="Z532" s="755"/>
      <c r="AA532" s="719">
        <f t="shared" si="267"/>
        <v>0</v>
      </c>
      <c r="AB532" s="756">
        <f t="shared" si="266"/>
        <v>0</v>
      </c>
      <c r="AC532" s="756">
        <f t="shared" si="268"/>
        <v>0</v>
      </c>
      <c r="AD532" s="732">
        <f t="shared" si="265"/>
        <v>0</v>
      </c>
      <c r="AE532" s="757">
        <f t="shared" si="269"/>
        <v>1.0413926851582251</v>
      </c>
      <c r="AF532" s="757">
        <f t="shared" si="270"/>
        <v>1.0414026851582252</v>
      </c>
      <c r="AG532" s="758">
        <v>10</v>
      </c>
      <c r="AH532" s="751" t="str">
        <f t="shared" si="286"/>
        <v>0</v>
      </c>
      <c r="AI532" s="725">
        <f t="shared" si="271"/>
        <v>0</v>
      </c>
      <c r="AJ532" s="759">
        <f t="shared" si="272"/>
        <v>0</v>
      </c>
      <c r="AK532" s="759">
        <f t="shared" si="273"/>
        <v>0</v>
      </c>
      <c r="AL532" s="759">
        <f t="shared" si="274"/>
        <v>0</v>
      </c>
      <c r="AM532" s="759">
        <f t="shared" si="275"/>
        <v>0</v>
      </c>
      <c r="AN532" s="759">
        <f t="shared" si="276"/>
        <v>0</v>
      </c>
      <c r="AO532" s="751">
        <f t="shared" si="277"/>
        <v>0</v>
      </c>
      <c r="AP532" s="751">
        <f t="shared" si="278"/>
        <v>0</v>
      </c>
      <c r="AQ532" s="751">
        <f t="shared" si="279"/>
        <v>0</v>
      </c>
      <c r="AR532" s="751">
        <f t="shared" si="280"/>
        <v>0</v>
      </c>
      <c r="AS532" s="751">
        <f t="shared" si="281"/>
        <v>0</v>
      </c>
      <c r="AT532" s="759">
        <f t="shared" si="282"/>
        <v>0</v>
      </c>
      <c r="AU532" s="759">
        <f t="shared" si="283"/>
        <v>0</v>
      </c>
      <c r="AV532" s="725">
        <f t="shared" si="284"/>
        <v>0</v>
      </c>
      <c r="AW532" s="757">
        <f t="shared" si="285"/>
        <v>0</v>
      </c>
      <c r="AX532" s="33">
        <f>'Eingabe 1 PN'!J531</f>
        <v>0</v>
      </c>
      <c r="AY532" s="726" t="s">
        <v>889</v>
      </c>
      <c r="CQ532" s="35"/>
    </row>
    <row r="533" spans="12:95" x14ac:dyDescent="0.2">
      <c r="L533" s="327" t="s">
        <v>890</v>
      </c>
      <c r="M533" s="327" t="s">
        <v>307</v>
      </c>
      <c r="N533" s="328" t="s">
        <v>330</v>
      </c>
      <c r="O533" s="328" t="s">
        <v>1137</v>
      </c>
      <c r="P533" s="751"/>
      <c r="Q533" s="751">
        <v>3</v>
      </c>
      <c r="R533" s="751">
        <v>4</v>
      </c>
      <c r="S533" s="751" t="s">
        <v>2646</v>
      </c>
      <c r="T533" s="751">
        <f t="shared" si="287"/>
        <v>0</v>
      </c>
      <c r="U533" s="751">
        <v>532</v>
      </c>
      <c r="V533" s="729">
        <v>1033</v>
      </c>
      <c r="W533" s="753"/>
      <c r="X533" s="753"/>
      <c r="Y533" s="754">
        <f t="shared" si="288"/>
        <v>4</v>
      </c>
      <c r="Z533" s="755"/>
      <c r="AA533" s="719">
        <f t="shared" si="267"/>
        <v>0</v>
      </c>
      <c r="AB533" s="756">
        <f t="shared" si="266"/>
        <v>0</v>
      </c>
      <c r="AC533" s="756">
        <f t="shared" si="268"/>
        <v>0</v>
      </c>
      <c r="AD533" s="732">
        <f t="shared" si="265"/>
        <v>0</v>
      </c>
      <c r="AE533" s="757">
        <f t="shared" si="269"/>
        <v>0.6020599913279624</v>
      </c>
      <c r="AF533" s="757">
        <f t="shared" si="270"/>
        <v>0.60206999132796235</v>
      </c>
      <c r="AG533" s="758">
        <v>3</v>
      </c>
      <c r="AH533" s="751" t="str">
        <f t="shared" si="286"/>
        <v>0</v>
      </c>
      <c r="AI533" s="725">
        <f t="shared" si="271"/>
        <v>0</v>
      </c>
      <c r="AJ533" s="759">
        <f t="shared" si="272"/>
        <v>0</v>
      </c>
      <c r="AK533" s="759">
        <f t="shared" si="273"/>
        <v>0</v>
      </c>
      <c r="AL533" s="759">
        <f t="shared" si="274"/>
        <v>0</v>
      </c>
      <c r="AM533" s="759">
        <f t="shared" si="275"/>
        <v>0</v>
      </c>
      <c r="AN533" s="759">
        <f t="shared" si="276"/>
        <v>0</v>
      </c>
      <c r="AO533" s="751">
        <f t="shared" si="277"/>
        <v>0</v>
      </c>
      <c r="AP533" s="751">
        <f t="shared" si="278"/>
        <v>0</v>
      </c>
      <c r="AQ533" s="751">
        <f t="shared" si="279"/>
        <v>0</v>
      </c>
      <c r="AR533" s="751">
        <f t="shared" si="280"/>
        <v>0</v>
      </c>
      <c r="AS533" s="751">
        <f t="shared" si="281"/>
        <v>0</v>
      </c>
      <c r="AT533" s="759">
        <f t="shared" si="282"/>
        <v>0</v>
      </c>
      <c r="AU533" s="759">
        <f t="shared" si="283"/>
        <v>0</v>
      </c>
      <c r="AV533" s="725">
        <f t="shared" si="284"/>
        <v>0</v>
      </c>
      <c r="AW533" s="757">
        <f t="shared" si="285"/>
        <v>0</v>
      </c>
      <c r="AX533" s="33">
        <f>'Eingabe 1 PN'!J532</f>
        <v>0</v>
      </c>
      <c r="AY533" s="726" t="s">
        <v>890</v>
      </c>
      <c r="CQ533" s="35"/>
    </row>
    <row r="534" spans="12:95" x14ac:dyDescent="0.2">
      <c r="L534" s="327" t="s">
        <v>343</v>
      </c>
      <c r="M534" s="327" t="s">
        <v>307</v>
      </c>
      <c r="N534" s="328" t="s">
        <v>330</v>
      </c>
      <c r="O534" s="328" t="s">
        <v>1137</v>
      </c>
      <c r="P534" s="751"/>
      <c r="Q534" s="751">
        <v>2</v>
      </c>
      <c r="R534" s="751">
        <v>4</v>
      </c>
      <c r="S534" s="751" t="s">
        <v>2646</v>
      </c>
      <c r="T534" s="751">
        <f t="shared" si="287"/>
        <v>0</v>
      </c>
      <c r="U534" s="751">
        <v>533</v>
      </c>
      <c r="V534" s="729">
        <v>1034</v>
      </c>
      <c r="W534" s="753"/>
      <c r="X534" s="753"/>
      <c r="Y534" s="754">
        <f t="shared" si="288"/>
        <v>2</v>
      </c>
      <c r="Z534" s="755">
        <v>1</v>
      </c>
      <c r="AA534" s="719">
        <f t="shared" si="267"/>
        <v>2</v>
      </c>
      <c r="AB534" s="756">
        <f t="shared" si="266"/>
        <v>2</v>
      </c>
      <c r="AC534" s="756">
        <f t="shared" si="268"/>
        <v>1</v>
      </c>
      <c r="AD534" s="732">
        <f t="shared" si="265"/>
        <v>0.95424250943932487</v>
      </c>
      <c r="AE534" s="757">
        <f t="shared" si="269"/>
        <v>0.47712125471966244</v>
      </c>
      <c r="AF534" s="757">
        <f t="shared" si="270"/>
        <v>0.47713125471966245</v>
      </c>
      <c r="AG534" s="758">
        <v>2</v>
      </c>
      <c r="AH534" s="751" t="str">
        <f t="shared" si="286"/>
        <v>0</v>
      </c>
      <c r="AI534" s="725">
        <f t="shared" si="271"/>
        <v>0</v>
      </c>
      <c r="AJ534" s="759">
        <f t="shared" si="272"/>
        <v>0</v>
      </c>
      <c r="AK534" s="759">
        <f t="shared" si="273"/>
        <v>0</v>
      </c>
      <c r="AL534" s="759">
        <f t="shared" si="274"/>
        <v>0</v>
      </c>
      <c r="AM534" s="759">
        <f t="shared" si="275"/>
        <v>0</v>
      </c>
      <c r="AN534" s="759">
        <f t="shared" si="276"/>
        <v>0</v>
      </c>
      <c r="AO534" s="751">
        <f t="shared" si="277"/>
        <v>0</v>
      </c>
      <c r="AP534" s="751">
        <f t="shared" si="278"/>
        <v>0</v>
      </c>
      <c r="AQ534" s="751">
        <f t="shared" si="279"/>
        <v>0</v>
      </c>
      <c r="AR534" s="751">
        <f t="shared" si="280"/>
        <v>0</v>
      </c>
      <c r="AS534" s="751">
        <f t="shared" si="281"/>
        <v>0</v>
      </c>
      <c r="AT534" s="759">
        <f t="shared" si="282"/>
        <v>0</v>
      </c>
      <c r="AU534" s="759">
        <f t="shared" si="283"/>
        <v>0</v>
      </c>
      <c r="AV534" s="725">
        <f t="shared" si="284"/>
        <v>0</v>
      </c>
      <c r="AW534" s="757">
        <f t="shared" si="285"/>
        <v>0</v>
      </c>
      <c r="AX534" s="33">
        <f>'Eingabe 1 PN'!J533</f>
        <v>0</v>
      </c>
      <c r="AY534" s="726" t="s">
        <v>343</v>
      </c>
      <c r="CQ534" s="35"/>
    </row>
    <row r="535" spans="12:95" x14ac:dyDescent="0.2">
      <c r="L535" s="327" t="s">
        <v>344</v>
      </c>
      <c r="M535" s="327" t="s">
        <v>307</v>
      </c>
      <c r="N535" s="328" t="s">
        <v>330</v>
      </c>
      <c r="O535" s="328" t="s">
        <v>1137</v>
      </c>
      <c r="P535" s="751"/>
      <c r="Q535" s="751">
        <v>3</v>
      </c>
      <c r="R535" s="751">
        <v>4</v>
      </c>
      <c r="S535" s="751" t="s">
        <v>2646</v>
      </c>
      <c r="T535" s="751">
        <f t="shared" si="287"/>
        <v>0</v>
      </c>
      <c r="U535" s="751">
        <v>534</v>
      </c>
      <c r="V535" s="764">
        <v>1346</v>
      </c>
      <c r="W535" s="725">
        <f>COUNTIF(AB512:AB535,"&gt;0")</f>
        <v>4</v>
      </c>
      <c r="X535" s="725">
        <f>COUNTIF(AT512:AT535,"&gt;0")</f>
        <v>0</v>
      </c>
      <c r="Y535" s="754">
        <f t="shared" si="288"/>
        <v>4</v>
      </c>
      <c r="Z535" s="755"/>
      <c r="AA535" s="719">
        <f t="shared" si="267"/>
        <v>0</v>
      </c>
      <c r="AB535" s="756">
        <f t="shared" si="266"/>
        <v>0</v>
      </c>
      <c r="AC535" s="756">
        <f t="shared" si="268"/>
        <v>0</v>
      </c>
      <c r="AD535" s="732">
        <f t="shared" si="265"/>
        <v>0</v>
      </c>
      <c r="AE535" s="757">
        <f t="shared" si="269"/>
        <v>1.0413926851582251</v>
      </c>
      <c r="AF535" s="757">
        <f t="shared" si="270"/>
        <v>1.0414026851582252</v>
      </c>
      <c r="AG535" s="758">
        <v>10</v>
      </c>
      <c r="AH535" s="751" t="str">
        <f t="shared" si="286"/>
        <v>0</v>
      </c>
      <c r="AI535" s="725">
        <f t="shared" si="271"/>
        <v>0</v>
      </c>
      <c r="AJ535" s="759">
        <f t="shared" si="272"/>
        <v>0</v>
      </c>
      <c r="AK535" s="759">
        <f t="shared" si="273"/>
        <v>0</v>
      </c>
      <c r="AL535" s="759">
        <f t="shared" si="274"/>
        <v>0</v>
      </c>
      <c r="AM535" s="759">
        <f t="shared" si="275"/>
        <v>0</v>
      </c>
      <c r="AN535" s="759">
        <f t="shared" si="276"/>
        <v>0</v>
      </c>
      <c r="AO535" s="751">
        <f t="shared" si="277"/>
        <v>0</v>
      </c>
      <c r="AP535" s="751">
        <f t="shared" si="278"/>
        <v>0</v>
      </c>
      <c r="AQ535" s="751">
        <f t="shared" si="279"/>
        <v>0</v>
      </c>
      <c r="AR535" s="751">
        <f t="shared" si="280"/>
        <v>0</v>
      </c>
      <c r="AS535" s="751">
        <f t="shared" si="281"/>
        <v>0</v>
      </c>
      <c r="AT535" s="759">
        <f t="shared" si="282"/>
        <v>0</v>
      </c>
      <c r="AU535" s="759">
        <f t="shared" si="283"/>
        <v>0</v>
      </c>
      <c r="AV535" s="725">
        <f t="shared" si="284"/>
        <v>0</v>
      </c>
      <c r="AW535" s="757">
        <f t="shared" si="285"/>
        <v>0</v>
      </c>
      <c r="AX535" s="33">
        <f>'Eingabe 1 PN'!J534</f>
        <v>0</v>
      </c>
      <c r="AY535" s="726" t="s">
        <v>344</v>
      </c>
      <c r="CQ535" s="35"/>
    </row>
    <row r="536" spans="12:95" x14ac:dyDescent="0.2">
      <c r="L536" s="327" t="s">
        <v>897</v>
      </c>
      <c r="M536" s="327" t="s">
        <v>307</v>
      </c>
      <c r="N536" s="328" t="s">
        <v>346</v>
      </c>
      <c r="O536" s="328" t="s">
        <v>1137</v>
      </c>
      <c r="P536" s="751"/>
      <c r="Q536" s="751">
        <v>3</v>
      </c>
      <c r="R536" s="751">
        <v>4</v>
      </c>
      <c r="S536" s="751">
        <v>0</v>
      </c>
      <c r="T536" s="751">
        <f t="shared" si="287"/>
        <v>0</v>
      </c>
      <c r="U536" s="751">
        <v>535</v>
      </c>
      <c r="V536" s="764">
        <v>1952</v>
      </c>
      <c r="W536" s="725"/>
      <c r="Y536" s="754">
        <f t="shared" si="288"/>
        <v>4</v>
      </c>
      <c r="Z536" s="755"/>
      <c r="AA536" s="719">
        <f t="shared" si="267"/>
        <v>0</v>
      </c>
      <c r="AB536" s="756">
        <f t="shared" si="266"/>
        <v>0</v>
      </c>
      <c r="AC536" s="756">
        <f t="shared" si="268"/>
        <v>0</v>
      </c>
      <c r="AD536" s="732">
        <f t="shared" si="265"/>
        <v>0</v>
      </c>
      <c r="AE536" s="757">
        <f t="shared" si="269"/>
        <v>1.0413926851582251</v>
      </c>
      <c r="AF536" s="757">
        <f t="shared" si="270"/>
        <v>1.0414026851582252</v>
      </c>
      <c r="AG536" s="758">
        <v>10</v>
      </c>
      <c r="AH536" s="751" t="str">
        <f t="shared" si="286"/>
        <v>0</v>
      </c>
      <c r="AI536" s="725">
        <f t="shared" si="271"/>
        <v>0</v>
      </c>
      <c r="AJ536" s="759">
        <f t="shared" si="272"/>
        <v>0</v>
      </c>
      <c r="AK536" s="759">
        <f t="shared" si="273"/>
        <v>0</v>
      </c>
      <c r="AL536" s="759">
        <f t="shared" si="274"/>
        <v>0</v>
      </c>
      <c r="AM536" s="759">
        <f t="shared" si="275"/>
        <v>0</v>
      </c>
      <c r="AN536" s="759">
        <f t="shared" si="276"/>
        <v>0</v>
      </c>
      <c r="AO536" s="751">
        <f t="shared" si="277"/>
        <v>0</v>
      </c>
      <c r="AP536" s="751">
        <f t="shared" si="278"/>
        <v>0</v>
      </c>
      <c r="AQ536" s="751">
        <f t="shared" si="279"/>
        <v>0</v>
      </c>
      <c r="AR536" s="751">
        <f t="shared" si="280"/>
        <v>0</v>
      </c>
      <c r="AS536" s="751">
        <f t="shared" si="281"/>
        <v>0</v>
      </c>
      <c r="AT536" s="759">
        <f t="shared" si="282"/>
        <v>0</v>
      </c>
      <c r="AU536" s="759">
        <f t="shared" si="283"/>
        <v>0</v>
      </c>
      <c r="AV536" s="725">
        <f t="shared" si="284"/>
        <v>0</v>
      </c>
      <c r="AW536" s="757">
        <f t="shared" si="285"/>
        <v>0</v>
      </c>
      <c r="AX536" s="33">
        <f>'Eingabe 1 PN'!J535</f>
        <v>0</v>
      </c>
      <c r="AY536" s="726" t="s">
        <v>897</v>
      </c>
      <c r="CQ536" s="35"/>
    </row>
    <row r="537" spans="12:95" x14ac:dyDescent="0.2">
      <c r="L537" s="327" t="s">
        <v>345</v>
      </c>
      <c r="M537" s="327" t="s">
        <v>307</v>
      </c>
      <c r="N537" s="328" t="s">
        <v>346</v>
      </c>
      <c r="O537" s="328" t="s">
        <v>1137</v>
      </c>
      <c r="P537" s="751"/>
      <c r="Q537" s="751">
        <v>3</v>
      </c>
      <c r="R537" s="751">
        <v>4</v>
      </c>
      <c r="S537" s="751" t="s">
        <v>2646</v>
      </c>
      <c r="T537" s="751">
        <f t="shared" si="287"/>
        <v>0</v>
      </c>
      <c r="U537" s="751">
        <v>536</v>
      </c>
      <c r="V537" s="764">
        <v>1985</v>
      </c>
      <c r="X537" s="730"/>
      <c r="Y537" s="754">
        <f t="shared" si="288"/>
        <v>4</v>
      </c>
      <c r="Z537" s="755"/>
      <c r="AA537" s="719">
        <f t="shared" si="267"/>
        <v>0</v>
      </c>
      <c r="AB537" s="756">
        <f t="shared" si="266"/>
        <v>0</v>
      </c>
      <c r="AC537" s="756">
        <f t="shared" si="268"/>
        <v>0</v>
      </c>
      <c r="AD537" s="732">
        <f t="shared" si="265"/>
        <v>0</v>
      </c>
      <c r="AE537" s="757">
        <f t="shared" si="269"/>
        <v>1.3222192947339193</v>
      </c>
      <c r="AF537" s="757">
        <f t="shared" si="270"/>
        <v>1.3222292947339194</v>
      </c>
      <c r="AG537" s="758">
        <v>20</v>
      </c>
      <c r="AH537" s="751" t="str">
        <f t="shared" si="286"/>
        <v>0</v>
      </c>
      <c r="AI537" s="725">
        <f t="shared" si="271"/>
        <v>0</v>
      </c>
      <c r="AJ537" s="759">
        <f t="shared" si="272"/>
        <v>0</v>
      </c>
      <c r="AK537" s="759">
        <f t="shared" si="273"/>
        <v>0</v>
      </c>
      <c r="AL537" s="759">
        <f t="shared" si="274"/>
        <v>0</v>
      </c>
      <c r="AM537" s="759">
        <f t="shared" si="275"/>
        <v>0</v>
      </c>
      <c r="AN537" s="759">
        <f t="shared" si="276"/>
        <v>0</v>
      </c>
      <c r="AO537" s="751">
        <f t="shared" si="277"/>
        <v>0</v>
      </c>
      <c r="AP537" s="751">
        <f t="shared" si="278"/>
        <v>0</v>
      </c>
      <c r="AQ537" s="751">
        <f t="shared" si="279"/>
        <v>0</v>
      </c>
      <c r="AR537" s="751">
        <f t="shared" si="280"/>
        <v>0</v>
      </c>
      <c r="AS537" s="751">
        <f t="shared" si="281"/>
        <v>0</v>
      </c>
      <c r="AT537" s="759">
        <f t="shared" si="282"/>
        <v>0</v>
      </c>
      <c r="AU537" s="759">
        <f t="shared" si="283"/>
        <v>0</v>
      </c>
      <c r="AV537" s="725">
        <f t="shared" si="284"/>
        <v>0</v>
      </c>
      <c r="AW537" s="757">
        <f t="shared" si="285"/>
        <v>0</v>
      </c>
      <c r="AX537" s="33">
        <f>'Eingabe 1 PN'!J536</f>
        <v>0</v>
      </c>
      <c r="AY537" s="726" t="s">
        <v>345</v>
      </c>
      <c r="CQ537" s="35"/>
    </row>
    <row r="538" spans="12:95" x14ac:dyDescent="0.2">
      <c r="L538" s="327" t="s">
        <v>898</v>
      </c>
      <c r="M538" s="327" t="s">
        <v>307</v>
      </c>
      <c r="N538" s="328" t="s">
        <v>346</v>
      </c>
      <c r="O538" s="328" t="s">
        <v>1137</v>
      </c>
      <c r="P538" s="751"/>
      <c r="Q538" s="751">
        <v>4</v>
      </c>
      <c r="R538" s="751">
        <v>4</v>
      </c>
      <c r="S538" s="751">
        <v>0</v>
      </c>
      <c r="T538" s="751">
        <f t="shared" si="287"/>
        <v>0</v>
      </c>
      <c r="U538" s="751">
        <v>537</v>
      </c>
      <c r="V538" s="729">
        <v>1234</v>
      </c>
      <c r="W538" s="753"/>
      <c r="X538" s="753"/>
      <c r="Y538" s="754">
        <f t="shared" si="288"/>
        <v>8</v>
      </c>
      <c r="Z538" s="755"/>
      <c r="AA538" s="719">
        <f t="shared" si="267"/>
        <v>0</v>
      </c>
      <c r="AB538" s="756">
        <f t="shared" si="266"/>
        <v>0</v>
      </c>
      <c r="AC538" s="756">
        <f t="shared" si="268"/>
        <v>0</v>
      </c>
      <c r="AD538" s="732">
        <f t="shared" si="265"/>
        <v>0</v>
      </c>
      <c r="AE538" s="757">
        <f t="shared" si="269"/>
        <v>1.0413926851582251</v>
      </c>
      <c r="AF538" s="757">
        <f t="shared" si="270"/>
        <v>1.0414026851582252</v>
      </c>
      <c r="AG538" s="758">
        <v>10</v>
      </c>
      <c r="AH538" s="751" t="str">
        <f t="shared" si="286"/>
        <v>0</v>
      </c>
      <c r="AI538" s="725">
        <f t="shared" si="271"/>
        <v>0</v>
      </c>
      <c r="AJ538" s="759">
        <f t="shared" si="272"/>
        <v>0</v>
      </c>
      <c r="AK538" s="759">
        <f t="shared" si="273"/>
        <v>0</v>
      </c>
      <c r="AL538" s="759">
        <f t="shared" si="274"/>
        <v>0</v>
      </c>
      <c r="AM538" s="759">
        <f t="shared" si="275"/>
        <v>0</v>
      </c>
      <c r="AN538" s="759">
        <f t="shared" si="276"/>
        <v>0</v>
      </c>
      <c r="AO538" s="751">
        <f t="shared" si="277"/>
        <v>0</v>
      </c>
      <c r="AP538" s="751">
        <f t="shared" si="278"/>
        <v>0</v>
      </c>
      <c r="AQ538" s="751">
        <f t="shared" si="279"/>
        <v>0</v>
      </c>
      <c r="AR538" s="751">
        <f t="shared" si="280"/>
        <v>0</v>
      </c>
      <c r="AS538" s="751">
        <f t="shared" si="281"/>
        <v>0</v>
      </c>
      <c r="AT538" s="759">
        <f t="shared" si="282"/>
        <v>0</v>
      </c>
      <c r="AU538" s="759">
        <f t="shared" si="283"/>
        <v>0</v>
      </c>
      <c r="AV538" s="725">
        <f t="shared" si="284"/>
        <v>0</v>
      </c>
      <c r="AW538" s="757">
        <f t="shared" si="285"/>
        <v>0</v>
      </c>
      <c r="AX538" s="33">
        <f>'Eingabe 1 PN'!J537</f>
        <v>0</v>
      </c>
      <c r="AY538" s="726" t="s">
        <v>898</v>
      </c>
      <c r="CQ538" s="35"/>
    </row>
    <row r="539" spans="12:95" x14ac:dyDescent="0.2">
      <c r="L539" s="327" t="s">
        <v>347</v>
      </c>
      <c r="M539" s="327" t="s">
        <v>307</v>
      </c>
      <c r="N539" s="328" t="s">
        <v>346</v>
      </c>
      <c r="O539" s="328" t="s">
        <v>1132</v>
      </c>
      <c r="P539" s="751"/>
      <c r="Q539" s="751">
        <v>4</v>
      </c>
      <c r="R539" s="751">
        <v>3</v>
      </c>
      <c r="S539" s="751">
        <v>0</v>
      </c>
      <c r="T539" s="751">
        <f t="shared" si="287"/>
        <v>0</v>
      </c>
      <c r="U539" s="751">
        <v>538</v>
      </c>
      <c r="V539" s="764">
        <v>1419</v>
      </c>
      <c r="W539" s="725">
        <f>COUNTIF(AB536:AB539,"&gt;0")</f>
        <v>1</v>
      </c>
      <c r="X539" s="725">
        <f>COUNTIF(AT536:AT539,"&gt;0")</f>
        <v>0</v>
      </c>
      <c r="Y539" s="754">
        <f t="shared" si="288"/>
        <v>8</v>
      </c>
      <c r="Z539" s="755">
        <v>1</v>
      </c>
      <c r="AA539" s="719">
        <f t="shared" si="267"/>
        <v>8</v>
      </c>
      <c r="AB539" s="756">
        <f t="shared" si="266"/>
        <v>8</v>
      </c>
      <c r="AC539" s="756">
        <f t="shared" si="268"/>
        <v>1</v>
      </c>
      <c r="AD539" s="732">
        <f t="shared" si="265"/>
        <v>14.619988065067682</v>
      </c>
      <c r="AE539" s="757">
        <f t="shared" si="269"/>
        <v>1.8274985081334603</v>
      </c>
      <c r="AF539" s="757">
        <f t="shared" si="270"/>
        <v>1.8275085081334603</v>
      </c>
      <c r="AG539" s="758">
        <v>66.220000000000255</v>
      </c>
      <c r="AH539" s="751" t="str">
        <f t="shared" si="286"/>
        <v>0</v>
      </c>
      <c r="AI539" s="725">
        <f t="shared" si="271"/>
        <v>0</v>
      </c>
      <c r="AJ539" s="759">
        <f t="shared" si="272"/>
        <v>0</v>
      </c>
      <c r="AK539" s="759">
        <f t="shared" si="273"/>
        <v>0</v>
      </c>
      <c r="AL539" s="759">
        <f t="shared" si="274"/>
        <v>0</v>
      </c>
      <c r="AM539" s="759">
        <f t="shared" si="275"/>
        <v>0</v>
      </c>
      <c r="AN539" s="759">
        <f t="shared" si="276"/>
        <v>0</v>
      </c>
      <c r="AO539" s="751">
        <f t="shared" si="277"/>
        <v>0</v>
      </c>
      <c r="AP539" s="751">
        <f t="shared" si="278"/>
        <v>0</v>
      </c>
      <c r="AQ539" s="751">
        <f t="shared" si="279"/>
        <v>0</v>
      </c>
      <c r="AR539" s="751">
        <f t="shared" si="280"/>
        <v>0</v>
      </c>
      <c r="AS539" s="751">
        <f t="shared" si="281"/>
        <v>0</v>
      </c>
      <c r="AT539" s="759">
        <f t="shared" si="282"/>
        <v>0</v>
      </c>
      <c r="AU539" s="759">
        <f t="shared" si="283"/>
        <v>0</v>
      </c>
      <c r="AV539" s="725">
        <f t="shared" si="284"/>
        <v>0</v>
      </c>
      <c r="AW539" s="757">
        <f t="shared" si="285"/>
        <v>0</v>
      </c>
      <c r="AX539" s="33">
        <f>'Eingabe 1 PN'!J538</f>
        <v>0</v>
      </c>
      <c r="AY539" s="726" t="s">
        <v>347</v>
      </c>
      <c r="CQ539" s="35"/>
    </row>
    <row r="540" spans="12:95" x14ac:dyDescent="0.2">
      <c r="L540" s="327" t="s">
        <v>899</v>
      </c>
      <c r="M540" s="327" t="s">
        <v>307</v>
      </c>
      <c r="N540" s="328" t="s">
        <v>348</v>
      </c>
      <c r="O540" s="328" t="s">
        <v>1137</v>
      </c>
      <c r="P540" s="751"/>
      <c r="Q540" s="751">
        <v>3</v>
      </c>
      <c r="R540" s="751">
        <v>4</v>
      </c>
      <c r="S540" s="751" t="s">
        <v>2646</v>
      </c>
      <c r="T540" s="751">
        <f t="shared" si="287"/>
        <v>0</v>
      </c>
      <c r="U540" s="751">
        <v>539</v>
      </c>
      <c r="V540" s="729">
        <v>1922</v>
      </c>
      <c r="W540" s="753"/>
      <c r="X540" s="753"/>
      <c r="Y540" s="754">
        <f t="shared" si="288"/>
        <v>4</v>
      </c>
      <c r="Z540" s="755"/>
      <c r="AA540" s="719">
        <f t="shared" si="267"/>
        <v>0</v>
      </c>
      <c r="AB540" s="756">
        <f t="shared" si="266"/>
        <v>0</v>
      </c>
      <c r="AC540" s="756">
        <f t="shared" si="268"/>
        <v>0</v>
      </c>
      <c r="AD540" s="732">
        <f t="shared" si="265"/>
        <v>0</v>
      </c>
      <c r="AE540" s="757">
        <f t="shared" si="269"/>
        <v>1.0413926851582251</v>
      </c>
      <c r="AF540" s="757">
        <f t="shared" si="270"/>
        <v>1.0414026851582252</v>
      </c>
      <c r="AG540" s="758">
        <v>10</v>
      </c>
      <c r="AH540" s="751" t="str">
        <f t="shared" si="286"/>
        <v>0</v>
      </c>
      <c r="AI540" s="725">
        <f t="shared" si="271"/>
        <v>0</v>
      </c>
      <c r="AJ540" s="759">
        <f t="shared" si="272"/>
        <v>0</v>
      </c>
      <c r="AK540" s="759">
        <f t="shared" si="273"/>
        <v>0</v>
      </c>
      <c r="AL540" s="759">
        <f t="shared" si="274"/>
        <v>0</v>
      </c>
      <c r="AM540" s="759">
        <f t="shared" si="275"/>
        <v>0</v>
      </c>
      <c r="AN540" s="759">
        <f t="shared" si="276"/>
        <v>0</v>
      </c>
      <c r="AO540" s="751">
        <f t="shared" si="277"/>
        <v>0</v>
      </c>
      <c r="AP540" s="751">
        <f t="shared" si="278"/>
        <v>0</v>
      </c>
      <c r="AQ540" s="751">
        <f t="shared" si="279"/>
        <v>0</v>
      </c>
      <c r="AR540" s="751">
        <f t="shared" si="280"/>
        <v>0</v>
      </c>
      <c r="AS540" s="751">
        <f t="shared" si="281"/>
        <v>0</v>
      </c>
      <c r="AT540" s="759">
        <f t="shared" si="282"/>
        <v>0</v>
      </c>
      <c r="AU540" s="759">
        <f t="shared" si="283"/>
        <v>0</v>
      </c>
      <c r="AV540" s="725">
        <f t="shared" si="284"/>
        <v>0</v>
      </c>
      <c r="AW540" s="757">
        <f t="shared" si="285"/>
        <v>0</v>
      </c>
      <c r="AX540" s="33">
        <f>'Eingabe 1 PN'!J539</f>
        <v>0</v>
      </c>
      <c r="AY540" s="726" t="s">
        <v>899</v>
      </c>
      <c r="CQ540" s="35"/>
    </row>
    <row r="541" spans="12:95" x14ac:dyDescent="0.2">
      <c r="L541" s="327" t="s">
        <v>349</v>
      </c>
      <c r="M541" s="327" t="s">
        <v>307</v>
      </c>
      <c r="N541" s="328" t="s">
        <v>348</v>
      </c>
      <c r="O541" s="328" t="s">
        <v>1132</v>
      </c>
      <c r="P541" s="751"/>
      <c r="Q541" s="751">
        <v>3</v>
      </c>
      <c r="R541" s="751">
        <v>3</v>
      </c>
      <c r="S541" s="751" t="s">
        <v>2646</v>
      </c>
      <c r="T541" s="751">
        <f t="shared" si="287"/>
        <v>0</v>
      </c>
      <c r="U541" s="751">
        <v>540</v>
      </c>
      <c r="V541" s="764">
        <v>1063</v>
      </c>
      <c r="W541" s="753"/>
      <c r="X541" s="753"/>
      <c r="Y541" s="754">
        <f t="shared" si="288"/>
        <v>4</v>
      </c>
      <c r="Z541" s="755"/>
      <c r="AA541" s="719">
        <f t="shared" si="267"/>
        <v>0</v>
      </c>
      <c r="AB541" s="756">
        <f t="shared" si="266"/>
        <v>0</v>
      </c>
      <c r="AC541" s="756">
        <f t="shared" si="268"/>
        <v>0</v>
      </c>
      <c r="AD541" s="732">
        <f t="shared" si="265"/>
        <v>0</v>
      </c>
      <c r="AE541" s="757">
        <f t="shared" si="269"/>
        <v>1.0413926851582251</v>
      </c>
      <c r="AF541" s="757">
        <f t="shared" si="270"/>
        <v>1.0414026851582252</v>
      </c>
      <c r="AG541" s="758">
        <v>10</v>
      </c>
      <c r="AH541" s="751" t="str">
        <f t="shared" si="286"/>
        <v>0</v>
      </c>
      <c r="AI541" s="725">
        <f t="shared" si="271"/>
        <v>0</v>
      </c>
      <c r="AJ541" s="759">
        <f t="shared" si="272"/>
        <v>0</v>
      </c>
      <c r="AK541" s="759">
        <f t="shared" si="273"/>
        <v>0</v>
      </c>
      <c r="AL541" s="759">
        <f t="shared" si="274"/>
        <v>0</v>
      </c>
      <c r="AM541" s="759">
        <f t="shared" si="275"/>
        <v>0</v>
      </c>
      <c r="AN541" s="759">
        <f t="shared" si="276"/>
        <v>0</v>
      </c>
      <c r="AO541" s="751">
        <f t="shared" si="277"/>
        <v>0</v>
      </c>
      <c r="AP541" s="751">
        <f t="shared" si="278"/>
        <v>0</v>
      </c>
      <c r="AQ541" s="751">
        <f t="shared" si="279"/>
        <v>0</v>
      </c>
      <c r="AR541" s="751">
        <f t="shared" si="280"/>
        <v>0</v>
      </c>
      <c r="AS541" s="751">
        <f t="shared" si="281"/>
        <v>0</v>
      </c>
      <c r="AT541" s="759">
        <f t="shared" si="282"/>
        <v>0</v>
      </c>
      <c r="AU541" s="759">
        <f t="shared" si="283"/>
        <v>0</v>
      </c>
      <c r="AV541" s="725">
        <f t="shared" si="284"/>
        <v>0</v>
      </c>
      <c r="AW541" s="757">
        <f t="shared" si="285"/>
        <v>0</v>
      </c>
      <c r="AX541" s="33">
        <f>'Eingabe 1 PN'!J540</f>
        <v>0</v>
      </c>
      <c r="AY541" s="726" t="s">
        <v>349</v>
      </c>
      <c r="CQ541" s="35"/>
    </row>
    <row r="542" spans="12:95" x14ac:dyDescent="0.2">
      <c r="L542" s="357" t="s">
        <v>350</v>
      </c>
      <c r="M542" s="327" t="s">
        <v>307</v>
      </c>
      <c r="N542" s="328" t="s">
        <v>348</v>
      </c>
      <c r="O542" s="328" t="s">
        <v>1132</v>
      </c>
      <c r="P542" s="751"/>
      <c r="Q542" s="751">
        <v>4</v>
      </c>
      <c r="R542" s="751">
        <v>3</v>
      </c>
      <c r="S542" s="751">
        <v>0</v>
      </c>
      <c r="T542" s="751">
        <f t="shared" si="287"/>
        <v>0</v>
      </c>
      <c r="U542" s="751">
        <v>541</v>
      </c>
      <c r="V542" s="764">
        <v>1060</v>
      </c>
      <c r="W542" s="725">
        <f>COUNTIF(AB540:AB542,"&gt;0")</f>
        <v>0</v>
      </c>
      <c r="X542" s="725">
        <f>COUNTIF(AT540:AT542,"&gt;0")</f>
        <v>0</v>
      </c>
      <c r="Y542" s="754">
        <f t="shared" si="288"/>
        <v>8</v>
      </c>
      <c r="Z542" s="755"/>
      <c r="AA542" s="719">
        <f t="shared" si="267"/>
        <v>0</v>
      </c>
      <c r="AB542" s="756">
        <f t="shared" si="266"/>
        <v>0</v>
      </c>
      <c r="AC542" s="756">
        <f t="shared" si="268"/>
        <v>0</v>
      </c>
      <c r="AD542" s="732">
        <f t="shared" si="265"/>
        <v>0</v>
      </c>
      <c r="AE542" s="757">
        <f t="shared" si="269"/>
        <v>1.0413926851582251</v>
      </c>
      <c r="AF542" s="757">
        <f t="shared" si="270"/>
        <v>1.0414026851582252</v>
      </c>
      <c r="AG542" s="758">
        <v>10</v>
      </c>
      <c r="AH542" s="751" t="str">
        <f t="shared" si="286"/>
        <v>0</v>
      </c>
      <c r="AI542" s="725">
        <f t="shared" si="271"/>
        <v>0</v>
      </c>
      <c r="AJ542" s="759">
        <f t="shared" si="272"/>
        <v>0</v>
      </c>
      <c r="AK542" s="759">
        <f t="shared" si="273"/>
        <v>0</v>
      </c>
      <c r="AL542" s="759">
        <f t="shared" si="274"/>
        <v>0</v>
      </c>
      <c r="AM542" s="759">
        <f t="shared" si="275"/>
        <v>0</v>
      </c>
      <c r="AN542" s="759">
        <f t="shared" si="276"/>
        <v>0</v>
      </c>
      <c r="AO542" s="751">
        <f t="shared" si="277"/>
        <v>0</v>
      </c>
      <c r="AP542" s="751">
        <f t="shared" si="278"/>
        <v>0</v>
      </c>
      <c r="AQ542" s="751">
        <f t="shared" si="279"/>
        <v>0</v>
      </c>
      <c r="AR542" s="751">
        <f t="shared" si="280"/>
        <v>0</v>
      </c>
      <c r="AS542" s="751">
        <f t="shared" si="281"/>
        <v>0</v>
      </c>
      <c r="AT542" s="759">
        <f t="shared" si="282"/>
        <v>0</v>
      </c>
      <c r="AU542" s="759">
        <f t="shared" si="283"/>
        <v>0</v>
      </c>
      <c r="AV542" s="725">
        <f t="shared" si="284"/>
        <v>0</v>
      </c>
      <c r="AW542" s="757">
        <f t="shared" si="285"/>
        <v>0</v>
      </c>
      <c r="AX542" s="33">
        <f>'Eingabe 1 PN'!J541</f>
        <v>0</v>
      </c>
      <c r="AY542" s="775" t="s">
        <v>350</v>
      </c>
      <c r="CQ542" s="35"/>
    </row>
    <row r="543" spans="12:95" x14ac:dyDescent="0.2">
      <c r="L543" s="327" t="s">
        <v>900</v>
      </c>
      <c r="M543" s="327" t="s">
        <v>352</v>
      </c>
      <c r="N543" s="328" t="s">
        <v>353</v>
      </c>
      <c r="O543" s="328" t="s">
        <v>1137</v>
      </c>
      <c r="P543" s="751"/>
      <c r="Q543" s="751">
        <v>1</v>
      </c>
      <c r="R543" s="751">
        <v>4</v>
      </c>
      <c r="S543" s="751">
        <v>0</v>
      </c>
      <c r="T543" s="751">
        <f t="shared" si="287"/>
        <v>0</v>
      </c>
      <c r="U543" s="751">
        <v>542</v>
      </c>
      <c r="V543" s="764">
        <v>20262</v>
      </c>
      <c r="W543" s="725"/>
      <c r="Y543" s="754">
        <f t="shared" si="288"/>
        <v>1</v>
      </c>
      <c r="Z543" s="755"/>
      <c r="AA543" s="719">
        <f t="shared" si="267"/>
        <v>0</v>
      </c>
      <c r="AB543" s="756">
        <f t="shared" si="266"/>
        <v>0</v>
      </c>
      <c r="AC543" s="756">
        <f t="shared" si="268"/>
        <v>0</v>
      </c>
      <c r="AD543" s="732">
        <f t="shared" si="265"/>
        <v>0</v>
      </c>
      <c r="AE543" s="757">
        <f t="shared" si="269"/>
        <v>0.6020599913279624</v>
      </c>
      <c r="AF543" s="757">
        <f t="shared" si="270"/>
        <v>0.60206999132796235</v>
      </c>
      <c r="AG543" s="758">
        <v>3</v>
      </c>
      <c r="AH543" s="751" t="str">
        <f t="shared" si="286"/>
        <v>0</v>
      </c>
      <c r="AI543" s="725">
        <f t="shared" si="271"/>
        <v>0</v>
      </c>
      <c r="AJ543" s="759">
        <f t="shared" si="272"/>
        <v>0</v>
      </c>
      <c r="AK543" s="759">
        <f t="shared" si="273"/>
        <v>0</v>
      </c>
      <c r="AL543" s="759">
        <f t="shared" si="274"/>
        <v>0</v>
      </c>
      <c r="AM543" s="759">
        <f t="shared" si="275"/>
        <v>0</v>
      </c>
      <c r="AN543" s="759">
        <f t="shared" si="276"/>
        <v>0</v>
      </c>
      <c r="AO543" s="751">
        <f t="shared" si="277"/>
        <v>0</v>
      </c>
      <c r="AP543" s="751">
        <f t="shared" si="278"/>
        <v>0</v>
      </c>
      <c r="AQ543" s="751">
        <f t="shared" si="279"/>
        <v>0</v>
      </c>
      <c r="AR543" s="751">
        <f t="shared" si="280"/>
        <v>0</v>
      </c>
      <c r="AS543" s="751">
        <f t="shared" si="281"/>
        <v>0</v>
      </c>
      <c r="AT543" s="759">
        <f t="shared" si="282"/>
        <v>0</v>
      </c>
      <c r="AU543" s="759">
        <f t="shared" si="283"/>
        <v>0</v>
      </c>
      <c r="AV543" s="725">
        <f t="shared" si="284"/>
        <v>0</v>
      </c>
      <c r="AW543" s="757">
        <f t="shared" si="285"/>
        <v>0</v>
      </c>
      <c r="AX543" s="33">
        <f>'Eingabe 1 PN'!J542</f>
        <v>0</v>
      </c>
      <c r="AY543" s="726" t="s">
        <v>900</v>
      </c>
      <c r="CQ543" s="35"/>
    </row>
    <row r="544" spans="12:95" x14ac:dyDescent="0.2">
      <c r="L544" s="327" t="s">
        <v>902</v>
      </c>
      <c r="M544" s="327" t="s">
        <v>352</v>
      </c>
      <c r="N544" s="328" t="s">
        <v>353</v>
      </c>
      <c r="O544" s="328" t="s">
        <v>1137</v>
      </c>
      <c r="P544" s="751"/>
      <c r="Q544" s="751">
        <v>1</v>
      </c>
      <c r="R544" s="751">
        <v>4</v>
      </c>
      <c r="S544" s="751">
        <v>0</v>
      </c>
      <c r="T544" s="751">
        <f t="shared" si="287"/>
        <v>0</v>
      </c>
      <c r="U544" s="751">
        <v>543</v>
      </c>
      <c r="V544" s="729">
        <v>10355</v>
      </c>
      <c r="W544" s="753"/>
      <c r="X544" s="753"/>
      <c r="Y544" s="754">
        <f t="shared" si="288"/>
        <v>1</v>
      </c>
      <c r="Z544" s="755"/>
      <c r="AA544" s="719">
        <f t="shared" si="267"/>
        <v>0</v>
      </c>
      <c r="AB544" s="756">
        <f t="shared" si="266"/>
        <v>0</v>
      </c>
      <c r="AC544" s="756">
        <f t="shared" si="268"/>
        <v>0</v>
      </c>
      <c r="AD544" s="732">
        <f t="shared" si="265"/>
        <v>0</v>
      </c>
      <c r="AE544" s="757">
        <f t="shared" si="269"/>
        <v>1.0413926851582251</v>
      </c>
      <c r="AF544" s="757">
        <f t="shared" si="270"/>
        <v>1.0414026851582252</v>
      </c>
      <c r="AG544" s="758">
        <v>10</v>
      </c>
      <c r="AH544" s="751" t="str">
        <f t="shared" si="286"/>
        <v>0</v>
      </c>
      <c r="AI544" s="725">
        <f t="shared" si="271"/>
        <v>0</v>
      </c>
      <c r="AJ544" s="759">
        <f t="shared" si="272"/>
        <v>0</v>
      </c>
      <c r="AK544" s="759">
        <f t="shared" si="273"/>
        <v>0</v>
      </c>
      <c r="AL544" s="759">
        <f t="shared" si="274"/>
        <v>0</v>
      </c>
      <c r="AM544" s="759">
        <f t="shared" si="275"/>
        <v>0</v>
      </c>
      <c r="AN544" s="759">
        <f t="shared" si="276"/>
        <v>0</v>
      </c>
      <c r="AO544" s="751">
        <f t="shared" si="277"/>
        <v>0</v>
      </c>
      <c r="AP544" s="751">
        <f t="shared" si="278"/>
        <v>0</v>
      </c>
      <c r="AQ544" s="751">
        <f t="shared" si="279"/>
        <v>0</v>
      </c>
      <c r="AR544" s="751">
        <f t="shared" si="280"/>
        <v>0</v>
      </c>
      <c r="AS544" s="751">
        <f t="shared" si="281"/>
        <v>0</v>
      </c>
      <c r="AT544" s="759">
        <f t="shared" si="282"/>
        <v>0</v>
      </c>
      <c r="AU544" s="759">
        <f t="shared" si="283"/>
        <v>0</v>
      </c>
      <c r="AV544" s="725">
        <f t="shared" si="284"/>
        <v>0</v>
      </c>
      <c r="AW544" s="757">
        <f t="shared" si="285"/>
        <v>0</v>
      </c>
      <c r="AX544" s="33">
        <f>'Eingabe 1 PN'!J543</f>
        <v>0</v>
      </c>
      <c r="AY544" s="726" t="s">
        <v>902</v>
      </c>
      <c r="CQ544" s="35"/>
    </row>
    <row r="545" spans="12:95" x14ac:dyDescent="0.2">
      <c r="L545" s="327" t="s">
        <v>351</v>
      </c>
      <c r="M545" s="327" t="s">
        <v>352</v>
      </c>
      <c r="N545" s="328" t="s">
        <v>353</v>
      </c>
      <c r="O545" s="328" t="s">
        <v>1132</v>
      </c>
      <c r="P545" s="751"/>
      <c r="Q545" s="751">
        <v>1</v>
      </c>
      <c r="R545" s="751">
        <v>3</v>
      </c>
      <c r="S545" s="751">
        <v>0</v>
      </c>
      <c r="T545" s="751">
        <f t="shared" si="287"/>
        <v>0</v>
      </c>
      <c r="U545" s="751">
        <v>544</v>
      </c>
      <c r="V545" s="729">
        <v>64</v>
      </c>
      <c r="W545" s="725"/>
      <c r="Y545" s="754">
        <f t="shared" si="288"/>
        <v>1</v>
      </c>
      <c r="Z545" s="755">
        <v>1</v>
      </c>
      <c r="AA545" s="719">
        <f t="shared" si="267"/>
        <v>1</v>
      </c>
      <c r="AB545" s="756">
        <f t="shared" si="266"/>
        <v>1</v>
      </c>
      <c r="AC545" s="756">
        <f t="shared" si="268"/>
        <v>1</v>
      </c>
      <c r="AD545" s="732">
        <f t="shared" si="265"/>
        <v>0.6020599913279624</v>
      </c>
      <c r="AE545" s="757">
        <f t="shared" si="269"/>
        <v>0.6020599913279624</v>
      </c>
      <c r="AF545" s="757">
        <f t="shared" si="270"/>
        <v>0.60206999132796235</v>
      </c>
      <c r="AG545" s="758">
        <v>3</v>
      </c>
      <c r="AH545" s="751" t="str">
        <f t="shared" si="286"/>
        <v>0</v>
      </c>
      <c r="AI545" s="725">
        <f t="shared" si="271"/>
        <v>0</v>
      </c>
      <c r="AJ545" s="759">
        <f t="shared" si="272"/>
        <v>0</v>
      </c>
      <c r="AK545" s="759">
        <f t="shared" si="273"/>
        <v>0</v>
      </c>
      <c r="AL545" s="759">
        <f t="shared" si="274"/>
        <v>0</v>
      </c>
      <c r="AM545" s="759">
        <f t="shared" si="275"/>
        <v>0</v>
      </c>
      <c r="AN545" s="759">
        <f t="shared" si="276"/>
        <v>0</v>
      </c>
      <c r="AO545" s="751">
        <f t="shared" si="277"/>
        <v>0</v>
      </c>
      <c r="AP545" s="751">
        <f t="shared" si="278"/>
        <v>0</v>
      </c>
      <c r="AQ545" s="751">
        <f t="shared" si="279"/>
        <v>0</v>
      </c>
      <c r="AR545" s="751">
        <f t="shared" si="280"/>
        <v>0</v>
      </c>
      <c r="AS545" s="751">
        <f t="shared" si="281"/>
        <v>0</v>
      </c>
      <c r="AT545" s="759">
        <f t="shared" si="282"/>
        <v>0</v>
      </c>
      <c r="AU545" s="759">
        <f t="shared" si="283"/>
        <v>0</v>
      </c>
      <c r="AV545" s="725">
        <f t="shared" si="284"/>
        <v>0</v>
      </c>
      <c r="AW545" s="757">
        <f t="shared" si="285"/>
        <v>0</v>
      </c>
      <c r="AX545" s="33">
        <f>'Eingabe 1 PN'!J544</f>
        <v>0</v>
      </c>
      <c r="AY545" s="726" t="s">
        <v>351</v>
      </c>
      <c r="CQ545" s="35"/>
    </row>
    <row r="546" spans="12:95" x14ac:dyDescent="0.2">
      <c r="L546" s="327" t="s">
        <v>354</v>
      </c>
      <c r="M546" s="327" t="s">
        <v>352</v>
      </c>
      <c r="N546" s="328" t="s">
        <v>353</v>
      </c>
      <c r="O546" s="328">
        <v>0</v>
      </c>
      <c r="P546" s="751"/>
      <c r="Q546" s="751">
        <v>2</v>
      </c>
      <c r="R546" s="751">
        <v>0</v>
      </c>
      <c r="S546" s="751">
        <v>0</v>
      </c>
      <c r="T546" s="751">
        <f t="shared" si="287"/>
        <v>0</v>
      </c>
      <c r="U546" s="751">
        <v>545</v>
      </c>
      <c r="V546" s="764">
        <v>151</v>
      </c>
      <c r="W546" s="753"/>
      <c r="X546" s="753"/>
      <c r="Y546" s="754">
        <f t="shared" si="288"/>
        <v>2</v>
      </c>
      <c r="Z546" s="755">
        <v>1</v>
      </c>
      <c r="AA546" s="719">
        <f t="shared" si="267"/>
        <v>2</v>
      </c>
      <c r="AB546" s="756">
        <f t="shared" si="266"/>
        <v>2</v>
      </c>
      <c r="AC546" s="756">
        <f t="shared" si="268"/>
        <v>1</v>
      </c>
      <c r="AD546" s="732">
        <f t="shared" si="265"/>
        <v>0.95424250943932487</v>
      </c>
      <c r="AE546" s="757">
        <f t="shared" si="269"/>
        <v>0.47712125471966244</v>
      </c>
      <c r="AF546" s="757">
        <f t="shared" si="270"/>
        <v>0.47713125471966245</v>
      </c>
      <c r="AG546" s="758">
        <v>2</v>
      </c>
      <c r="AH546" s="751" t="str">
        <f t="shared" si="286"/>
        <v>0</v>
      </c>
      <c r="AI546" s="725">
        <f t="shared" si="271"/>
        <v>0</v>
      </c>
      <c r="AJ546" s="759">
        <f t="shared" si="272"/>
        <v>0</v>
      </c>
      <c r="AK546" s="759">
        <f t="shared" si="273"/>
        <v>0</v>
      </c>
      <c r="AL546" s="759">
        <f t="shared" si="274"/>
        <v>0</v>
      </c>
      <c r="AM546" s="759">
        <f t="shared" si="275"/>
        <v>0</v>
      </c>
      <c r="AN546" s="759">
        <f t="shared" si="276"/>
        <v>0</v>
      </c>
      <c r="AO546" s="751">
        <f t="shared" si="277"/>
        <v>0</v>
      </c>
      <c r="AP546" s="751">
        <f t="shared" si="278"/>
        <v>0</v>
      </c>
      <c r="AQ546" s="751">
        <f t="shared" si="279"/>
        <v>0</v>
      </c>
      <c r="AR546" s="751">
        <f t="shared" si="280"/>
        <v>0</v>
      </c>
      <c r="AS546" s="751">
        <f t="shared" si="281"/>
        <v>0</v>
      </c>
      <c r="AT546" s="759">
        <f t="shared" si="282"/>
        <v>0</v>
      </c>
      <c r="AU546" s="759">
        <f t="shared" si="283"/>
        <v>0</v>
      </c>
      <c r="AV546" s="725">
        <f t="shared" si="284"/>
        <v>0</v>
      </c>
      <c r="AW546" s="757">
        <f t="shared" si="285"/>
        <v>0</v>
      </c>
      <c r="AX546" s="33">
        <f>'Eingabe 1 PN'!J545</f>
        <v>0</v>
      </c>
      <c r="AY546" s="726" t="s">
        <v>354</v>
      </c>
      <c r="CQ546" s="35"/>
    </row>
    <row r="547" spans="12:95" x14ac:dyDescent="0.2">
      <c r="L547" s="327" t="s">
        <v>903</v>
      </c>
      <c r="M547" s="327" t="s">
        <v>352</v>
      </c>
      <c r="N547" s="328" t="s">
        <v>353</v>
      </c>
      <c r="O547" s="328" t="s">
        <v>1162</v>
      </c>
      <c r="P547" s="751"/>
      <c r="Q547" s="751">
        <v>2</v>
      </c>
      <c r="R547" s="751">
        <v>4</v>
      </c>
      <c r="S547" s="751">
        <v>0</v>
      </c>
      <c r="T547" s="751">
        <f t="shared" si="287"/>
        <v>0</v>
      </c>
      <c r="U547" s="751">
        <v>546</v>
      </c>
      <c r="V547" s="729">
        <v>20263</v>
      </c>
      <c r="W547" s="753"/>
      <c r="X547" s="753"/>
      <c r="Y547" s="754">
        <f t="shared" si="288"/>
        <v>2</v>
      </c>
      <c r="Z547" s="755"/>
      <c r="AA547" s="719">
        <f t="shared" si="267"/>
        <v>0</v>
      </c>
      <c r="AB547" s="756">
        <f t="shared" si="266"/>
        <v>0</v>
      </c>
      <c r="AC547" s="756">
        <f t="shared" si="268"/>
        <v>0</v>
      </c>
      <c r="AD547" s="732">
        <f t="shared" si="265"/>
        <v>0</v>
      </c>
      <c r="AE547" s="757">
        <f t="shared" si="269"/>
        <v>0.6020599913279624</v>
      </c>
      <c r="AF547" s="757">
        <f t="shared" si="270"/>
        <v>0.60206999132796235</v>
      </c>
      <c r="AG547" s="758">
        <v>3</v>
      </c>
      <c r="AH547" s="751" t="str">
        <f t="shared" si="286"/>
        <v>0</v>
      </c>
      <c r="AI547" s="725">
        <f t="shared" si="271"/>
        <v>0</v>
      </c>
      <c r="AJ547" s="759">
        <f t="shared" si="272"/>
        <v>0</v>
      </c>
      <c r="AK547" s="759">
        <f t="shared" si="273"/>
        <v>0</v>
      </c>
      <c r="AL547" s="759">
        <f t="shared" si="274"/>
        <v>0</v>
      </c>
      <c r="AM547" s="759">
        <f t="shared" si="275"/>
        <v>0</v>
      </c>
      <c r="AN547" s="759">
        <f t="shared" si="276"/>
        <v>0</v>
      </c>
      <c r="AO547" s="751">
        <f t="shared" si="277"/>
        <v>0</v>
      </c>
      <c r="AP547" s="751">
        <f t="shared" si="278"/>
        <v>0</v>
      </c>
      <c r="AQ547" s="751">
        <f t="shared" si="279"/>
        <v>0</v>
      </c>
      <c r="AR547" s="751">
        <f t="shared" si="280"/>
        <v>0</v>
      </c>
      <c r="AS547" s="751">
        <f t="shared" si="281"/>
        <v>0</v>
      </c>
      <c r="AT547" s="759">
        <f t="shared" si="282"/>
        <v>0</v>
      </c>
      <c r="AU547" s="759">
        <f t="shared" si="283"/>
        <v>0</v>
      </c>
      <c r="AV547" s="725">
        <f t="shared" si="284"/>
        <v>0</v>
      </c>
      <c r="AW547" s="757">
        <f t="shared" si="285"/>
        <v>0</v>
      </c>
      <c r="AX547" s="33">
        <f>'Eingabe 1 PN'!J546</f>
        <v>0</v>
      </c>
      <c r="AY547" s="726" t="s">
        <v>903</v>
      </c>
      <c r="CQ547" s="35"/>
    </row>
    <row r="548" spans="12:95" x14ac:dyDescent="0.2">
      <c r="L548" s="327" t="s">
        <v>904</v>
      </c>
      <c r="M548" s="327" t="s">
        <v>352</v>
      </c>
      <c r="N548" s="328" t="s">
        <v>353</v>
      </c>
      <c r="O548" s="328" t="s">
        <v>1161</v>
      </c>
      <c r="P548" s="751"/>
      <c r="Q548" s="751">
        <v>2</v>
      </c>
      <c r="R548" s="751">
        <v>4</v>
      </c>
      <c r="S548" s="751">
        <v>0</v>
      </c>
      <c r="T548" s="751">
        <f t="shared" si="287"/>
        <v>0</v>
      </c>
      <c r="U548" s="751">
        <v>547</v>
      </c>
      <c r="V548" s="729">
        <v>10151</v>
      </c>
      <c r="W548" s="753"/>
      <c r="X548" s="753"/>
      <c r="Y548" s="754">
        <f t="shared" si="288"/>
        <v>2</v>
      </c>
      <c r="Z548" s="755"/>
      <c r="AA548" s="719">
        <f t="shared" si="267"/>
        <v>0</v>
      </c>
      <c r="AB548" s="756">
        <f t="shared" si="266"/>
        <v>0</v>
      </c>
      <c r="AC548" s="756">
        <f t="shared" si="268"/>
        <v>0</v>
      </c>
      <c r="AD548" s="732">
        <f t="shared" si="265"/>
        <v>0</v>
      </c>
      <c r="AE548" s="757">
        <f t="shared" si="269"/>
        <v>1.0413926851582251</v>
      </c>
      <c r="AF548" s="757">
        <f t="shared" si="270"/>
        <v>1.0414026851582252</v>
      </c>
      <c r="AG548" s="758">
        <v>10</v>
      </c>
      <c r="AH548" s="751" t="str">
        <f t="shared" si="286"/>
        <v>0</v>
      </c>
      <c r="AI548" s="725">
        <f t="shared" si="271"/>
        <v>0</v>
      </c>
      <c r="AJ548" s="759">
        <f t="shared" si="272"/>
        <v>0</v>
      </c>
      <c r="AK548" s="759">
        <f t="shared" si="273"/>
        <v>0</v>
      </c>
      <c r="AL548" s="759">
        <f t="shared" si="274"/>
        <v>0</v>
      </c>
      <c r="AM548" s="759">
        <f t="shared" si="275"/>
        <v>0</v>
      </c>
      <c r="AN548" s="759">
        <f t="shared" si="276"/>
        <v>0</v>
      </c>
      <c r="AO548" s="751">
        <f t="shared" si="277"/>
        <v>0</v>
      </c>
      <c r="AP548" s="751">
        <f t="shared" si="278"/>
        <v>0</v>
      </c>
      <c r="AQ548" s="751">
        <f t="shared" si="279"/>
        <v>0</v>
      </c>
      <c r="AR548" s="751">
        <f t="shared" si="280"/>
        <v>0</v>
      </c>
      <c r="AS548" s="751">
        <f t="shared" si="281"/>
        <v>0</v>
      </c>
      <c r="AT548" s="759">
        <f t="shared" si="282"/>
        <v>0</v>
      </c>
      <c r="AU548" s="759">
        <f t="shared" si="283"/>
        <v>0</v>
      </c>
      <c r="AV548" s="725">
        <f t="shared" si="284"/>
        <v>0</v>
      </c>
      <c r="AW548" s="757">
        <f t="shared" si="285"/>
        <v>0</v>
      </c>
      <c r="AX548" s="33">
        <f>'Eingabe 1 PN'!J547</f>
        <v>0</v>
      </c>
      <c r="AY548" s="726" t="s">
        <v>904</v>
      </c>
      <c r="CQ548" s="35"/>
    </row>
    <row r="549" spans="12:95" ht="15.75" x14ac:dyDescent="0.25">
      <c r="L549" s="327" t="s">
        <v>355</v>
      </c>
      <c r="M549" s="327" t="s">
        <v>352</v>
      </c>
      <c r="N549" s="328" t="s">
        <v>353</v>
      </c>
      <c r="O549" s="328" t="s">
        <v>1162</v>
      </c>
      <c r="P549" s="751"/>
      <c r="Q549" s="751">
        <v>2</v>
      </c>
      <c r="R549" s="751">
        <v>4</v>
      </c>
      <c r="S549" s="751">
        <v>0</v>
      </c>
      <c r="T549" s="751">
        <f t="shared" si="287"/>
        <v>0</v>
      </c>
      <c r="U549" s="751">
        <v>548</v>
      </c>
      <c r="V549" s="729">
        <v>67</v>
      </c>
      <c r="W549" s="753"/>
      <c r="X549" s="753"/>
      <c r="Y549" s="754">
        <f t="shared" si="288"/>
        <v>2</v>
      </c>
      <c r="Z549" s="755"/>
      <c r="AA549" s="719">
        <f t="shared" si="267"/>
        <v>0</v>
      </c>
      <c r="AB549" s="756">
        <f t="shared" si="266"/>
        <v>0</v>
      </c>
      <c r="AC549" s="756">
        <f t="shared" si="268"/>
        <v>0</v>
      </c>
      <c r="AD549" s="732">
        <f t="shared" si="265"/>
        <v>0</v>
      </c>
      <c r="AE549" s="757">
        <f t="shared" si="269"/>
        <v>1.2041199826559248</v>
      </c>
      <c r="AF549" s="757">
        <f t="shared" si="270"/>
        <v>1.2041299826559249</v>
      </c>
      <c r="AG549" s="765">
        <v>15</v>
      </c>
      <c r="AH549" s="751" t="str">
        <f t="shared" si="286"/>
        <v>0</v>
      </c>
      <c r="AI549" s="725">
        <f t="shared" si="271"/>
        <v>0</v>
      </c>
      <c r="AJ549" s="759">
        <f t="shared" si="272"/>
        <v>0</v>
      </c>
      <c r="AK549" s="759">
        <f t="shared" si="273"/>
        <v>0</v>
      </c>
      <c r="AL549" s="759">
        <f t="shared" si="274"/>
        <v>0</v>
      </c>
      <c r="AM549" s="759">
        <f t="shared" si="275"/>
        <v>0</v>
      </c>
      <c r="AN549" s="759">
        <f t="shared" si="276"/>
        <v>0</v>
      </c>
      <c r="AO549" s="751">
        <f t="shared" si="277"/>
        <v>0</v>
      </c>
      <c r="AP549" s="751">
        <f t="shared" si="278"/>
        <v>0</v>
      </c>
      <c r="AQ549" s="751">
        <f t="shared" si="279"/>
        <v>0</v>
      </c>
      <c r="AR549" s="751">
        <f t="shared" si="280"/>
        <v>0</v>
      </c>
      <c r="AS549" s="751">
        <f t="shared" si="281"/>
        <v>0</v>
      </c>
      <c r="AT549" s="759">
        <f t="shared" si="282"/>
        <v>0</v>
      </c>
      <c r="AU549" s="759">
        <f t="shared" si="283"/>
        <v>0</v>
      </c>
      <c r="AV549" s="725">
        <f t="shared" si="284"/>
        <v>0</v>
      </c>
      <c r="AW549" s="757">
        <f t="shared" si="285"/>
        <v>0</v>
      </c>
      <c r="AX549" s="33">
        <f>'Eingabe 1 PN'!J548</f>
        <v>0</v>
      </c>
      <c r="AY549" s="726" t="s">
        <v>355</v>
      </c>
      <c r="CQ549" s="35"/>
    </row>
    <row r="550" spans="12:95" x14ac:dyDescent="0.2">
      <c r="L550" s="327" t="s">
        <v>356</v>
      </c>
      <c r="M550" s="327" t="s">
        <v>352</v>
      </c>
      <c r="N550" s="328" t="s">
        <v>353</v>
      </c>
      <c r="O550" s="328">
        <v>0</v>
      </c>
      <c r="P550" s="751"/>
      <c r="Q550" s="751">
        <v>1</v>
      </c>
      <c r="R550" s="751">
        <v>0</v>
      </c>
      <c r="S550" s="751">
        <v>0</v>
      </c>
      <c r="T550" s="751">
        <f t="shared" si="287"/>
        <v>0</v>
      </c>
      <c r="U550" s="751">
        <v>549</v>
      </c>
      <c r="V550" s="729">
        <v>10150</v>
      </c>
      <c r="W550" s="725"/>
      <c r="Y550" s="754">
        <f t="shared" si="288"/>
        <v>1</v>
      </c>
      <c r="Z550" s="755"/>
      <c r="AA550" s="719">
        <f t="shared" si="267"/>
        <v>0</v>
      </c>
      <c r="AB550" s="756">
        <f t="shared" si="266"/>
        <v>0</v>
      </c>
      <c r="AC550" s="756">
        <f t="shared" si="268"/>
        <v>0</v>
      </c>
      <c r="AD550" s="732">
        <f t="shared" si="265"/>
        <v>0</v>
      </c>
      <c r="AE550" s="757">
        <f t="shared" si="269"/>
        <v>1.8195439355418688</v>
      </c>
      <c r="AF550" s="757">
        <f t="shared" si="270"/>
        <v>1.8195539355418688</v>
      </c>
      <c r="AG550" s="758">
        <v>65</v>
      </c>
      <c r="AH550" s="751" t="str">
        <f t="shared" si="286"/>
        <v>0</v>
      </c>
      <c r="AI550" s="725">
        <f t="shared" si="271"/>
        <v>0</v>
      </c>
      <c r="AJ550" s="759">
        <f t="shared" si="272"/>
        <v>0</v>
      </c>
      <c r="AK550" s="759">
        <f t="shared" si="273"/>
        <v>0</v>
      </c>
      <c r="AL550" s="759">
        <f t="shared" si="274"/>
        <v>0</v>
      </c>
      <c r="AM550" s="759">
        <f t="shared" si="275"/>
        <v>0</v>
      </c>
      <c r="AN550" s="759">
        <f t="shared" si="276"/>
        <v>0</v>
      </c>
      <c r="AO550" s="751">
        <f t="shared" si="277"/>
        <v>0</v>
      </c>
      <c r="AP550" s="751">
        <f t="shared" si="278"/>
        <v>0</v>
      </c>
      <c r="AQ550" s="751">
        <f t="shared" si="279"/>
        <v>0</v>
      </c>
      <c r="AR550" s="751">
        <f t="shared" si="280"/>
        <v>0</v>
      </c>
      <c r="AS550" s="751">
        <f t="shared" si="281"/>
        <v>0</v>
      </c>
      <c r="AT550" s="759">
        <f t="shared" si="282"/>
        <v>0</v>
      </c>
      <c r="AU550" s="759">
        <f t="shared" si="283"/>
        <v>0</v>
      </c>
      <c r="AV550" s="725">
        <f t="shared" si="284"/>
        <v>0</v>
      </c>
      <c r="AW550" s="757">
        <f t="shared" si="285"/>
        <v>0</v>
      </c>
      <c r="AX550" s="33">
        <f>'Eingabe 1 PN'!J549</f>
        <v>0</v>
      </c>
      <c r="AY550" s="726" t="s">
        <v>356</v>
      </c>
      <c r="CQ550" s="35"/>
    </row>
    <row r="551" spans="12:95" x14ac:dyDescent="0.2">
      <c r="L551" s="327" t="s">
        <v>357</v>
      </c>
      <c r="M551" s="327" t="s">
        <v>352</v>
      </c>
      <c r="N551" s="328" t="s">
        <v>353</v>
      </c>
      <c r="O551" s="328">
        <v>0</v>
      </c>
      <c r="P551" s="751"/>
      <c r="Q551" s="751">
        <v>1</v>
      </c>
      <c r="R551" s="751">
        <v>0</v>
      </c>
      <c r="S551" s="751">
        <v>0</v>
      </c>
      <c r="T551" s="751">
        <f t="shared" si="287"/>
        <v>0</v>
      </c>
      <c r="U551" s="751">
        <v>550</v>
      </c>
      <c r="V551" s="764">
        <v>658</v>
      </c>
      <c r="W551" s="753"/>
      <c r="X551" s="753"/>
      <c r="Y551" s="754">
        <f t="shared" si="288"/>
        <v>1</v>
      </c>
      <c r="Z551" s="755"/>
      <c r="AA551" s="719">
        <f t="shared" si="267"/>
        <v>0</v>
      </c>
      <c r="AB551" s="756">
        <f t="shared" si="266"/>
        <v>0</v>
      </c>
      <c r="AC551" s="756">
        <f t="shared" si="268"/>
        <v>0</v>
      </c>
      <c r="AD551" s="732">
        <f t="shared" si="265"/>
        <v>0</v>
      </c>
      <c r="AE551" s="757">
        <f t="shared" si="269"/>
        <v>1.0413926851582251</v>
      </c>
      <c r="AF551" s="757">
        <f t="shared" si="270"/>
        <v>1.0414026851582252</v>
      </c>
      <c r="AG551" s="758">
        <v>10</v>
      </c>
      <c r="AH551" s="751" t="str">
        <f t="shared" si="286"/>
        <v>0</v>
      </c>
      <c r="AI551" s="725">
        <f t="shared" si="271"/>
        <v>0</v>
      </c>
      <c r="AJ551" s="759">
        <f t="shared" si="272"/>
        <v>0</v>
      </c>
      <c r="AK551" s="759">
        <f t="shared" si="273"/>
        <v>0</v>
      </c>
      <c r="AL551" s="759">
        <f t="shared" si="274"/>
        <v>0</v>
      </c>
      <c r="AM551" s="759">
        <f t="shared" si="275"/>
        <v>0</v>
      </c>
      <c r="AN551" s="759">
        <f t="shared" si="276"/>
        <v>0</v>
      </c>
      <c r="AO551" s="751">
        <f t="shared" si="277"/>
        <v>0</v>
      </c>
      <c r="AP551" s="751">
        <f t="shared" si="278"/>
        <v>0</v>
      </c>
      <c r="AQ551" s="751">
        <f t="shared" si="279"/>
        <v>0</v>
      </c>
      <c r="AR551" s="751">
        <f t="shared" si="280"/>
        <v>0</v>
      </c>
      <c r="AS551" s="751">
        <f t="shared" si="281"/>
        <v>0</v>
      </c>
      <c r="AT551" s="759">
        <f t="shared" si="282"/>
        <v>0</v>
      </c>
      <c r="AU551" s="759">
        <f t="shared" si="283"/>
        <v>0</v>
      </c>
      <c r="AV551" s="725">
        <f t="shared" si="284"/>
        <v>0</v>
      </c>
      <c r="AW551" s="757">
        <f t="shared" si="285"/>
        <v>0</v>
      </c>
      <c r="AX551" s="33">
        <f>'Eingabe 1 PN'!J550</f>
        <v>0</v>
      </c>
      <c r="AY551" s="726" t="s">
        <v>357</v>
      </c>
      <c r="CQ551" s="35"/>
    </row>
    <row r="552" spans="12:95" x14ac:dyDescent="0.2">
      <c r="L552" s="327" t="s">
        <v>905</v>
      </c>
      <c r="M552" s="327" t="s">
        <v>352</v>
      </c>
      <c r="N552" s="328" t="s">
        <v>353</v>
      </c>
      <c r="O552" s="328">
        <v>0</v>
      </c>
      <c r="P552" s="751"/>
      <c r="Q552" s="751">
        <v>3</v>
      </c>
      <c r="R552" s="751">
        <v>0</v>
      </c>
      <c r="S552" s="751">
        <v>0</v>
      </c>
      <c r="T552" s="751">
        <f t="shared" si="287"/>
        <v>0</v>
      </c>
      <c r="U552" s="751">
        <v>551</v>
      </c>
      <c r="V552" s="764">
        <v>10240</v>
      </c>
      <c r="W552" s="753"/>
      <c r="X552" s="753"/>
      <c r="Y552" s="754">
        <f t="shared" si="288"/>
        <v>4</v>
      </c>
      <c r="Z552" s="755"/>
      <c r="AA552" s="719">
        <f t="shared" si="267"/>
        <v>0</v>
      </c>
      <c r="AB552" s="756">
        <f t="shared" si="266"/>
        <v>0</v>
      </c>
      <c r="AC552" s="756">
        <f t="shared" si="268"/>
        <v>0</v>
      </c>
      <c r="AD552" s="732">
        <f t="shared" si="265"/>
        <v>0</v>
      </c>
      <c r="AE552" s="757">
        <f t="shared" si="269"/>
        <v>1.0413926851582251</v>
      </c>
      <c r="AF552" s="757">
        <f t="shared" si="270"/>
        <v>1.0414026851582252</v>
      </c>
      <c r="AG552" s="758">
        <v>10</v>
      </c>
      <c r="AH552" s="751" t="str">
        <f t="shared" si="286"/>
        <v>0</v>
      </c>
      <c r="AI552" s="725">
        <f t="shared" si="271"/>
        <v>0</v>
      </c>
      <c r="AJ552" s="759">
        <f t="shared" si="272"/>
        <v>0</v>
      </c>
      <c r="AK552" s="759">
        <f t="shared" si="273"/>
        <v>0</v>
      </c>
      <c r="AL552" s="759">
        <f t="shared" si="274"/>
        <v>0</v>
      </c>
      <c r="AM552" s="759">
        <f t="shared" si="275"/>
        <v>0</v>
      </c>
      <c r="AN552" s="759">
        <f t="shared" si="276"/>
        <v>0</v>
      </c>
      <c r="AO552" s="751">
        <f t="shared" si="277"/>
        <v>0</v>
      </c>
      <c r="AP552" s="751">
        <f t="shared" si="278"/>
        <v>0</v>
      </c>
      <c r="AQ552" s="751">
        <f t="shared" si="279"/>
        <v>0</v>
      </c>
      <c r="AR552" s="751">
        <f t="shared" si="280"/>
        <v>0</v>
      </c>
      <c r="AS552" s="751">
        <f t="shared" si="281"/>
        <v>0</v>
      </c>
      <c r="AT552" s="759">
        <f t="shared" si="282"/>
        <v>0</v>
      </c>
      <c r="AU552" s="759">
        <f t="shared" si="283"/>
        <v>0</v>
      </c>
      <c r="AV552" s="725">
        <f t="shared" si="284"/>
        <v>0</v>
      </c>
      <c r="AW552" s="757">
        <f t="shared" si="285"/>
        <v>0</v>
      </c>
      <c r="AX552" s="33">
        <f>'Eingabe 1 PN'!J551</f>
        <v>0</v>
      </c>
      <c r="AY552" s="726" t="s">
        <v>905</v>
      </c>
      <c r="CQ552" s="35"/>
    </row>
    <row r="553" spans="12:95" x14ac:dyDescent="0.2">
      <c r="L553" s="327" t="s">
        <v>358</v>
      </c>
      <c r="M553" s="327" t="s">
        <v>352</v>
      </c>
      <c r="N553" s="328" t="s">
        <v>353</v>
      </c>
      <c r="O553" s="328" t="s">
        <v>1161</v>
      </c>
      <c r="P553" s="751"/>
      <c r="Q553" s="751">
        <v>2</v>
      </c>
      <c r="R553" s="751">
        <v>4</v>
      </c>
      <c r="S553" s="751">
        <v>0</v>
      </c>
      <c r="T553" s="751">
        <f t="shared" si="287"/>
        <v>0</v>
      </c>
      <c r="U553" s="751">
        <v>552</v>
      </c>
      <c r="V553" s="764">
        <v>686</v>
      </c>
      <c r="W553" s="753"/>
      <c r="X553" s="753"/>
      <c r="Y553" s="754">
        <f t="shared" si="288"/>
        <v>2</v>
      </c>
      <c r="Z553" s="755"/>
      <c r="AA553" s="719">
        <f t="shared" si="267"/>
        <v>0</v>
      </c>
      <c r="AB553" s="756">
        <f t="shared" si="266"/>
        <v>0</v>
      </c>
      <c r="AC553" s="756">
        <f t="shared" si="268"/>
        <v>0</v>
      </c>
      <c r="AD553" s="732">
        <f t="shared" si="265"/>
        <v>0</v>
      </c>
      <c r="AE553" s="757">
        <f t="shared" si="269"/>
        <v>1.0413926851582251</v>
      </c>
      <c r="AF553" s="757">
        <f t="shared" si="270"/>
        <v>1.0414026851582252</v>
      </c>
      <c r="AG553" s="758">
        <v>10</v>
      </c>
      <c r="AH553" s="751" t="str">
        <f t="shared" si="286"/>
        <v>0</v>
      </c>
      <c r="AI553" s="725">
        <f t="shared" si="271"/>
        <v>0</v>
      </c>
      <c r="AJ553" s="759">
        <f t="shared" si="272"/>
        <v>0</v>
      </c>
      <c r="AK553" s="759">
        <f t="shared" si="273"/>
        <v>0</v>
      </c>
      <c r="AL553" s="759">
        <f t="shared" si="274"/>
        <v>0</v>
      </c>
      <c r="AM553" s="759">
        <f t="shared" si="275"/>
        <v>0</v>
      </c>
      <c r="AN553" s="759">
        <f t="shared" si="276"/>
        <v>0</v>
      </c>
      <c r="AO553" s="751">
        <f t="shared" si="277"/>
        <v>0</v>
      </c>
      <c r="AP553" s="751">
        <f t="shared" si="278"/>
        <v>0</v>
      </c>
      <c r="AQ553" s="751">
        <f t="shared" si="279"/>
        <v>0</v>
      </c>
      <c r="AR553" s="751">
        <f t="shared" si="280"/>
        <v>0</v>
      </c>
      <c r="AS553" s="751">
        <f t="shared" si="281"/>
        <v>0</v>
      </c>
      <c r="AT553" s="759">
        <f t="shared" si="282"/>
        <v>0</v>
      </c>
      <c r="AU553" s="759">
        <f t="shared" si="283"/>
        <v>0</v>
      </c>
      <c r="AV553" s="725">
        <f t="shared" si="284"/>
        <v>0</v>
      </c>
      <c r="AW553" s="757">
        <f t="shared" si="285"/>
        <v>0</v>
      </c>
      <c r="AX553" s="33">
        <f>'Eingabe 1 PN'!J552</f>
        <v>0</v>
      </c>
      <c r="AY553" s="726" t="s">
        <v>358</v>
      </c>
      <c r="CQ553" s="35"/>
    </row>
    <row r="554" spans="12:95" x14ac:dyDescent="0.2">
      <c r="L554" s="327" t="s">
        <v>359</v>
      </c>
      <c r="M554" s="327" t="s">
        <v>352</v>
      </c>
      <c r="N554" s="328" t="s">
        <v>353</v>
      </c>
      <c r="O554" s="328" t="s">
        <v>1137</v>
      </c>
      <c r="P554" s="751"/>
      <c r="Q554" s="751">
        <v>1</v>
      </c>
      <c r="R554" s="751">
        <v>4</v>
      </c>
      <c r="S554" s="751">
        <v>0</v>
      </c>
      <c r="T554" s="751">
        <f t="shared" si="287"/>
        <v>0</v>
      </c>
      <c r="U554" s="751">
        <v>553</v>
      </c>
      <c r="V554" s="729">
        <v>357</v>
      </c>
      <c r="W554" s="725"/>
      <c r="Y554" s="754">
        <f t="shared" si="288"/>
        <v>1</v>
      </c>
      <c r="Z554" s="755"/>
      <c r="AA554" s="719">
        <f t="shared" si="267"/>
        <v>0</v>
      </c>
      <c r="AB554" s="756">
        <f t="shared" si="266"/>
        <v>0</v>
      </c>
      <c r="AC554" s="756">
        <f t="shared" si="268"/>
        <v>0</v>
      </c>
      <c r="AD554" s="732">
        <f t="shared" si="265"/>
        <v>0</v>
      </c>
      <c r="AE554" s="757">
        <f t="shared" si="269"/>
        <v>1.2041199826559248</v>
      </c>
      <c r="AF554" s="757">
        <f t="shared" si="270"/>
        <v>1.2041299826559249</v>
      </c>
      <c r="AG554" s="758">
        <v>15</v>
      </c>
      <c r="AH554" s="751" t="str">
        <f t="shared" si="286"/>
        <v>0</v>
      </c>
      <c r="AI554" s="725">
        <f t="shared" si="271"/>
        <v>0</v>
      </c>
      <c r="AJ554" s="759">
        <f t="shared" si="272"/>
        <v>0</v>
      </c>
      <c r="AK554" s="759">
        <f t="shared" si="273"/>
        <v>0</v>
      </c>
      <c r="AL554" s="759">
        <f t="shared" si="274"/>
        <v>0</v>
      </c>
      <c r="AM554" s="759">
        <f t="shared" si="275"/>
        <v>0</v>
      </c>
      <c r="AN554" s="759">
        <f t="shared" si="276"/>
        <v>0</v>
      </c>
      <c r="AO554" s="751">
        <f t="shared" si="277"/>
        <v>0</v>
      </c>
      <c r="AP554" s="751">
        <f t="shared" si="278"/>
        <v>0</v>
      </c>
      <c r="AQ554" s="751">
        <f t="shared" si="279"/>
        <v>0</v>
      </c>
      <c r="AR554" s="751">
        <f t="shared" si="280"/>
        <v>0</v>
      </c>
      <c r="AS554" s="751">
        <f t="shared" si="281"/>
        <v>0</v>
      </c>
      <c r="AT554" s="759">
        <f t="shared" si="282"/>
        <v>0</v>
      </c>
      <c r="AU554" s="759">
        <f t="shared" si="283"/>
        <v>0</v>
      </c>
      <c r="AV554" s="725">
        <f t="shared" si="284"/>
        <v>0</v>
      </c>
      <c r="AW554" s="757">
        <f t="shared" si="285"/>
        <v>0</v>
      </c>
      <c r="AX554" s="33">
        <f>'Eingabe 1 PN'!J553</f>
        <v>0</v>
      </c>
      <c r="AY554" s="726" t="s">
        <v>359</v>
      </c>
      <c r="CQ554" s="35"/>
    </row>
    <row r="555" spans="12:95" x14ac:dyDescent="0.2">
      <c r="L555" s="327" t="s">
        <v>360</v>
      </c>
      <c r="M555" s="327" t="s">
        <v>352</v>
      </c>
      <c r="N555" s="328" t="s">
        <v>353</v>
      </c>
      <c r="O555" s="328" t="s">
        <v>1137</v>
      </c>
      <c r="P555" s="751"/>
      <c r="Q555" s="751">
        <v>1</v>
      </c>
      <c r="R555" s="751">
        <v>4</v>
      </c>
      <c r="S555" s="751">
        <v>0</v>
      </c>
      <c r="T555" s="751">
        <f t="shared" si="287"/>
        <v>0</v>
      </c>
      <c r="U555" s="751">
        <v>554</v>
      </c>
      <c r="V555" s="764">
        <v>10144</v>
      </c>
      <c r="W555" s="753"/>
      <c r="X555" s="753"/>
      <c r="Y555" s="754">
        <f t="shared" si="288"/>
        <v>1</v>
      </c>
      <c r="Z555" s="766"/>
      <c r="AA555" s="719">
        <f t="shared" si="267"/>
        <v>0</v>
      </c>
      <c r="AB555" s="756">
        <f t="shared" si="266"/>
        <v>0</v>
      </c>
      <c r="AC555" s="756">
        <f t="shared" si="268"/>
        <v>0</v>
      </c>
      <c r="AD555" s="732">
        <f t="shared" si="265"/>
        <v>0</v>
      </c>
      <c r="AE555" s="757">
        <f t="shared" si="269"/>
        <v>0.84509804001425681</v>
      </c>
      <c r="AF555" s="757">
        <f t="shared" si="270"/>
        <v>0.84510804001425677</v>
      </c>
      <c r="AG555" s="758">
        <v>6</v>
      </c>
      <c r="AH555" s="751" t="str">
        <f t="shared" si="286"/>
        <v>0</v>
      </c>
      <c r="AI555" s="725">
        <f t="shared" si="271"/>
        <v>0</v>
      </c>
      <c r="AJ555" s="759">
        <f t="shared" si="272"/>
        <v>0</v>
      </c>
      <c r="AK555" s="759">
        <f t="shared" si="273"/>
        <v>0</v>
      </c>
      <c r="AL555" s="759">
        <f t="shared" si="274"/>
        <v>0</v>
      </c>
      <c r="AM555" s="759">
        <f t="shared" si="275"/>
        <v>0</v>
      </c>
      <c r="AN555" s="759">
        <f t="shared" si="276"/>
        <v>0</v>
      </c>
      <c r="AO555" s="751">
        <f t="shared" si="277"/>
        <v>0</v>
      </c>
      <c r="AP555" s="751">
        <f t="shared" si="278"/>
        <v>0</v>
      </c>
      <c r="AQ555" s="751">
        <f t="shared" si="279"/>
        <v>0</v>
      </c>
      <c r="AR555" s="751">
        <f t="shared" si="280"/>
        <v>0</v>
      </c>
      <c r="AS555" s="751">
        <f t="shared" si="281"/>
        <v>0</v>
      </c>
      <c r="AT555" s="759">
        <f t="shared" si="282"/>
        <v>0</v>
      </c>
      <c r="AU555" s="759">
        <f t="shared" si="283"/>
        <v>0</v>
      </c>
      <c r="AV555" s="725">
        <f t="shared" si="284"/>
        <v>0</v>
      </c>
      <c r="AW555" s="757">
        <f t="shared" si="285"/>
        <v>0</v>
      </c>
      <c r="AX555" s="33">
        <f>'Eingabe 1 PN'!J554</f>
        <v>0</v>
      </c>
      <c r="AY555" s="726" t="s">
        <v>360</v>
      </c>
      <c r="CQ555" s="35"/>
    </row>
    <row r="556" spans="12:95" ht="15.75" x14ac:dyDescent="0.25">
      <c r="L556" s="327" t="s">
        <v>361</v>
      </c>
      <c r="M556" s="327" t="s">
        <v>352</v>
      </c>
      <c r="N556" s="328" t="s">
        <v>353</v>
      </c>
      <c r="O556" s="328">
        <v>0</v>
      </c>
      <c r="P556" s="751"/>
      <c r="Q556" s="751">
        <v>1</v>
      </c>
      <c r="R556" s="751">
        <v>0</v>
      </c>
      <c r="S556" s="751">
        <v>0</v>
      </c>
      <c r="T556" s="751">
        <f t="shared" si="287"/>
        <v>0</v>
      </c>
      <c r="U556" s="751">
        <v>555</v>
      </c>
      <c r="V556" s="729">
        <v>10154</v>
      </c>
      <c r="W556" s="753"/>
      <c r="X556" s="753"/>
      <c r="Y556" s="754">
        <f t="shared" si="288"/>
        <v>1</v>
      </c>
      <c r="Z556" s="755">
        <v>1</v>
      </c>
      <c r="AA556" s="719">
        <f t="shared" si="267"/>
        <v>1</v>
      </c>
      <c r="AB556" s="756">
        <f t="shared" si="266"/>
        <v>1</v>
      </c>
      <c r="AC556" s="756">
        <f t="shared" si="268"/>
        <v>1</v>
      </c>
      <c r="AD556" s="732">
        <f t="shared" si="265"/>
        <v>1.4913616938342726</v>
      </c>
      <c r="AE556" s="757">
        <f t="shared" si="269"/>
        <v>1.4913616938342726</v>
      </c>
      <c r="AF556" s="757">
        <f t="shared" si="270"/>
        <v>1.4913716938342727</v>
      </c>
      <c r="AG556" s="776">
        <v>30</v>
      </c>
      <c r="AH556" s="751" t="str">
        <f t="shared" si="286"/>
        <v>0</v>
      </c>
      <c r="AI556" s="725">
        <f t="shared" si="271"/>
        <v>0</v>
      </c>
      <c r="AJ556" s="759">
        <f t="shared" si="272"/>
        <v>0</v>
      </c>
      <c r="AK556" s="759">
        <f t="shared" si="273"/>
        <v>0</v>
      </c>
      <c r="AL556" s="759">
        <f t="shared" si="274"/>
        <v>0</v>
      </c>
      <c r="AM556" s="759">
        <f t="shared" si="275"/>
        <v>0</v>
      </c>
      <c r="AN556" s="759">
        <f t="shared" si="276"/>
        <v>0</v>
      </c>
      <c r="AO556" s="751">
        <f t="shared" si="277"/>
        <v>0</v>
      </c>
      <c r="AP556" s="751">
        <f t="shared" si="278"/>
        <v>0</v>
      </c>
      <c r="AQ556" s="751">
        <f t="shared" si="279"/>
        <v>0</v>
      </c>
      <c r="AR556" s="751">
        <f t="shared" si="280"/>
        <v>0</v>
      </c>
      <c r="AS556" s="751">
        <f t="shared" si="281"/>
        <v>0</v>
      </c>
      <c r="AT556" s="759">
        <f t="shared" si="282"/>
        <v>0</v>
      </c>
      <c r="AU556" s="759">
        <f t="shared" si="283"/>
        <v>0</v>
      </c>
      <c r="AV556" s="725">
        <f t="shared" si="284"/>
        <v>0</v>
      </c>
      <c r="AW556" s="757">
        <f t="shared" si="285"/>
        <v>0</v>
      </c>
      <c r="AX556" s="33">
        <f>'Eingabe 1 PN'!J555</f>
        <v>0</v>
      </c>
      <c r="AY556" s="726" t="s">
        <v>361</v>
      </c>
      <c r="CQ556" s="35"/>
    </row>
    <row r="557" spans="12:95" ht="15.75" x14ac:dyDescent="0.25">
      <c r="L557" s="327" t="s">
        <v>362</v>
      </c>
      <c r="M557" s="327" t="s">
        <v>352</v>
      </c>
      <c r="N557" s="328" t="s">
        <v>353</v>
      </c>
      <c r="O557" s="328" t="s">
        <v>1137</v>
      </c>
      <c r="P557" s="751"/>
      <c r="Q557" s="751">
        <v>1</v>
      </c>
      <c r="R557" s="751">
        <v>4</v>
      </c>
      <c r="S557" s="751">
        <v>0</v>
      </c>
      <c r="T557" s="751">
        <f t="shared" si="287"/>
        <v>0</v>
      </c>
      <c r="U557" s="751">
        <v>556</v>
      </c>
      <c r="V557" s="729">
        <v>450</v>
      </c>
      <c r="W557" s="753"/>
      <c r="X557" s="753"/>
      <c r="Y557" s="754">
        <f t="shared" si="288"/>
        <v>1</v>
      </c>
      <c r="Z557" s="766">
        <v>1</v>
      </c>
      <c r="AA557" s="719">
        <f t="shared" si="267"/>
        <v>1</v>
      </c>
      <c r="AB557" s="756">
        <f t="shared" si="266"/>
        <v>1</v>
      </c>
      <c r="AC557" s="756">
        <f t="shared" si="268"/>
        <v>1</v>
      </c>
      <c r="AD557" s="732">
        <f t="shared" si="265"/>
        <v>1.3222192947339193</v>
      </c>
      <c r="AE557" s="757">
        <f t="shared" si="269"/>
        <v>1.3222192947339193</v>
      </c>
      <c r="AF557" s="757">
        <f t="shared" si="270"/>
        <v>1.3222292947339194</v>
      </c>
      <c r="AG557" s="776">
        <v>20</v>
      </c>
      <c r="AH557" s="751" t="str">
        <f t="shared" si="286"/>
        <v>0</v>
      </c>
      <c r="AI557" s="725">
        <f t="shared" si="271"/>
        <v>0</v>
      </c>
      <c r="AJ557" s="759">
        <f t="shared" si="272"/>
        <v>0</v>
      </c>
      <c r="AK557" s="759">
        <f t="shared" si="273"/>
        <v>0</v>
      </c>
      <c r="AL557" s="759">
        <f t="shared" si="274"/>
        <v>0</v>
      </c>
      <c r="AM557" s="759">
        <f t="shared" si="275"/>
        <v>0</v>
      </c>
      <c r="AN557" s="759">
        <f t="shared" si="276"/>
        <v>0</v>
      </c>
      <c r="AO557" s="751">
        <f t="shared" si="277"/>
        <v>0</v>
      </c>
      <c r="AP557" s="751">
        <f t="shared" si="278"/>
        <v>0</v>
      </c>
      <c r="AQ557" s="751">
        <f t="shared" si="279"/>
        <v>0</v>
      </c>
      <c r="AR557" s="751">
        <f t="shared" si="280"/>
        <v>0</v>
      </c>
      <c r="AS557" s="751">
        <f t="shared" si="281"/>
        <v>0</v>
      </c>
      <c r="AT557" s="759">
        <f t="shared" si="282"/>
        <v>0</v>
      </c>
      <c r="AU557" s="759">
        <f t="shared" si="283"/>
        <v>0</v>
      </c>
      <c r="AV557" s="725">
        <f t="shared" si="284"/>
        <v>0</v>
      </c>
      <c r="AW557" s="757">
        <f t="shared" si="285"/>
        <v>0</v>
      </c>
      <c r="AX557" s="33">
        <f>'Eingabe 1 PN'!J556</f>
        <v>0</v>
      </c>
      <c r="AY557" s="726" t="s">
        <v>362</v>
      </c>
      <c r="CQ557" s="35"/>
    </row>
    <row r="558" spans="12:95" ht="15.75" x14ac:dyDescent="0.25">
      <c r="L558" s="327" t="s">
        <v>363</v>
      </c>
      <c r="M558" s="327" t="s">
        <v>352</v>
      </c>
      <c r="N558" s="328" t="s">
        <v>353</v>
      </c>
      <c r="O558" s="328" t="s">
        <v>1132</v>
      </c>
      <c r="P558" s="751"/>
      <c r="Q558" s="751">
        <v>2</v>
      </c>
      <c r="R558" s="751">
        <v>3</v>
      </c>
      <c r="S558" s="751">
        <v>0</v>
      </c>
      <c r="T558" s="751">
        <f t="shared" si="287"/>
        <v>0</v>
      </c>
      <c r="U558" s="751">
        <v>557</v>
      </c>
      <c r="V558" s="764">
        <v>10153</v>
      </c>
      <c r="W558" s="753"/>
      <c r="X558" s="753"/>
      <c r="Y558" s="754">
        <f>POWER(2,(5-(6-Q558)))</f>
        <v>2</v>
      </c>
      <c r="Z558" s="766"/>
      <c r="AA558" s="719">
        <f t="shared" si="267"/>
        <v>0</v>
      </c>
      <c r="AB558" s="756">
        <f t="shared" si="266"/>
        <v>0</v>
      </c>
      <c r="AC558" s="756">
        <f t="shared" si="268"/>
        <v>0</v>
      </c>
      <c r="AD558" s="732">
        <f t="shared" si="265"/>
        <v>0</v>
      </c>
      <c r="AE558" s="757">
        <f t="shared" si="269"/>
        <v>1.4913616938342726</v>
      </c>
      <c r="AF558" s="757">
        <f t="shared" si="270"/>
        <v>1.4913716938342727</v>
      </c>
      <c r="AG558" s="776">
        <v>30</v>
      </c>
      <c r="AH558" s="751" t="str">
        <f t="shared" si="286"/>
        <v>0</v>
      </c>
      <c r="AI558" s="725">
        <f t="shared" si="271"/>
        <v>0</v>
      </c>
      <c r="AJ558" s="759">
        <f t="shared" si="272"/>
        <v>0</v>
      </c>
      <c r="AK558" s="759">
        <f t="shared" si="273"/>
        <v>0</v>
      </c>
      <c r="AL558" s="759">
        <f t="shared" si="274"/>
        <v>0</v>
      </c>
      <c r="AM558" s="759">
        <f t="shared" si="275"/>
        <v>0</v>
      </c>
      <c r="AN558" s="759">
        <f t="shared" si="276"/>
        <v>0</v>
      </c>
      <c r="AO558" s="751">
        <f t="shared" si="277"/>
        <v>0</v>
      </c>
      <c r="AP558" s="751">
        <f t="shared" si="278"/>
        <v>0</v>
      </c>
      <c r="AQ558" s="751">
        <f t="shared" si="279"/>
        <v>0</v>
      </c>
      <c r="AR558" s="751">
        <f t="shared" si="280"/>
        <v>0</v>
      </c>
      <c r="AS558" s="751">
        <f t="shared" si="281"/>
        <v>0</v>
      </c>
      <c r="AT558" s="759">
        <f t="shared" si="282"/>
        <v>0</v>
      </c>
      <c r="AU558" s="759">
        <f t="shared" si="283"/>
        <v>0</v>
      </c>
      <c r="AV558" s="725">
        <f t="shared" si="284"/>
        <v>0</v>
      </c>
      <c r="AW558" s="757">
        <f t="shared" si="285"/>
        <v>0</v>
      </c>
      <c r="AX558" s="33">
        <f>'Eingabe 1 PN'!J557</f>
        <v>0</v>
      </c>
      <c r="AY558" s="726" t="s">
        <v>363</v>
      </c>
      <c r="CQ558" s="35"/>
    </row>
    <row r="559" spans="12:95" ht="15.75" x14ac:dyDescent="0.25">
      <c r="L559" s="327" t="s">
        <v>915</v>
      </c>
      <c r="M559" s="327" t="s">
        <v>352</v>
      </c>
      <c r="N559" s="328" t="s">
        <v>353</v>
      </c>
      <c r="O559" s="328" t="s">
        <v>1137</v>
      </c>
      <c r="P559" s="751"/>
      <c r="Q559" s="751">
        <v>1</v>
      </c>
      <c r="R559" s="751">
        <v>4</v>
      </c>
      <c r="S559" s="751">
        <v>0</v>
      </c>
      <c r="T559" s="751">
        <f t="shared" si="287"/>
        <v>0</v>
      </c>
      <c r="U559" s="751">
        <v>558</v>
      </c>
      <c r="V559" s="764">
        <v>689</v>
      </c>
      <c r="W559" s="753"/>
      <c r="X559" s="753"/>
      <c r="Y559" s="754">
        <f t="shared" si="288"/>
        <v>1</v>
      </c>
      <c r="Z559" s="755">
        <v>1</v>
      </c>
      <c r="AA559" s="719">
        <f t="shared" si="267"/>
        <v>1</v>
      </c>
      <c r="AB559" s="756">
        <f t="shared" si="266"/>
        <v>1</v>
      </c>
      <c r="AC559" s="756">
        <f t="shared" si="268"/>
        <v>1</v>
      </c>
      <c r="AD559" s="732">
        <f t="shared" si="265"/>
        <v>1.2041199826559248</v>
      </c>
      <c r="AE559" s="757">
        <f t="shared" si="269"/>
        <v>1.2041199826559248</v>
      </c>
      <c r="AF559" s="757">
        <f t="shared" si="270"/>
        <v>1.2041299826559249</v>
      </c>
      <c r="AG559" s="776">
        <v>15</v>
      </c>
      <c r="AH559" s="751" t="str">
        <f t="shared" si="286"/>
        <v>0</v>
      </c>
      <c r="AI559" s="725">
        <f t="shared" si="271"/>
        <v>0</v>
      </c>
      <c r="AJ559" s="759">
        <f t="shared" si="272"/>
        <v>0</v>
      </c>
      <c r="AK559" s="759">
        <f t="shared" si="273"/>
        <v>0</v>
      </c>
      <c r="AL559" s="759">
        <f t="shared" si="274"/>
        <v>0</v>
      </c>
      <c r="AM559" s="759">
        <f t="shared" si="275"/>
        <v>0</v>
      </c>
      <c r="AN559" s="759">
        <f t="shared" si="276"/>
        <v>0</v>
      </c>
      <c r="AO559" s="751">
        <f t="shared" si="277"/>
        <v>0</v>
      </c>
      <c r="AP559" s="751">
        <f t="shared" si="278"/>
        <v>0</v>
      </c>
      <c r="AQ559" s="751">
        <f t="shared" si="279"/>
        <v>0</v>
      </c>
      <c r="AR559" s="751">
        <f t="shared" si="280"/>
        <v>0</v>
      </c>
      <c r="AS559" s="751">
        <f t="shared" si="281"/>
        <v>0</v>
      </c>
      <c r="AT559" s="759">
        <f t="shared" si="282"/>
        <v>0</v>
      </c>
      <c r="AU559" s="759">
        <f t="shared" si="283"/>
        <v>0</v>
      </c>
      <c r="AV559" s="725">
        <f t="shared" si="284"/>
        <v>0</v>
      </c>
      <c r="AW559" s="757">
        <f t="shared" si="285"/>
        <v>0</v>
      </c>
      <c r="AX559" s="33">
        <f>'Eingabe 1 PN'!J558</f>
        <v>0</v>
      </c>
      <c r="AY559" s="726" t="s">
        <v>915</v>
      </c>
      <c r="CQ559" s="35"/>
    </row>
    <row r="560" spans="12:95" ht="15.75" x14ac:dyDescent="0.25">
      <c r="L560" s="327" t="s">
        <v>364</v>
      </c>
      <c r="M560" s="327" t="s">
        <v>352</v>
      </c>
      <c r="N560" s="328" t="s">
        <v>353</v>
      </c>
      <c r="O560" s="328" t="s">
        <v>1162</v>
      </c>
      <c r="P560" s="751"/>
      <c r="Q560" s="751">
        <v>2</v>
      </c>
      <c r="R560" s="751">
        <v>4</v>
      </c>
      <c r="S560" s="751">
        <v>0</v>
      </c>
      <c r="T560" s="751">
        <f t="shared" si="287"/>
        <v>0</v>
      </c>
      <c r="U560" s="751">
        <v>559</v>
      </c>
      <c r="V560" s="764">
        <v>676</v>
      </c>
      <c r="W560" s="753"/>
      <c r="X560" s="753"/>
      <c r="Y560" s="754">
        <f t="shared" si="288"/>
        <v>2</v>
      </c>
      <c r="Z560" s="755"/>
      <c r="AA560" s="719">
        <f t="shared" si="267"/>
        <v>0</v>
      </c>
      <c r="AB560" s="756">
        <f t="shared" si="266"/>
        <v>0</v>
      </c>
      <c r="AC560" s="756">
        <f t="shared" si="268"/>
        <v>0</v>
      </c>
      <c r="AD560" s="732">
        <f t="shared" si="265"/>
        <v>0</v>
      </c>
      <c r="AE560" s="757">
        <f t="shared" si="269"/>
        <v>1.0413926851582251</v>
      </c>
      <c r="AF560" s="757">
        <f t="shared" si="270"/>
        <v>1.0414026851582252</v>
      </c>
      <c r="AG560" s="776">
        <v>10</v>
      </c>
      <c r="AH560" s="751" t="str">
        <f t="shared" si="286"/>
        <v>0</v>
      </c>
      <c r="AI560" s="725">
        <f t="shared" si="271"/>
        <v>0</v>
      </c>
      <c r="AJ560" s="759">
        <f t="shared" si="272"/>
        <v>0</v>
      </c>
      <c r="AK560" s="759">
        <f t="shared" si="273"/>
        <v>0</v>
      </c>
      <c r="AL560" s="759">
        <f t="shared" si="274"/>
        <v>0</v>
      </c>
      <c r="AM560" s="759">
        <f t="shared" si="275"/>
        <v>0</v>
      </c>
      <c r="AN560" s="759">
        <f t="shared" si="276"/>
        <v>0</v>
      </c>
      <c r="AO560" s="751">
        <f t="shared" si="277"/>
        <v>0</v>
      </c>
      <c r="AP560" s="751">
        <f t="shared" si="278"/>
        <v>0</v>
      </c>
      <c r="AQ560" s="751">
        <f t="shared" si="279"/>
        <v>0</v>
      </c>
      <c r="AR560" s="751">
        <f t="shared" si="280"/>
        <v>0</v>
      </c>
      <c r="AS560" s="751">
        <f t="shared" si="281"/>
        <v>0</v>
      </c>
      <c r="AT560" s="759">
        <f t="shared" si="282"/>
        <v>0</v>
      </c>
      <c r="AU560" s="759">
        <f t="shared" si="283"/>
        <v>0</v>
      </c>
      <c r="AV560" s="725">
        <f t="shared" si="284"/>
        <v>0</v>
      </c>
      <c r="AW560" s="757">
        <f t="shared" si="285"/>
        <v>0</v>
      </c>
      <c r="AX560" s="33">
        <f>'Eingabe 1 PN'!J559</f>
        <v>0</v>
      </c>
      <c r="AY560" s="726" t="s">
        <v>364</v>
      </c>
      <c r="CQ560" s="35"/>
    </row>
    <row r="561" spans="12:95" ht="15.75" x14ac:dyDescent="0.25">
      <c r="L561" s="327" t="s">
        <v>922</v>
      </c>
      <c r="M561" s="327" t="s">
        <v>352</v>
      </c>
      <c r="N561" s="328" t="s">
        <v>353</v>
      </c>
      <c r="O561" s="328">
        <v>0</v>
      </c>
      <c r="P561" s="751"/>
      <c r="Q561" s="751">
        <v>1</v>
      </c>
      <c r="R561" s="751">
        <v>0</v>
      </c>
      <c r="S561" s="751">
        <v>0</v>
      </c>
      <c r="T561" s="751">
        <f t="shared" si="287"/>
        <v>0</v>
      </c>
      <c r="U561" s="751">
        <v>560</v>
      </c>
      <c r="V561" s="764">
        <v>145</v>
      </c>
      <c r="W561" s="753"/>
      <c r="X561" s="753"/>
      <c r="Y561" s="754">
        <f t="shared" si="288"/>
        <v>1</v>
      </c>
      <c r="Z561" s="766">
        <v>1</v>
      </c>
      <c r="AA561" s="719">
        <f t="shared" si="267"/>
        <v>1</v>
      </c>
      <c r="AB561" s="756">
        <f t="shared" si="266"/>
        <v>1</v>
      </c>
      <c r="AC561" s="756">
        <f t="shared" si="268"/>
        <v>1</v>
      </c>
      <c r="AD561" s="732">
        <f t="shared" si="265"/>
        <v>0.6020599913279624</v>
      </c>
      <c r="AE561" s="757">
        <f t="shared" si="269"/>
        <v>0.6020599913279624</v>
      </c>
      <c r="AF561" s="757">
        <f t="shared" si="270"/>
        <v>0.60206999132796235</v>
      </c>
      <c r="AG561" s="776">
        <v>3</v>
      </c>
      <c r="AH561" s="751" t="str">
        <f t="shared" si="286"/>
        <v>0</v>
      </c>
      <c r="AI561" s="725">
        <f t="shared" si="271"/>
        <v>0</v>
      </c>
      <c r="AJ561" s="759">
        <f t="shared" si="272"/>
        <v>0</v>
      </c>
      <c r="AK561" s="759">
        <f t="shared" si="273"/>
        <v>0</v>
      </c>
      <c r="AL561" s="759">
        <f t="shared" si="274"/>
        <v>0</v>
      </c>
      <c r="AM561" s="759">
        <f t="shared" si="275"/>
        <v>0</v>
      </c>
      <c r="AN561" s="759">
        <f t="shared" si="276"/>
        <v>0</v>
      </c>
      <c r="AO561" s="751">
        <f t="shared" si="277"/>
        <v>0</v>
      </c>
      <c r="AP561" s="751">
        <f t="shared" si="278"/>
        <v>0</v>
      </c>
      <c r="AQ561" s="751">
        <f t="shared" si="279"/>
        <v>0</v>
      </c>
      <c r="AR561" s="751">
        <f t="shared" si="280"/>
        <v>0</v>
      </c>
      <c r="AS561" s="751">
        <f t="shared" si="281"/>
        <v>0</v>
      </c>
      <c r="AT561" s="759">
        <f t="shared" si="282"/>
        <v>0</v>
      </c>
      <c r="AU561" s="759">
        <f t="shared" si="283"/>
        <v>0</v>
      </c>
      <c r="AV561" s="725">
        <f t="shared" si="284"/>
        <v>0</v>
      </c>
      <c r="AW561" s="757">
        <f t="shared" si="285"/>
        <v>0</v>
      </c>
      <c r="AX561" s="33">
        <f>'Eingabe 1 PN'!J560</f>
        <v>0</v>
      </c>
      <c r="AY561" s="726" t="s">
        <v>922</v>
      </c>
      <c r="CQ561" s="35"/>
    </row>
    <row r="562" spans="12:95" ht="15.75" x14ac:dyDescent="0.25">
      <c r="L562" s="327" t="s">
        <v>923</v>
      </c>
      <c r="M562" s="327" t="s">
        <v>352</v>
      </c>
      <c r="N562" s="328" t="s">
        <v>353</v>
      </c>
      <c r="O562" s="328" t="s">
        <v>1162</v>
      </c>
      <c r="P562" s="751"/>
      <c r="Q562" s="751">
        <v>2</v>
      </c>
      <c r="R562" s="751">
        <v>4</v>
      </c>
      <c r="S562" s="751">
        <v>0</v>
      </c>
      <c r="T562" s="751">
        <f t="shared" si="287"/>
        <v>0</v>
      </c>
      <c r="U562" s="751">
        <v>561</v>
      </c>
      <c r="V562" s="729" t="s">
        <v>1136</v>
      </c>
      <c r="W562" s="753"/>
      <c r="X562" s="753"/>
      <c r="Y562" s="754">
        <f t="shared" si="288"/>
        <v>2</v>
      </c>
      <c r="Z562" s="755"/>
      <c r="AA562" s="719">
        <f t="shared" si="267"/>
        <v>0</v>
      </c>
      <c r="AB562" s="756">
        <f t="shared" si="266"/>
        <v>0</v>
      </c>
      <c r="AC562" s="756">
        <f t="shared" si="268"/>
        <v>0</v>
      </c>
      <c r="AD562" s="732">
        <f t="shared" si="265"/>
        <v>0</v>
      </c>
      <c r="AE562" s="757">
        <f t="shared" si="269"/>
        <v>0.6020599913279624</v>
      </c>
      <c r="AF562" s="757">
        <f t="shared" si="270"/>
        <v>0.60206999132796235</v>
      </c>
      <c r="AG562" s="776">
        <v>3</v>
      </c>
      <c r="AH562" s="751" t="str">
        <f t="shared" si="286"/>
        <v>0</v>
      </c>
      <c r="AI562" s="725">
        <f t="shared" si="271"/>
        <v>0</v>
      </c>
      <c r="AJ562" s="759">
        <f t="shared" si="272"/>
        <v>0</v>
      </c>
      <c r="AK562" s="759">
        <f t="shared" si="273"/>
        <v>0</v>
      </c>
      <c r="AL562" s="759">
        <f t="shared" si="274"/>
        <v>0</v>
      </c>
      <c r="AM562" s="759">
        <f t="shared" si="275"/>
        <v>0</v>
      </c>
      <c r="AN562" s="759">
        <f t="shared" si="276"/>
        <v>0</v>
      </c>
      <c r="AO562" s="751">
        <f t="shared" si="277"/>
        <v>0</v>
      </c>
      <c r="AP562" s="751">
        <f t="shared" si="278"/>
        <v>0</v>
      </c>
      <c r="AQ562" s="751">
        <f t="shared" si="279"/>
        <v>0</v>
      </c>
      <c r="AR562" s="751">
        <f t="shared" si="280"/>
        <v>0</v>
      </c>
      <c r="AS562" s="751">
        <f t="shared" si="281"/>
        <v>0</v>
      </c>
      <c r="AT562" s="759">
        <f t="shared" si="282"/>
        <v>0</v>
      </c>
      <c r="AU562" s="759">
        <f t="shared" si="283"/>
        <v>0</v>
      </c>
      <c r="AV562" s="725">
        <f t="shared" si="284"/>
        <v>0</v>
      </c>
      <c r="AW562" s="757">
        <f t="shared" si="285"/>
        <v>0</v>
      </c>
      <c r="AX562" s="33">
        <f>'Eingabe 1 PN'!J561</f>
        <v>0</v>
      </c>
      <c r="AY562" s="726" t="s">
        <v>923</v>
      </c>
      <c r="CQ562" s="35"/>
    </row>
    <row r="563" spans="12:95" x14ac:dyDescent="0.2">
      <c r="L563" s="327" t="s">
        <v>365</v>
      </c>
      <c r="M563" s="327" t="s">
        <v>352</v>
      </c>
      <c r="N563" s="328" t="s">
        <v>353</v>
      </c>
      <c r="O563" s="328" t="s">
        <v>1132</v>
      </c>
      <c r="P563" s="751"/>
      <c r="Q563" s="751">
        <v>1</v>
      </c>
      <c r="R563" s="751">
        <v>3</v>
      </c>
      <c r="S563" s="751">
        <v>0</v>
      </c>
      <c r="T563" s="751">
        <f t="shared" si="287"/>
        <v>0</v>
      </c>
      <c r="U563" s="751">
        <v>562</v>
      </c>
      <c r="V563" s="764">
        <v>673</v>
      </c>
      <c r="W563" s="753"/>
      <c r="X563" s="753"/>
      <c r="Y563" s="754">
        <f t="shared" si="288"/>
        <v>1</v>
      </c>
      <c r="Z563" s="766"/>
      <c r="AA563" s="719">
        <f t="shared" si="267"/>
        <v>0</v>
      </c>
      <c r="AB563" s="756">
        <f t="shared" si="266"/>
        <v>0</v>
      </c>
      <c r="AC563" s="756">
        <f t="shared" si="268"/>
        <v>0</v>
      </c>
      <c r="AD563" s="732">
        <f t="shared" si="265"/>
        <v>0</v>
      </c>
      <c r="AE563" s="757">
        <f t="shared" si="269"/>
        <v>1.0413926851582251</v>
      </c>
      <c r="AF563" s="757">
        <f t="shared" si="270"/>
        <v>1.0414026851582252</v>
      </c>
      <c r="AG563" s="758">
        <v>10</v>
      </c>
      <c r="AH563" s="751" t="str">
        <f t="shared" si="286"/>
        <v>0</v>
      </c>
      <c r="AI563" s="725">
        <f t="shared" si="271"/>
        <v>0</v>
      </c>
      <c r="AJ563" s="759">
        <f t="shared" si="272"/>
        <v>0</v>
      </c>
      <c r="AK563" s="759">
        <f t="shared" si="273"/>
        <v>0</v>
      </c>
      <c r="AL563" s="759">
        <f t="shared" si="274"/>
        <v>0</v>
      </c>
      <c r="AM563" s="759">
        <f t="shared" si="275"/>
        <v>0</v>
      </c>
      <c r="AN563" s="759">
        <f t="shared" si="276"/>
        <v>0</v>
      </c>
      <c r="AO563" s="751">
        <f t="shared" si="277"/>
        <v>0</v>
      </c>
      <c r="AP563" s="751">
        <f t="shared" si="278"/>
        <v>0</v>
      </c>
      <c r="AQ563" s="751">
        <f t="shared" si="279"/>
        <v>0</v>
      </c>
      <c r="AR563" s="751">
        <f t="shared" si="280"/>
        <v>0</v>
      </c>
      <c r="AS563" s="751">
        <f t="shared" si="281"/>
        <v>0</v>
      </c>
      <c r="AT563" s="759">
        <f t="shared" si="282"/>
        <v>0</v>
      </c>
      <c r="AU563" s="759">
        <f t="shared" si="283"/>
        <v>0</v>
      </c>
      <c r="AV563" s="725">
        <f t="shared" si="284"/>
        <v>0</v>
      </c>
      <c r="AW563" s="757">
        <f t="shared" si="285"/>
        <v>0</v>
      </c>
      <c r="AX563" s="33">
        <f>'Eingabe 1 PN'!J562</f>
        <v>0</v>
      </c>
      <c r="AY563" s="726" t="s">
        <v>365</v>
      </c>
      <c r="CQ563" s="35"/>
    </row>
    <row r="564" spans="12:95" x14ac:dyDescent="0.2">
      <c r="L564" s="327" t="s">
        <v>366</v>
      </c>
      <c r="M564" s="327" t="s">
        <v>352</v>
      </c>
      <c r="N564" s="328" t="s">
        <v>353</v>
      </c>
      <c r="O564" s="328" t="s">
        <v>1137</v>
      </c>
      <c r="P564" s="751"/>
      <c r="Q564" s="751">
        <v>1</v>
      </c>
      <c r="R564" s="751">
        <v>4</v>
      </c>
      <c r="S564" s="751">
        <v>0</v>
      </c>
      <c r="T564" s="751">
        <f t="shared" si="287"/>
        <v>0</v>
      </c>
      <c r="U564" s="751">
        <v>563</v>
      </c>
      <c r="V564" s="764">
        <v>10082</v>
      </c>
      <c r="W564" s="753"/>
      <c r="X564" s="753"/>
      <c r="Y564" s="754">
        <f t="shared" si="288"/>
        <v>1</v>
      </c>
      <c r="Z564" s="755">
        <v>1</v>
      </c>
      <c r="AA564" s="719">
        <f t="shared" si="267"/>
        <v>1</v>
      </c>
      <c r="AB564" s="756">
        <f t="shared" si="266"/>
        <v>1</v>
      </c>
      <c r="AC564" s="756">
        <f t="shared" si="268"/>
        <v>1</v>
      </c>
      <c r="AD564" s="732">
        <f t="shared" si="265"/>
        <v>0.47712125471966244</v>
      </c>
      <c r="AE564" s="757">
        <f t="shared" si="269"/>
        <v>0.47712125471966244</v>
      </c>
      <c r="AF564" s="757">
        <f t="shared" si="270"/>
        <v>0.47713125471966245</v>
      </c>
      <c r="AG564" s="758">
        <v>2</v>
      </c>
      <c r="AH564" s="751" t="str">
        <f t="shared" si="286"/>
        <v>0</v>
      </c>
      <c r="AI564" s="725">
        <f t="shared" si="271"/>
        <v>0</v>
      </c>
      <c r="AJ564" s="759">
        <f t="shared" si="272"/>
        <v>0</v>
      </c>
      <c r="AK564" s="759">
        <f t="shared" si="273"/>
        <v>0</v>
      </c>
      <c r="AL564" s="759">
        <f t="shared" si="274"/>
        <v>0</v>
      </c>
      <c r="AM564" s="759">
        <f t="shared" si="275"/>
        <v>0</v>
      </c>
      <c r="AN564" s="759">
        <f t="shared" si="276"/>
        <v>0</v>
      </c>
      <c r="AO564" s="751">
        <f t="shared" si="277"/>
        <v>0</v>
      </c>
      <c r="AP564" s="751">
        <f t="shared" si="278"/>
        <v>0</v>
      </c>
      <c r="AQ564" s="751">
        <f t="shared" si="279"/>
        <v>0</v>
      </c>
      <c r="AR564" s="751">
        <f t="shared" si="280"/>
        <v>0</v>
      </c>
      <c r="AS564" s="751">
        <f t="shared" si="281"/>
        <v>0</v>
      </c>
      <c r="AT564" s="759">
        <f t="shared" si="282"/>
        <v>0</v>
      </c>
      <c r="AU564" s="759">
        <f t="shared" si="283"/>
        <v>0</v>
      </c>
      <c r="AV564" s="725">
        <f t="shared" si="284"/>
        <v>0</v>
      </c>
      <c r="AW564" s="757">
        <f t="shared" si="285"/>
        <v>0</v>
      </c>
      <c r="AX564" s="33">
        <f>'Eingabe 1 PN'!J563</f>
        <v>0</v>
      </c>
      <c r="AY564" s="726" t="s">
        <v>366</v>
      </c>
      <c r="CQ564" s="35"/>
    </row>
    <row r="565" spans="12:95" x14ac:dyDescent="0.2">
      <c r="L565" s="327" t="s">
        <v>367</v>
      </c>
      <c r="M565" s="327" t="s">
        <v>352</v>
      </c>
      <c r="N565" s="328" t="s">
        <v>353</v>
      </c>
      <c r="O565" s="328" t="s">
        <v>1162</v>
      </c>
      <c r="P565" s="751"/>
      <c r="Q565" s="751">
        <v>1</v>
      </c>
      <c r="R565" s="751">
        <v>4</v>
      </c>
      <c r="S565" s="751">
        <v>0</v>
      </c>
      <c r="T565" s="751">
        <f t="shared" si="287"/>
        <v>0</v>
      </c>
      <c r="U565" s="751">
        <v>564</v>
      </c>
      <c r="V565" s="764">
        <v>261</v>
      </c>
      <c r="W565" s="753"/>
      <c r="X565" s="753"/>
      <c r="Y565" s="754">
        <f t="shared" si="288"/>
        <v>1</v>
      </c>
      <c r="Z565" s="766">
        <v>1</v>
      </c>
      <c r="AA565" s="719">
        <f t="shared" si="267"/>
        <v>1</v>
      </c>
      <c r="AB565" s="756">
        <f t="shared" si="266"/>
        <v>1</v>
      </c>
      <c r="AC565" s="756">
        <f t="shared" si="268"/>
        <v>1</v>
      </c>
      <c r="AD565" s="732">
        <f t="shared" ref="AD565:AD626" si="289">AB565*AE565</f>
        <v>1.2041199826559248</v>
      </c>
      <c r="AE565" s="757">
        <f t="shared" si="269"/>
        <v>1.2041199826559248</v>
      </c>
      <c r="AF565" s="757">
        <f t="shared" si="270"/>
        <v>1.2041299826559249</v>
      </c>
      <c r="AG565" s="758">
        <v>15</v>
      </c>
      <c r="AH565" s="751" t="str">
        <f t="shared" si="286"/>
        <v>0</v>
      </c>
      <c r="AI565" s="725">
        <f t="shared" si="271"/>
        <v>0</v>
      </c>
      <c r="AJ565" s="759">
        <f t="shared" si="272"/>
        <v>0</v>
      </c>
      <c r="AK565" s="759">
        <f t="shared" si="273"/>
        <v>0</v>
      </c>
      <c r="AL565" s="759">
        <f t="shared" si="274"/>
        <v>0</v>
      </c>
      <c r="AM565" s="759">
        <f t="shared" si="275"/>
        <v>0</v>
      </c>
      <c r="AN565" s="759">
        <f t="shared" si="276"/>
        <v>0</v>
      </c>
      <c r="AO565" s="751">
        <f t="shared" si="277"/>
        <v>0</v>
      </c>
      <c r="AP565" s="751">
        <f t="shared" si="278"/>
        <v>0</v>
      </c>
      <c r="AQ565" s="751">
        <f t="shared" si="279"/>
        <v>0</v>
      </c>
      <c r="AR565" s="751">
        <f t="shared" si="280"/>
        <v>0</v>
      </c>
      <c r="AS565" s="751">
        <f t="shared" si="281"/>
        <v>0</v>
      </c>
      <c r="AT565" s="759">
        <f t="shared" si="282"/>
        <v>0</v>
      </c>
      <c r="AU565" s="759">
        <f t="shared" si="283"/>
        <v>0</v>
      </c>
      <c r="AV565" s="725">
        <f t="shared" si="284"/>
        <v>0</v>
      </c>
      <c r="AW565" s="757">
        <f t="shared" si="285"/>
        <v>0</v>
      </c>
      <c r="AX565" s="33">
        <f>'Eingabe 1 PN'!J564</f>
        <v>0</v>
      </c>
      <c r="AY565" s="726" t="s">
        <v>367</v>
      </c>
      <c r="CQ565" s="35"/>
    </row>
    <row r="566" spans="12:95" x14ac:dyDescent="0.2">
      <c r="L566" s="327" t="s">
        <v>924</v>
      </c>
      <c r="M566" s="327" t="s">
        <v>352</v>
      </c>
      <c r="N566" s="328" t="s">
        <v>353</v>
      </c>
      <c r="O566" s="328" t="s">
        <v>1137</v>
      </c>
      <c r="P566" s="751"/>
      <c r="Q566" s="751">
        <v>2</v>
      </c>
      <c r="R566" s="751">
        <v>4</v>
      </c>
      <c r="S566" s="751">
        <v>0</v>
      </c>
      <c r="T566" s="751">
        <f t="shared" si="287"/>
        <v>0</v>
      </c>
      <c r="U566" s="751">
        <v>565</v>
      </c>
      <c r="V566" s="764" t="s">
        <v>1136</v>
      </c>
      <c r="W566" s="753"/>
      <c r="X566" s="753"/>
      <c r="Y566" s="754">
        <f t="shared" si="288"/>
        <v>2</v>
      </c>
      <c r="Z566" s="755"/>
      <c r="AA566" s="719">
        <f t="shared" si="267"/>
        <v>0</v>
      </c>
      <c r="AB566" s="756">
        <f t="shared" si="266"/>
        <v>0</v>
      </c>
      <c r="AC566" s="756">
        <f t="shared" si="268"/>
        <v>0</v>
      </c>
      <c r="AD566" s="732">
        <f t="shared" si="289"/>
        <v>0</v>
      </c>
      <c r="AE566" s="757">
        <f t="shared" si="269"/>
        <v>0.6020599913279624</v>
      </c>
      <c r="AF566" s="757">
        <f t="shared" si="270"/>
        <v>0.60206999132796235</v>
      </c>
      <c r="AG566" s="758">
        <v>3</v>
      </c>
      <c r="AH566" s="751" t="str">
        <f t="shared" si="286"/>
        <v>0</v>
      </c>
      <c r="AI566" s="725">
        <f t="shared" si="271"/>
        <v>0</v>
      </c>
      <c r="AJ566" s="759">
        <f t="shared" si="272"/>
        <v>0</v>
      </c>
      <c r="AK566" s="759">
        <f t="shared" si="273"/>
        <v>0</v>
      </c>
      <c r="AL566" s="759">
        <f t="shared" si="274"/>
        <v>0</v>
      </c>
      <c r="AM566" s="759">
        <f t="shared" si="275"/>
        <v>0</v>
      </c>
      <c r="AN566" s="759">
        <f t="shared" si="276"/>
        <v>0</v>
      </c>
      <c r="AO566" s="751">
        <f t="shared" si="277"/>
        <v>0</v>
      </c>
      <c r="AP566" s="751">
        <f t="shared" si="278"/>
        <v>0</v>
      </c>
      <c r="AQ566" s="751">
        <f t="shared" si="279"/>
        <v>0</v>
      </c>
      <c r="AR566" s="751">
        <f t="shared" si="280"/>
        <v>0</v>
      </c>
      <c r="AS566" s="751">
        <f t="shared" si="281"/>
        <v>0</v>
      </c>
      <c r="AT566" s="759">
        <f t="shared" si="282"/>
        <v>0</v>
      </c>
      <c r="AU566" s="759">
        <f t="shared" si="283"/>
        <v>0</v>
      </c>
      <c r="AV566" s="725">
        <f t="shared" si="284"/>
        <v>0</v>
      </c>
      <c r="AW566" s="757">
        <f t="shared" si="285"/>
        <v>0</v>
      </c>
      <c r="AX566" s="33">
        <f>'Eingabe 1 PN'!J565</f>
        <v>0</v>
      </c>
      <c r="AY566" s="726" t="s">
        <v>924</v>
      </c>
      <c r="CQ566" s="35"/>
    </row>
    <row r="567" spans="12:95" ht="15.75" x14ac:dyDescent="0.25">
      <c r="L567" s="327" t="s">
        <v>368</v>
      </c>
      <c r="M567" s="327" t="s">
        <v>352</v>
      </c>
      <c r="N567" s="328" t="s">
        <v>353</v>
      </c>
      <c r="O567" s="328" t="s">
        <v>1137</v>
      </c>
      <c r="P567" s="751"/>
      <c r="Q567" s="751">
        <v>1</v>
      </c>
      <c r="R567" s="751">
        <v>4</v>
      </c>
      <c r="S567" s="751">
        <v>0</v>
      </c>
      <c r="T567" s="751">
        <f t="shared" si="287"/>
        <v>0</v>
      </c>
      <c r="U567" s="751">
        <v>566</v>
      </c>
      <c r="V567" s="764">
        <v>672</v>
      </c>
      <c r="W567" s="753"/>
      <c r="X567" s="753"/>
      <c r="Y567" s="754">
        <f t="shared" si="288"/>
        <v>1</v>
      </c>
      <c r="Z567" s="755">
        <v>1</v>
      </c>
      <c r="AA567" s="719">
        <f t="shared" si="267"/>
        <v>1</v>
      </c>
      <c r="AB567" s="756">
        <f t="shared" si="266"/>
        <v>1</v>
      </c>
      <c r="AC567" s="756">
        <f t="shared" si="268"/>
        <v>1</v>
      </c>
      <c r="AD567" s="732">
        <f t="shared" si="289"/>
        <v>0.47712125471966244</v>
      </c>
      <c r="AE567" s="757">
        <f t="shared" si="269"/>
        <v>0.47712125471966244</v>
      </c>
      <c r="AF567" s="757">
        <f t="shared" si="270"/>
        <v>0.47713125471966245</v>
      </c>
      <c r="AG567" s="776">
        <v>2</v>
      </c>
      <c r="AH567" s="751" t="str">
        <f t="shared" si="286"/>
        <v>0</v>
      </c>
      <c r="AI567" s="725">
        <f t="shared" si="271"/>
        <v>0</v>
      </c>
      <c r="AJ567" s="759">
        <f t="shared" si="272"/>
        <v>0</v>
      </c>
      <c r="AK567" s="759">
        <f t="shared" si="273"/>
        <v>0</v>
      </c>
      <c r="AL567" s="759">
        <f t="shared" si="274"/>
        <v>0</v>
      </c>
      <c r="AM567" s="759">
        <f t="shared" si="275"/>
        <v>0</v>
      </c>
      <c r="AN567" s="759">
        <f t="shared" si="276"/>
        <v>0</v>
      </c>
      <c r="AO567" s="751">
        <f t="shared" si="277"/>
        <v>0</v>
      </c>
      <c r="AP567" s="751">
        <f t="shared" si="278"/>
        <v>0</v>
      </c>
      <c r="AQ567" s="751">
        <f t="shared" si="279"/>
        <v>0</v>
      </c>
      <c r="AR567" s="751">
        <f t="shared" si="280"/>
        <v>0</v>
      </c>
      <c r="AS567" s="751">
        <f t="shared" si="281"/>
        <v>0</v>
      </c>
      <c r="AT567" s="759">
        <f t="shared" si="282"/>
        <v>0</v>
      </c>
      <c r="AU567" s="759">
        <f t="shared" si="283"/>
        <v>0</v>
      </c>
      <c r="AV567" s="725">
        <f t="shared" si="284"/>
        <v>0</v>
      </c>
      <c r="AW567" s="757">
        <f t="shared" si="285"/>
        <v>0</v>
      </c>
      <c r="AX567" s="33">
        <f>'Eingabe 1 PN'!J566</f>
        <v>0</v>
      </c>
      <c r="AY567" s="726" t="s">
        <v>368</v>
      </c>
      <c r="CQ567" s="35"/>
    </row>
    <row r="568" spans="12:95" x14ac:dyDescent="0.2">
      <c r="L568" s="327" t="s">
        <v>925</v>
      </c>
      <c r="M568" s="327" t="s">
        <v>352</v>
      </c>
      <c r="N568" s="328" t="s">
        <v>353</v>
      </c>
      <c r="O568" s="328" t="s">
        <v>1152</v>
      </c>
      <c r="P568" s="751"/>
      <c r="Q568" s="751">
        <v>2</v>
      </c>
      <c r="R568" s="751">
        <v>1</v>
      </c>
      <c r="S568" s="751">
        <v>0</v>
      </c>
      <c r="T568" s="751">
        <f t="shared" si="287"/>
        <v>0</v>
      </c>
      <c r="U568" s="751">
        <v>567</v>
      </c>
      <c r="V568" s="764">
        <v>10156</v>
      </c>
      <c r="W568" s="753"/>
      <c r="X568" s="753"/>
      <c r="Y568" s="754">
        <f t="shared" si="288"/>
        <v>2</v>
      </c>
      <c r="Z568" s="755"/>
      <c r="AA568" s="719">
        <f t="shared" si="267"/>
        <v>0</v>
      </c>
      <c r="AB568" s="756">
        <f t="shared" si="266"/>
        <v>0</v>
      </c>
      <c r="AC568" s="756">
        <f t="shared" si="268"/>
        <v>0</v>
      </c>
      <c r="AD568" s="732">
        <f t="shared" si="289"/>
        <v>0</v>
      </c>
      <c r="AE568" s="757">
        <f t="shared" si="269"/>
        <v>1.0413926851582251</v>
      </c>
      <c r="AF568" s="757">
        <f t="shared" si="270"/>
        <v>1.0414026851582252</v>
      </c>
      <c r="AG568" s="758">
        <v>10</v>
      </c>
      <c r="AH568" s="751" t="str">
        <f t="shared" si="286"/>
        <v>0</v>
      </c>
      <c r="AI568" s="725">
        <f t="shared" si="271"/>
        <v>0</v>
      </c>
      <c r="AJ568" s="759">
        <f t="shared" si="272"/>
        <v>0</v>
      </c>
      <c r="AK568" s="759">
        <f t="shared" si="273"/>
        <v>0</v>
      </c>
      <c r="AL568" s="759">
        <f t="shared" si="274"/>
        <v>0</v>
      </c>
      <c r="AM568" s="759">
        <f t="shared" si="275"/>
        <v>0</v>
      </c>
      <c r="AN568" s="759">
        <f t="shared" si="276"/>
        <v>0</v>
      </c>
      <c r="AO568" s="751">
        <f t="shared" si="277"/>
        <v>0</v>
      </c>
      <c r="AP568" s="751">
        <f t="shared" si="278"/>
        <v>0</v>
      </c>
      <c r="AQ568" s="751">
        <f t="shared" si="279"/>
        <v>0</v>
      </c>
      <c r="AR568" s="751">
        <f t="shared" si="280"/>
        <v>0</v>
      </c>
      <c r="AS568" s="751">
        <f t="shared" si="281"/>
        <v>0</v>
      </c>
      <c r="AT568" s="759">
        <f t="shared" si="282"/>
        <v>0</v>
      </c>
      <c r="AU568" s="759">
        <f t="shared" si="283"/>
        <v>0</v>
      </c>
      <c r="AV568" s="725">
        <f t="shared" si="284"/>
        <v>0</v>
      </c>
      <c r="AW568" s="757">
        <f t="shared" si="285"/>
        <v>0</v>
      </c>
      <c r="AX568" s="33">
        <f>'Eingabe 1 PN'!J567</f>
        <v>0</v>
      </c>
      <c r="AY568" s="726" t="s">
        <v>925</v>
      </c>
      <c r="CQ568" s="35"/>
    </row>
    <row r="569" spans="12:95" x14ac:dyDescent="0.2">
      <c r="L569" s="327" t="s">
        <v>369</v>
      </c>
      <c r="M569" s="327" t="s">
        <v>352</v>
      </c>
      <c r="N569" s="328" t="s">
        <v>353</v>
      </c>
      <c r="O569" s="328" t="s">
        <v>1162</v>
      </c>
      <c r="P569" s="751"/>
      <c r="Q569" s="751">
        <v>2</v>
      </c>
      <c r="R569" s="751">
        <v>4</v>
      </c>
      <c r="S569" s="751">
        <v>0</v>
      </c>
      <c r="T569" s="751">
        <f t="shared" si="287"/>
        <v>0</v>
      </c>
      <c r="U569" s="751">
        <v>568</v>
      </c>
      <c r="V569" s="729">
        <v>20209</v>
      </c>
      <c r="W569" s="753"/>
      <c r="X569" s="753"/>
      <c r="Y569" s="754">
        <f t="shared" si="288"/>
        <v>2</v>
      </c>
      <c r="Z569" s="755">
        <v>1</v>
      </c>
      <c r="AA569" s="719">
        <f t="shared" si="267"/>
        <v>2</v>
      </c>
      <c r="AB569" s="756">
        <f t="shared" si="266"/>
        <v>2</v>
      </c>
      <c r="AC569" s="756">
        <f t="shared" si="268"/>
        <v>1</v>
      </c>
      <c r="AD569" s="732">
        <f t="shared" si="289"/>
        <v>2.9827233876685453</v>
      </c>
      <c r="AE569" s="757">
        <f t="shared" si="269"/>
        <v>1.4913616938342726</v>
      </c>
      <c r="AF569" s="757">
        <f t="shared" si="270"/>
        <v>1.4913716938342727</v>
      </c>
      <c r="AG569" s="758">
        <v>30</v>
      </c>
      <c r="AH569" s="751" t="str">
        <f t="shared" si="286"/>
        <v>0</v>
      </c>
      <c r="AI569" s="725">
        <f t="shared" si="271"/>
        <v>0</v>
      </c>
      <c r="AJ569" s="759">
        <f t="shared" si="272"/>
        <v>0</v>
      </c>
      <c r="AK569" s="759">
        <f t="shared" si="273"/>
        <v>0</v>
      </c>
      <c r="AL569" s="759">
        <f t="shared" si="274"/>
        <v>0</v>
      </c>
      <c r="AM569" s="759">
        <f t="shared" si="275"/>
        <v>0</v>
      </c>
      <c r="AN569" s="759">
        <f t="shared" si="276"/>
        <v>0</v>
      </c>
      <c r="AO569" s="751">
        <f t="shared" si="277"/>
        <v>0</v>
      </c>
      <c r="AP569" s="751">
        <f t="shared" si="278"/>
        <v>0</v>
      </c>
      <c r="AQ569" s="751">
        <f t="shared" si="279"/>
        <v>0</v>
      </c>
      <c r="AR569" s="751">
        <f t="shared" si="280"/>
        <v>0</v>
      </c>
      <c r="AS569" s="751">
        <f t="shared" si="281"/>
        <v>0</v>
      </c>
      <c r="AT569" s="759">
        <f t="shared" si="282"/>
        <v>0</v>
      </c>
      <c r="AU569" s="759">
        <f t="shared" si="283"/>
        <v>0</v>
      </c>
      <c r="AV569" s="725">
        <f t="shared" si="284"/>
        <v>0</v>
      </c>
      <c r="AW569" s="757">
        <f t="shared" si="285"/>
        <v>0</v>
      </c>
      <c r="AX569" s="33">
        <f>'Eingabe 1 PN'!J568</f>
        <v>0</v>
      </c>
      <c r="AY569" s="726" t="s">
        <v>369</v>
      </c>
      <c r="CQ569" s="35"/>
    </row>
    <row r="570" spans="12:95" x14ac:dyDescent="0.2">
      <c r="L570" s="327" t="s">
        <v>370</v>
      </c>
      <c r="M570" s="327" t="s">
        <v>352</v>
      </c>
      <c r="N570" s="328" t="s">
        <v>353</v>
      </c>
      <c r="O570" s="328" t="s">
        <v>1162</v>
      </c>
      <c r="P570" s="751"/>
      <c r="Q570" s="751">
        <v>2</v>
      </c>
      <c r="R570" s="751">
        <v>4</v>
      </c>
      <c r="S570" s="751">
        <v>0</v>
      </c>
      <c r="T570" s="751">
        <f t="shared" si="287"/>
        <v>0</v>
      </c>
      <c r="U570" s="751">
        <v>569</v>
      </c>
      <c r="V570" s="764">
        <v>10145</v>
      </c>
      <c r="W570" s="753"/>
      <c r="X570" s="753"/>
      <c r="Y570" s="754">
        <f t="shared" si="288"/>
        <v>2</v>
      </c>
      <c r="Z570" s="755">
        <v>1</v>
      </c>
      <c r="AA570" s="719">
        <f t="shared" si="267"/>
        <v>2</v>
      </c>
      <c r="AB570" s="756">
        <f t="shared" si="266"/>
        <v>2</v>
      </c>
      <c r="AC570" s="756">
        <f t="shared" si="268"/>
        <v>1</v>
      </c>
      <c r="AD570" s="732">
        <f t="shared" si="289"/>
        <v>2.0827853703164503</v>
      </c>
      <c r="AE570" s="757">
        <f t="shared" si="269"/>
        <v>1.0413926851582251</v>
      </c>
      <c r="AF570" s="757">
        <f t="shared" si="270"/>
        <v>1.0414026851582252</v>
      </c>
      <c r="AG570" s="758">
        <v>10</v>
      </c>
      <c r="AH570" s="751" t="str">
        <f t="shared" si="286"/>
        <v>0</v>
      </c>
      <c r="AI570" s="725">
        <f t="shared" si="271"/>
        <v>0</v>
      </c>
      <c r="AJ570" s="759">
        <f t="shared" si="272"/>
        <v>0</v>
      </c>
      <c r="AK570" s="759">
        <f t="shared" si="273"/>
        <v>0</v>
      </c>
      <c r="AL570" s="759">
        <f t="shared" si="274"/>
        <v>0</v>
      </c>
      <c r="AM570" s="759">
        <f t="shared" si="275"/>
        <v>0</v>
      </c>
      <c r="AN570" s="759">
        <f t="shared" si="276"/>
        <v>0</v>
      </c>
      <c r="AO570" s="751">
        <f t="shared" si="277"/>
        <v>0</v>
      </c>
      <c r="AP570" s="751">
        <f t="shared" si="278"/>
        <v>0</v>
      </c>
      <c r="AQ570" s="751">
        <f t="shared" si="279"/>
        <v>0</v>
      </c>
      <c r="AR570" s="751">
        <f t="shared" si="280"/>
        <v>0</v>
      </c>
      <c r="AS570" s="751">
        <f t="shared" si="281"/>
        <v>0</v>
      </c>
      <c r="AT570" s="759">
        <f t="shared" si="282"/>
        <v>0</v>
      </c>
      <c r="AU570" s="759">
        <f t="shared" si="283"/>
        <v>0</v>
      </c>
      <c r="AV570" s="725">
        <f t="shared" si="284"/>
        <v>0</v>
      </c>
      <c r="AW570" s="757">
        <f t="shared" si="285"/>
        <v>0</v>
      </c>
      <c r="AX570" s="33">
        <f>'Eingabe 1 PN'!J569</f>
        <v>0</v>
      </c>
      <c r="AY570" s="726" t="s">
        <v>370</v>
      </c>
      <c r="CQ570" s="35"/>
    </row>
    <row r="571" spans="12:95" x14ac:dyDescent="0.2">
      <c r="L571" s="327" t="s">
        <v>926</v>
      </c>
      <c r="M571" s="327" t="s">
        <v>352</v>
      </c>
      <c r="N571" s="328" t="s">
        <v>353</v>
      </c>
      <c r="O571" s="328" t="s">
        <v>1137</v>
      </c>
      <c r="P571" s="751"/>
      <c r="Q571" s="751">
        <v>2</v>
      </c>
      <c r="R571" s="751">
        <v>4</v>
      </c>
      <c r="S571" s="751">
        <v>0</v>
      </c>
      <c r="T571" s="751">
        <f t="shared" si="287"/>
        <v>0</v>
      </c>
      <c r="U571" s="751">
        <v>570</v>
      </c>
      <c r="V571" s="764">
        <v>10146</v>
      </c>
      <c r="W571" s="753"/>
      <c r="X571" s="753"/>
      <c r="Y571" s="754">
        <f t="shared" si="288"/>
        <v>2</v>
      </c>
      <c r="Z571" s="766"/>
      <c r="AA571" s="719">
        <f t="shared" si="267"/>
        <v>0</v>
      </c>
      <c r="AB571" s="756">
        <f t="shared" si="266"/>
        <v>0</v>
      </c>
      <c r="AC571" s="756">
        <f t="shared" si="268"/>
        <v>0</v>
      </c>
      <c r="AD571" s="732">
        <f t="shared" si="289"/>
        <v>0</v>
      </c>
      <c r="AE571" s="757">
        <f t="shared" si="269"/>
        <v>1.0413926851582251</v>
      </c>
      <c r="AF571" s="757">
        <f t="shared" si="270"/>
        <v>1.0414026851582252</v>
      </c>
      <c r="AG571" s="758">
        <v>10</v>
      </c>
      <c r="AH571" s="751" t="str">
        <f t="shared" si="286"/>
        <v>0</v>
      </c>
      <c r="AI571" s="725">
        <f t="shared" si="271"/>
        <v>0</v>
      </c>
      <c r="AJ571" s="759">
        <f t="shared" si="272"/>
        <v>0</v>
      </c>
      <c r="AK571" s="759">
        <f t="shared" si="273"/>
        <v>0</v>
      </c>
      <c r="AL571" s="759">
        <f t="shared" si="274"/>
        <v>0</v>
      </c>
      <c r="AM571" s="759">
        <f t="shared" si="275"/>
        <v>0</v>
      </c>
      <c r="AN571" s="759">
        <f t="shared" si="276"/>
        <v>0</v>
      </c>
      <c r="AO571" s="751">
        <f t="shared" si="277"/>
        <v>0</v>
      </c>
      <c r="AP571" s="751">
        <f t="shared" si="278"/>
        <v>0</v>
      </c>
      <c r="AQ571" s="751">
        <f t="shared" si="279"/>
        <v>0</v>
      </c>
      <c r="AR571" s="751">
        <f t="shared" si="280"/>
        <v>0</v>
      </c>
      <c r="AS571" s="751">
        <f t="shared" si="281"/>
        <v>0</v>
      </c>
      <c r="AT571" s="759">
        <f t="shared" si="282"/>
        <v>0</v>
      </c>
      <c r="AU571" s="759">
        <f t="shared" si="283"/>
        <v>0</v>
      </c>
      <c r="AV571" s="725">
        <f t="shared" si="284"/>
        <v>0</v>
      </c>
      <c r="AW571" s="757">
        <f t="shared" si="285"/>
        <v>0</v>
      </c>
      <c r="AX571" s="33">
        <f>'Eingabe 1 PN'!J570</f>
        <v>0</v>
      </c>
      <c r="AY571" s="726" t="s">
        <v>926</v>
      </c>
      <c r="CQ571" s="35"/>
    </row>
    <row r="572" spans="12:95" x14ac:dyDescent="0.2">
      <c r="L572" s="327" t="s">
        <v>927</v>
      </c>
      <c r="M572" s="327" t="s">
        <v>352</v>
      </c>
      <c r="N572" s="328" t="s">
        <v>353</v>
      </c>
      <c r="O572" s="328">
        <v>0</v>
      </c>
      <c r="P572" s="751"/>
      <c r="Q572" s="751">
        <v>1</v>
      </c>
      <c r="R572" s="751">
        <v>0</v>
      </c>
      <c r="S572" s="751">
        <v>0</v>
      </c>
      <c r="T572" s="751">
        <f t="shared" si="287"/>
        <v>0</v>
      </c>
      <c r="U572" s="751">
        <v>571</v>
      </c>
      <c r="V572" s="764" t="s">
        <v>1136</v>
      </c>
      <c r="W572" s="753"/>
      <c r="X572" s="753"/>
      <c r="Y572" s="754">
        <f t="shared" si="288"/>
        <v>1</v>
      </c>
      <c r="Z572" s="755"/>
      <c r="AA572" s="719">
        <f t="shared" si="267"/>
        <v>0</v>
      </c>
      <c r="AB572" s="756">
        <f t="shared" si="266"/>
        <v>0</v>
      </c>
      <c r="AC572" s="756">
        <f t="shared" si="268"/>
        <v>0</v>
      </c>
      <c r="AD572" s="732">
        <f t="shared" si="289"/>
        <v>0</v>
      </c>
      <c r="AE572" s="757">
        <f t="shared" si="269"/>
        <v>0.6020599913279624</v>
      </c>
      <c r="AF572" s="757">
        <f t="shared" si="270"/>
        <v>0.60206999132796235</v>
      </c>
      <c r="AG572" s="758">
        <v>3</v>
      </c>
      <c r="AH572" s="751" t="str">
        <f t="shared" si="286"/>
        <v>0</v>
      </c>
      <c r="AI572" s="725">
        <f t="shared" si="271"/>
        <v>0</v>
      </c>
      <c r="AJ572" s="759">
        <f t="shared" si="272"/>
        <v>0</v>
      </c>
      <c r="AK572" s="759">
        <f t="shared" si="273"/>
        <v>0</v>
      </c>
      <c r="AL572" s="759">
        <f t="shared" si="274"/>
        <v>0</v>
      </c>
      <c r="AM572" s="759">
        <f t="shared" si="275"/>
        <v>0</v>
      </c>
      <c r="AN572" s="759">
        <f t="shared" si="276"/>
        <v>0</v>
      </c>
      <c r="AO572" s="751">
        <f t="shared" si="277"/>
        <v>0</v>
      </c>
      <c r="AP572" s="751">
        <f t="shared" si="278"/>
        <v>0</v>
      </c>
      <c r="AQ572" s="751">
        <f t="shared" si="279"/>
        <v>0</v>
      </c>
      <c r="AR572" s="751">
        <f t="shared" si="280"/>
        <v>0</v>
      </c>
      <c r="AS572" s="751">
        <f t="shared" si="281"/>
        <v>0</v>
      </c>
      <c r="AT572" s="759">
        <f t="shared" si="282"/>
        <v>0</v>
      </c>
      <c r="AU572" s="759">
        <f t="shared" si="283"/>
        <v>0</v>
      </c>
      <c r="AV572" s="725">
        <f t="shared" si="284"/>
        <v>0</v>
      </c>
      <c r="AW572" s="757">
        <f t="shared" si="285"/>
        <v>0</v>
      </c>
      <c r="AX572" s="33">
        <f>'Eingabe 1 PN'!J571</f>
        <v>0</v>
      </c>
      <c r="AY572" s="726" t="s">
        <v>927</v>
      </c>
      <c r="CQ572" s="35"/>
    </row>
    <row r="573" spans="12:95" x14ac:dyDescent="0.2">
      <c r="L573" s="327" t="s">
        <v>371</v>
      </c>
      <c r="M573" s="327" t="s">
        <v>352</v>
      </c>
      <c r="N573" s="328" t="s">
        <v>353</v>
      </c>
      <c r="O573" s="328" t="s">
        <v>1137</v>
      </c>
      <c r="P573" s="751"/>
      <c r="Q573" s="751">
        <v>2</v>
      </c>
      <c r="R573" s="751">
        <v>4</v>
      </c>
      <c r="S573" s="751">
        <v>0</v>
      </c>
      <c r="T573" s="751">
        <f t="shared" si="287"/>
        <v>0</v>
      </c>
      <c r="U573" s="751">
        <v>572</v>
      </c>
      <c r="V573" s="764">
        <v>10147</v>
      </c>
      <c r="W573" s="753"/>
      <c r="X573" s="753"/>
      <c r="Y573" s="754">
        <f t="shared" si="288"/>
        <v>2</v>
      </c>
      <c r="Z573" s="755"/>
      <c r="AA573" s="719">
        <f t="shared" si="267"/>
        <v>0</v>
      </c>
      <c r="AB573" s="756">
        <f t="shared" si="266"/>
        <v>0</v>
      </c>
      <c r="AC573" s="756">
        <f t="shared" si="268"/>
        <v>0</v>
      </c>
      <c r="AD573" s="732">
        <f t="shared" si="289"/>
        <v>0</v>
      </c>
      <c r="AE573" s="757">
        <f t="shared" si="269"/>
        <v>1.0413926851582251</v>
      </c>
      <c r="AF573" s="757">
        <f t="shared" si="270"/>
        <v>1.0414026851582252</v>
      </c>
      <c r="AG573" s="758">
        <v>10</v>
      </c>
      <c r="AH573" s="751" t="str">
        <f t="shared" si="286"/>
        <v>0</v>
      </c>
      <c r="AI573" s="725">
        <f t="shared" si="271"/>
        <v>0</v>
      </c>
      <c r="AJ573" s="759">
        <f t="shared" si="272"/>
        <v>0</v>
      </c>
      <c r="AK573" s="759">
        <f t="shared" si="273"/>
        <v>0</v>
      </c>
      <c r="AL573" s="759">
        <f t="shared" si="274"/>
        <v>0</v>
      </c>
      <c r="AM573" s="759">
        <f t="shared" si="275"/>
        <v>0</v>
      </c>
      <c r="AN573" s="759">
        <f t="shared" si="276"/>
        <v>0</v>
      </c>
      <c r="AO573" s="751">
        <f t="shared" si="277"/>
        <v>0</v>
      </c>
      <c r="AP573" s="751">
        <f t="shared" si="278"/>
        <v>0</v>
      </c>
      <c r="AQ573" s="751">
        <f t="shared" si="279"/>
        <v>0</v>
      </c>
      <c r="AR573" s="751">
        <f t="shared" si="280"/>
        <v>0</v>
      </c>
      <c r="AS573" s="751">
        <f t="shared" si="281"/>
        <v>0</v>
      </c>
      <c r="AT573" s="759">
        <f t="shared" si="282"/>
        <v>0</v>
      </c>
      <c r="AU573" s="759">
        <f t="shared" si="283"/>
        <v>0</v>
      </c>
      <c r="AV573" s="725">
        <f t="shared" si="284"/>
        <v>0</v>
      </c>
      <c r="AW573" s="757">
        <f t="shared" si="285"/>
        <v>0</v>
      </c>
      <c r="AX573" s="33">
        <f>'Eingabe 1 PN'!J572</f>
        <v>0</v>
      </c>
      <c r="AY573" s="726" t="s">
        <v>371</v>
      </c>
      <c r="CQ573" s="35"/>
    </row>
    <row r="574" spans="12:95" x14ac:dyDescent="0.2">
      <c r="L574" s="327" t="s">
        <v>928</v>
      </c>
      <c r="M574" s="327" t="s">
        <v>352</v>
      </c>
      <c r="N574" s="328" t="s">
        <v>353</v>
      </c>
      <c r="O574" s="328" t="s">
        <v>1137</v>
      </c>
      <c r="P574" s="751"/>
      <c r="Q574" s="751">
        <v>2</v>
      </c>
      <c r="R574" s="751">
        <v>4</v>
      </c>
      <c r="S574" s="751">
        <v>0</v>
      </c>
      <c r="T574" s="751">
        <f t="shared" si="287"/>
        <v>0</v>
      </c>
      <c r="U574" s="751">
        <v>573</v>
      </c>
      <c r="V574" s="764" t="s">
        <v>1136</v>
      </c>
      <c r="W574" s="725"/>
      <c r="Y574" s="754">
        <f t="shared" si="288"/>
        <v>2</v>
      </c>
      <c r="Z574" s="755"/>
      <c r="AA574" s="719">
        <f t="shared" si="267"/>
        <v>0</v>
      </c>
      <c r="AB574" s="756">
        <f t="shared" si="266"/>
        <v>0</v>
      </c>
      <c r="AC574" s="756">
        <f t="shared" si="268"/>
        <v>0</v>
      </c>
      <c r="AD574" s="732">
        <f t="shared" si="289"/>
        <v>0</v>
      </c>
      <c r="AE574" s="757">
        <f t="shared" si="269"/>
        <v>0.6020599913279624</v>
      </c>
      <c r="AF574" s="757">
        <f t="shared" si="270"/>
        <v>0.60206999132796235</v>
      </c>
      <c r="AG574" s="758">
        <v>3</v>
      </c>
      <c r="AH574" s="751" t="str">
        <f t="shared" si="286"/>
        <v>0</v>
      </c>
      <c r="AI574" s="725">
        <f t="shared" si="271"/>
        <v>0</v>
      </c>
      <c r="AJ574" s="759">
        <f t="shared" si="272"/>
        <v>0</v>
      </c>
      <c r="AK574" s="759">
        <f t="shared" si="273"/>
        <v>0</v>
      </c>
      <c r="AL574" s="759">
        <f t="shared" si="274"/>
        <v>0</v>
      </c>
      <c r="AM574" s="759">
        <f t="shared" si="275"/>
        <v>0</v>
      </c>
      <c r="AN574" s="759">
        <f t="shared" si="276"/>
        <v>0</v>
      </c>
      <c r="AO574" s="751">
        <f t="shared" si="277"/>
        <v>0</v>
      </c>
      <c r="AP574" s="751">
        <f t="shared" si="278"/>
        <v>0</v>
      </c>
      <c r="AQ574" s="751">
        <f t="shared" si="279"/>
        <v>0</v>
      </c>
      <c r="AR574" s="751">
        <f t="shared" si="280"/>
        <v>0</v>
      </c>
      <c r="AS574" s="751">
        <f t="shared" si="281"/>
        <v>0</v>
      </c>
      <c r="AT574" s="759">
        <f t="shared" si="282"/>
        <v>0</v>
      </c>
      <c r="AU574" s="759">
        <f t="shared" si="283"/>
        <v>0</v>
      </c>
      <c r="AV574" s="725">
        <f t="shared" si="284"/>
        <v>0</v>
      </c>
      <c r="AW574" s="757">
        <f t="shared" si="285"/>
        <v>0</v>
      </c>
      <c r="AX574" s="33">
        <f>'Eingabe 1 PN'!J573</f>
        <v>0</v>
      </c>
      <c r="AY574" s="726" t="s">
        <v>928</v>
      </c>
      <c r="CQ574" s="35"/>
    </row>
    <row r="575" spans="12:95" x14ac:dyDescent="0.2">
      <c r="L575" s="327" t="s">
        <v>372</v>
      </c>
      <c r="M575" s="327" t="s">
        <v>352</v>
      </c>
      <c r="N575" s="328" t="s">
        <v>353</v>
      </c>
      <c r="O575" s="328" t="s">
        <v>1161</v>
      </c>
      <c r="P575" s="751"/>
      <c r="Q575" s="751">
        <v>3</v>
      </c>
      <c r="R575" s="751">
        <v>4</v>
      </c>
      <c r="S575" s="751">
        <v>0</v>
      </c>
      <c r="T575" s="751">
        <f t="shared" si="287"/>
        <v>0</v>
      </c>
      <c r="U575" s="751">
        <v>574</v>
      </c>
      <c r="V575" s="729">
        <v>10155</v>
      </c>
      <c r="W575" s="725"/>
      <c r="Y575" s="754">
        <f t="shared" si="288"/>
        <v>4</v>
      </c>
      <c r="Z575" s="766"/>
      <c r="AA575" s="719">
        <f t="shared" si="267"/>
        <v>0</v>
      </c>
      <c r="AB575" s="756">
        <f t="shared" si="266"/>
        <v>0</v>
      </c>
      <c r="AC575" s="756">
        <f t="shared" si="268"/>
        <v>0</v>
      </c>
      <c r="AD575" s="732">
        <f t="shared" si="289"/>
        <v>0</v>
      </c>
      <c r="AE575" s="757">
        <f t="shared" si="269"/>
        <v>1.0413926851582251</v>
      </c>
      <c r="AF575" s="757">
        <f t="shared" si="270"/>
        <v>1.0414026851582252</v>
      </c>
      <c r="AG575" s="758">
        <v>10</v>
      </c>
      <c r="AH575" s="751" t="str">
        <f t="shared" si="286"/>
        <v>0</v>
      </c>
      <c r="AI575" s="725">
        <f t="shared" si="271"/>
        <v>0</v>
      </c>
      <c r="AJ575" s="759">
        <f t="shared" si="272"/>
        <v>0</v>
      </c>
      <c r="AK575" s="759">
        <f t="shared" si="273"/>
        <v>0</v>
      </c>
      <c r="AL575" s="759">
        <f t="shared" si="274"/>
        <v>0</v>
      </c>
      <c r="AM575" s="759">
        <f t="shared" si="275"/>
        <v>0</v>
      </c>
      <c r="AN575" s="759">
        <f t="shared" si="276"/>
        <v>0</v>
      </c>
      <c r="AO575" s="751">
        <f t="shared" si="277"/>
        <v>0</v>
      </c>
      <c r="AP575" s="751">
        <f t="shared" si="278"/>
        <v>0</v>
      </c>
      <c r="AQ575" s="751">
        <f t="shared" si="279"/>
        <v>0</v>
      </c>
      <c r="AR575" s="751">
        <f t="shared" si="280"/>
        <v>0</v>
      </c>
      <c r="AS575" s="751">
        <f t="shared" si="281"/>
        <v>0</v>
      </c>
      <c r="AT575" s="759">
        <f t="shared" si="282"/>
        <v>0</v>
      </c>
      <c r="AU575" s="759">
        <f t="shared" si="283"/>
        <v>0</v>
      </c>
      <c r="AV575" s="725">
        <f t="shared" si="284"/>
        <v>0</v>
      </c>
      <c r="AW575" s="757">
        <f t="shared" si="285"/>
        <v>0</v>
      </c>
      <c r="AX575" s="33">
        <f>'Eingabe 1 PN'!J574</f>
        <v>0</v>
      </c>
      <c r="AY575" s="726" t="s">
        <v>372</v>
      </c>
      <c r="CQ575" s="35"/>
    </row>
    <row r="576" spans="12:95" x14ac:dyDescent="0.2">
      <c r="L576" s="327" t="s">
        <v>929</v>
      </c>
      <c r="M576" s="327" t="s">
        <v>352</v>
      </c>
      <c r="N576" s="328" t="s">
        <v>353</v>
      </c>
      <c r="O576" s="328" t="s">
        <v>1162</v>
      </c>
      <c r="P576" s="751"/>
      <c r="Q576" s="751">
        <v>3</v>
      </c>
      <c r="R576" s="751">
        <v>4</v>
      </c>
      <c r="S576" s="751">
        <v>0</v>
      </c>
      <c r="T576" s="751">
        <f t="shared" si="287"/>
        <v>0</v>
      </c>
      <c r="U576" s="751">
        <v>575</v>
      </c>
      <c r="V576" s="764">
        <v>10373</v>
      </c>
      <c r="W576" s="753"/>
      <c r="X576" s="753"/>
      <c r="Y576" s="754">
        <f t="shared" si="288"/>
        <v>4</v>
      </c>
      <c r="Z576" s="755"/>
      <c r="AA576" s="719">
        <f t="shared" si="267"/>
        <v>0</v>
      </c>
      <c r="AB576" s="756">
        <f t="shared" si="266"/>
        <v>0</v>
      </c>
      <c r="AC576" s="756">
        <f t="shared" si="268"/>
        <v>0</v>
      </c>
      <c r="AD576" s="732">
        <f t="shared" si="289"/>
        <v>0</v>
      </c>
      <c r="AE576" s="757">
        <f t="shared" si="269"/>
        <v>1.0413926851582251</v>
      </c>
      <c r="AF576" s="757">
        <f t="shared" si="270"/>
        <v>1.0414026851582252</v>
      </c>
      <c r="AG576" s="758">
        <v>10</v>
      </c>
      <c r="AH576" s="751" t="str">
        <f t="shared" si="286"/>
        <v>0</v>
      </c>
      <c r="AI576" s="725">
        <f t="shared" si="271"/>
        <v>0</v>
      </c>
      <c r="AJ576" s="759">
        <f t="shared" si="272"/>
        <v>0</v>
      </c>
      <c r="AK576" s="759">
        <f t="shared" si="273"/>
        <v>0</v>
      </c>
      <c r="AL576" s="759">
        <f t="shared" si="274"/>
        <v>0</v>
      </c>
      <c r="AM576" s="759">
        <f t="shared" si="275"/>
        <v>0</v>
      </c>
      <c r="AN576" s="759">
        <f t="shared" si="276"/>
        <v>0</v>
      </c>
      <c r="AO576" s="751">
        <f t="shared" si="277"/>
        <v>0</v>
      </c>
      <c r="AP576" s="751">
        <f t="shared" si="278"/>
        <v>0</v>
      </c>
      <c r="AQ576" s="751">
        <f t="shared" si="279"/>
        <v>0</v>
      </c>
      <c r="AR576" s="751">
        <f t="shared" si="280"/>
        <v>0</v>
      </c>
      <c r="AS576" s="751">
        <f t="shared" si="281"/>
        <v>0</v>
      </c>
      <c r="AT576" s="759">
        <f t="shared" si="282"/>
        <v>0</v>
      </c>
      <c r="AU576" s="759">
        <f t="shared" si="283"/>
        <v>0</v>
      </c>
      <c r="AV576" s="725">
        <f t="shared" si="284"/>
        <v>0</v>
      </c>
      <c r="AW576" s="757">
        <f t="shared" si="285"/>
        <v>0</v>
      </c>
      <c r="AX576" s="33">
        <f>'Eingabe 1 PN'!J575</f>
        <v>0</v>
      </c>
      <c r="AY576" s="726" t="s">
        <v>929</v>
      </c>
      <c r="CQ576" s="35"/>
    </row>
    <row r="577" spans="12:95" x14ac:dyDescent="0.2">
      <c r="L577" s="327" t="s">
        <v>373</v>
      </c>
      <c r="M577" s="327" t="s">
        <v>352</v>
      </c>
      <c r="N577" s="328" t="s">
        <v>353</v>
      </c>
      <c r="O577" s="328" t="s">
        <v>1137</v>
      </c>
      <c r="P577" s="751"/>
      <c r="Q577" s="751">
        <v>1</v>
      </c>
      <c r="R577" s="751">
        <v>4</v>
      </c>
      <c r="S577" s="751">
        <v>0</v>
      </c>
      <c r="T577" s="751">
        <f t="shared" si="287"/>
        <v>0</v>
      </c>
      <c r="U577" s="751">
        <v>576</v>
      </c>
      <c r="V577" s="764">
        <v>154</v>
      </c>
      <c r="W577" s="725">
        <f>COUNTIF(AB543:AB577,"&gt;0")</f>
        <v>12</v>
      </c>
      <c r="X577" s="725">
        <f>COUNTIF(AT543:AT577,"&gt;0")</f>
        <v>0</v>
      </c>
      <c r="Y577" s="754">
        <f t="shared" si="288"/>
        <v>1</v>
      </c>
      <c r="Z577" s="766">
        <v>1</v>
      </c>
      <c r="AA577" s="719">
        <f t="shared" si="267"/>
        <v>1</v>
      </c>
      <c r="AB577" s="756">
        <f t="shared" si="266"/>
        <v>1</v>
      </c>
      <c r="AC577" s="756">
        <f t="shared" si="268"/>
        <v>1</v>
      </c>
      <c r="AD577" s="732">
        <f t="shared" si="289"/>
        <v>1.0413926851582251</v>
      </c>
      <c r="AE577" s="757">
        <f t="shared" si="269"/>
        <v>1.0413926851582251</v>
      </c>
      <c r="AF577" s="757">
        <f t="shared" si="270"/>
        <v>1.0414026851582252</v>
      </c>
      <c r="AG577" s="758">
        <v>10</v>
      </c>
      <c r="AH577" s="751" t="str">
        <f t="shared" si="286"/>
        <v>0</v>
      </c>
      <c r="AI577" s="725">
        <f t="shared" si="271"/>
        <v>0</v>
      </c>
      <c r="AJ577" s="759">
        <f t="shared" si="272"/>
        <v>0</v>
      </c>
      <c r="AK577" s="759">
        <f t="shared" si="273"/>
        <v>0</v>
      </c>
      <c r="AL577" s="759">
        <f t="shared" si="274"/>
        <v>0</v>
      </c>
      <c r="AM577" s="759">
        <f t="shared" si="275"/>
        <v>0</v>
      </c>
      <c r="AN577" s="759">
        <f t="shared" si="276"/>
        <v>0</v>
      </c>
      <c r="AO577" s="751">
        <f t="shared" si="277"/>
        <v>0</v>
      </c>
      <c r="AP577" s="751">
        <f t="shared" si="278"/>
        <v>0</v>
      </c>
      <c r="AQ577" s="751">
        <f t="shared" si="279"/>
        <v>0</v>
      </c>
      <c r="AR577" s="751">
        <f t="shared" si="280"/>
        <v>0</v>
      </c>
      <c r="AS577" s="751">
        <f t="shared" si="281"/>
        <v>0</v>
      </c>
      <c r="AT577" s="759">
        <f t="shared" si="282"/>
        <v>0</v>
      </c>
      <c r="AU577" s="759">
        <f t="shared" si="283"/>
        <v>0</v>
      </c>
      <c r="AV577" s="725">
        <f t="shared" si="284"/>
        <v>0</v>
      </c>
      <c r="AW577" s="757">
        <f t="shared" si="285"/>
        <v>0</v>
      </c>
      <c r="AX577" s="33">
        <f>'Eingabe 1 PN'!J576</f>
        <v>0</v>
      </c>
      <c r="AY577" s="726" t="s">
        <v>373</v>
      </c>
      <c r="CQ577" s="35"/>
    </row>
    <row r="578" spans="12:95" x14ac:dyDescent="0.2">
      <c r="L578" s="327" t="s">
        <v>901</v>
      </c>
      <c r="M578" s="327" t="s">
        <v>352</v>
      </c>
      <c r="N578" s="328" t="s">
        <v>375</v>
      </c>
      <c r="O578" s="328">
        <v>0</v>
      </c>
      <c r="P578" s="751"/>
      <c r="Q578" s="751">
        <v>1</v>
      </c>
      <c r="R578" s="751">
        <v>0</v>
      </c>
      <c r="S578" s="751">
        <v>0</v>
      </c>
      <c r="T578" s="751">
        <f t="shared" si="287"/>
        <v>0</v>
      </c>
      <c r="U578" s="751">
        <v>577</v>
      </c>
      <c r="V578" s="764">
        <v>74</v>
      </c>
      <c r="W578" s="753"/>
      <c r="X578" s="753"/>
      <c r="Y578" s="754">
        <f t="shared" si="288"/>
        <v>1</v>
      </c>
      <c r="Z578" s="766"/>
      <c r="AA578" s="719">
        <f t="shared" si="267"/>
        <v>0</v>
      </c>
      <c r="AB578" s="756">
        <f t="shared" si="266"/>
        <v>0</v>
      </c>
      <c r="AC578" s="756">
        <f t="shared" si="268"/>
        <v>0</v>
      </c>
      <c r="AD578" s="732">
        <f t="shared" si="289"/>
        <v>0</v>
      </c>
      <c r="AE578" s="757">
        <f t="shared" si="269"/>
        <v>1.0413926851582251</v>
      </c>
      <c r="AF578" s="757">
        <f t="shared" si="270"/>
        <v>1.0414026851582252</v>
      </c>
      <c r="AG578" s="758">
        <v>10</v>
      </c>
      <c r="AH578" s="751" t="str">
        <f t="shared" si="286"/>
        <v>0</v>
      </c>
      <c r="AI578" s="725">
        <f t="shared" si="271"/>
        <v>0</v>
      </c>
      <c r="AJ578" s="759">
        <f t="shared" si="272"/>
        <v>0</v>
      </c>
      <c r="AK578" s="759">
        <f t="shared" si="273"/>
        <v>0</v>
      </c>
      <c r="AL578" s="759">
        <f t="shared" si="274"/>
        <v>0</v>
      </c>
      <c r="AM578" s="759">
        <f t="shared" si="275"/>
        <v>0</v>
      </c>
      <c r="AN578" s="759">
        <f t="shared" si="276"/>
        <v>0</v>
      </c>
      <c r="AO578" s="751">
        <f t="shared" si="277"/>
        <v>0</v>
      </c>
      <c r="AP578" s="751">
        <f t="shared" si="278"/>
        <v>0</v>
      </c>
      <c r="AQ578" s="751">
        <f t="shared" si="279"/>
        <v>0</v>
      </c>
      <c r="AR578" s="751">
        <f t="shared" si="280"/>
        <v>0</v>
      </c>
      <c r="AS578" s="751">
        <f t="shared" si="281"/>
        <v>0</v>
      </c>
      <c r="AT578" s="759">
        <f t="shared" si="282"/>
        <v>0</v>
      </c>
      <c r="AU578" s="759">
        <f t="shared" si="283"/>
        <v>0</v>
      </c>
      <c r="AV578" s="725">
        <f t="shared" si="284"/>
        <v>0</v>
      </c>
      <c r="AW578" s="757">
        <f t="shared" si="285"/>
        <v>0</v>
      </c>
      <c r="AX578" s="33">
        <f>'Eingabe 1 PN'!J577</f>
        <v>0</v>
      </c>
      <c r="AY578" s="726" t="s">
        <v>901</v>
      </c>
      <c r="CQ578" s="35"/>
    </row>
    <row r="579" spans="12:95" x14ac:dyDescent="0.2">
      <c r="L579" s="327" t="s">
        <v>374</v>
      </c>
      <c r="M579" s="327" t="s">
        <v>352</v>
      </c>
      <c r="N579" s="328" t="s">
        <v>375</v>
      </c>
      <c r="O579" s="328">
        <v>0</v>
      </c>
      <c r="P579" s="751"/>
      <c r="Q579" s="751">
        <v>1</v>
      </c>
      <c r="R579" s="751">
        <v>0</v>
      </c>
      <c r="S579" s="751">
        <v>0</v>
      </c>
      <c r="T579" s="751">
        <f t="shared" si="287"/>
        <v>0</v>
      </c>
      <c r="U579" s="751">
        <v>578</v>
      </c>
      <c r="V579" s="729">
        <v>907</v>
      </c>
      <c r="W579" s="753"/>
      <c r="X579" s="753"/>
      <c r="Y579" s="754">
        <f t="shared" si="288"/>
        <v>1</v>
      </c>
      <c r="Z579" s="766"/>
      <c r="AA579" s="719">
        <f t="shared" si="267"/>
        <v>0</v>
      </c>
      <c r="AB579" s="756">
        <f t="shared" si="266"/>
        <v>0</v>
      </c>
      <c r="AC579" s="756">
        <f t="shared" si="268"/>
        <v>0</v>
      </c>
      <c r="AD579" s="732">
        <f t="shared" si="289"/>
        <v>0</v>
      </c>
      <c r="AE579" s="757">
        <f t="shared" si="269"/>
        <v>1.0413926851582251</v>
      </c>
      <c r="AF579" s="757">
        <f t="shared" si="270"/>
        <v>1.0414026851582252</v>
      </c>
      <c r="AG579" s="758">
        <v>10</v>
      </c>
      <c r="AH579" s="751" t="str">
        <f t="shared" si="286"/>
        <v>0</v>
      </c>
      <c r="AI579" s="725">
        <f t="shared" si="271"/>
        <v>0</v>
      </c>
      <c r="AJ579" s="759">
        <f t="shared" si="272"/>
        <v>0</v>
      </c>
      <c r="AK579" s="759">
        <f t="shared" si="273"/>
        <v>0</v>
      </c>
      <c r="AL579" s="759">
        <f t="shared" si="274"/>
        <v>0</v>
      </c>
      <c r="AM579" s="759">
        <f t="shared" si="275"/>
        <v>0</v>
      </c>
      <c r="AN579" s="759">
        <f t="shared" si="276"/>
        <v>0</v>
      </c>
      <c r="AO579" s="751">
        <f t="shared" si="277"/>
        <v>0</v>
      </c>
      <c r="AP579" s="751">
        <f t="shared" si="278"/>
        <v>0</v>
      </c>
      <c r="AQ579" s="751">
        <f t="shared" si="279"/>
        <v>0</v>
      </c>
      <c r="AR579" s="751">
        <f t="shared" si="280"/>
        <v>0</v>
      </c>
      <c r="AS579" s="751">
        <f t="shared" si="281"/>
        <v>0</v>
      </c>
      <c r="AT579" s="759">
        <f t="shared" si="282"/>
        <v>0</v>
      </c>
      <c r="AU579" s="759">
        <f t="shared" si="283"/>
        <v>0</v>
      </c>
      <c r="AV579" s="725">
        <f t="shared" si="284"/>
        <v>0</v>
      </c>
      <c r="AW579" s="757">
        <f t="shared" si="285"/>
        <v>0</v>
      </c>
      <c r="AX579" s="33">
        <f>'Eingabe 1 PN'!J578</f>
        <v>0</v>
      </c>
      <c r="AY579" s="726" t="s">
        <v>374</v>
      </c>
      <c r="CQ579" s="35"/>
    </row>
    <row r="580" spans="12:95" x14ac:dyDescent="0.2">
      <c r="L580" s="327" t="s">
        <v>906</v>
      </c>
      <c r="M580" s="327" t="s">
        <v>352</v>
      </c>
      <c r="N580" s="328" t="s">
        <v>375</v>
      </c>
      <c r="O580" s="328">
        <v>0</v>
      </c>
      <c r="P580" s="751"/>
      <c r="Q580" s="751">
        <v>1</v>
      </c>
      <c r="R580" s="751">
        <v>0</v>
      </c>
      <c r="S580" s="751">
        <v>0</v>
      </c>
      <c r="T580" s="751">
        <f t="shared" si="287"/>
        <v>0</v>
      </c>
      <c r="U580" s="751">
        <v>579</v>
      </c>
      <c r="V580" s="764">
        <v>20046</v>
      </c>
      <c r="W580" s="753"/>
      <c r="X580" s="753"/>
      <c r="Y580" s="754">
        <f t="shared" si="288"/>
        <v>1</v>
      </c>
      <c r="Z580" s="755"/>
      <c r="AA580" s="719">
        <f t="shared" si="267"/>
        <v>0</v>
      </c>
      <c r="AB580" s="756">
        <f t="shared" ref="AB580:AB641" si="290">(Y580*Z580)*AC580</f>
        <v>0</v>
      </c>
      <c r="AC580" s="756">
        <f t="shared" si="268"/>
        <v>0</v>
      </c>
      <c r="AD580" s="732">
        <f t="shared" si="289"/>
        <v>0</v>
      </c>
      <c r="AE580" s="757">
        <f t="shared" si="269"/>
        <v>0.6020599913279624</v>
      </c>
      <c r="AF580" s="757">
        <f t="shared" si="270"/>
        <v>0.60206999132796235</v>
      </c>
      <c r="AG580" s="758">
        <v>3</v>
      </c>
      <c r="AH580" s="751" t="str">
        <f t="shared" si="286"/>
        <v>0</v>
      </c>
      <c r="AI580" s="725">
        <f t="shared" si="271"/>
        <v>0</v>
      </c>
      <c r="AJ580" s="759">
        <f t="shared" si="272"/>
        <v>0</v>
      </c>
      <c r="AK580" s="759">
        <f t="shared" si="273"/>
        <v>0</v>
      </c>
      <c r="AL580" s="759">
        <f t="shared" si="274"/>
        <v>0</v>
      </c>
      <c r="AM580" s="759">
        <f t="shared" si="275"/>
        <v>0</v>
      </c>
      <c r="AN580" s="759">
        <f t="shared" si="276"/>
        <v>0</v>
      </c>
      <c r="AO580" s="751">
        <f t="shared" si="277"/>
        <v>0</v>
      </c>
      <c r="AP580" s="751">
        <f t="shared" si="278"/>
        <v>0</v>
      </c>
      <c r="AQ580" s="751">
        <f t="shared" si="279"/>
        <v>0</v>
      </c>
      <c r="AR580" s="751">
        <f t="shared" si="280"/>
        <v>0</v>
      </c>
      <c r="AS580" s="751">
        <f t="shared" si="281"/>
        <v>0</v>
      </c>
      <c r="AT580" s="759">
        <f t="shared" si="282"/>
        <v>0</v>
      </c>
      <c r="AU580" s="759">
        <f t="shared" si="283"/>
        <v>0</v>
      </c>
      <c r="AV580" s="725">
        <f t="shared" si="284"/>
        <v>0</v>
      </c>
      <c r="AW580" s="757">
        <f t="shared" si="285"/>
        <v>0</v>
      </c>
      <c r="AX580" s="33">
        <f>'Eingabe 1 PN'!J579</f>
        <v>0</v>
      </c>
      <c r="AY580" s="726" t="s">
        <v>906</v>
      </c>
      <c r="CQ580" s="35"/>
    </row>
    <row r="581" spans="12:95" x14ac:dyDescent="0.2">
      <c r="L581" s="327" t="s">
        <v>907</v>
      </c>
      <c r="M581" s="327" t="s">
        <v>352</v>
      </c>
      <c r="N581" s="328" t="s">
        <v>375</v>
      </c>
      <c r="O581" s="328">
        <v>0</v>
      </c>
      <c r="P581" s="751"/>
      <c r="Q581" s="751">
        <v>1</v>
      </c>
      <c r="R581" s="751">
        <v>0</v>
      </c>
      <c r="S581" s="751">
        <v>0</v>
      </c>
      <c r="T581" s="751">
        <f t="shared" si="287"/>
        <v>0</v>
      </c>
      <c r="U581" s="751">
        <v>580</v>
      </c>
      <c r="V581" s="729">
        <v>189</v>
      </c>
      <c r="W581" s="753"/>
      <c r="X581" s="753"/>
      <c r="Y581" s="754">
        <f t="shared" si="288"/>
        <v>1</v>
      </c>
      <c r="Z581" s="755"/>
      <c r="AA581" s="719">
        <f t="shared" ref="AA581:AA642" si="291">AB581-AT581</f>
        <v>0</v>
      </c>
      <c r="AB581" s="756">
        <f t="shared" si="290"/>
        <v>0</v>
      </c>
      <c r="AC581" s="756">
        <f t="shared" ref="AC581:AC642" si="292">COUNTIF(Z581,"&gt;0")</f>
        <v>0</v>
      </c>
      <c r="AD581" s="732">
        <f t="shared" si="289"/>
        <v>0</v>
      </c>
      <c r="AE581" s="757">
        <f t="shared" ref="AE581:AE642" si="293">LOG(AG581+1)</f>
        <v>0.6020599913279624</v>
      </c>
      <c r="AF581" s="757">
        <f t="shared" ref="AF581:AF642" si="294">AE581+0.00001</f>
        <v>0.60206999132796235</v>
      </c>
      <c r="AG581" s="758">
        <v>3</v>
      </c>
      <c r="AH581" s="751" t="str">
        <f t="shared" si="286"/>
        <v>0</v>
      </c>
      <c r="AI581" s="725">
        <f t="shared" ref="AI581:AI642" si="295" xml:space="preserve"> Y581*AV581</f>
        <v>0</v>
      </c>
      <c r="AJ581" s="759">
        <f t="shared" ref="AJ581:AJ642" si="296">IF(AW581&gt;(AF581*0.8),1,0)</f>
        <v>0</v>
      </c>
      <c r="AK581" s="759">
        <f t="shared" ref="AK581:AK642" si="297">IF(AW581&gt;(AF581*0.6),0.8,0)</f>
        <v>0</v>
      </c>
      <c r="AL581" s="759">
        <f t="shared" ref="AL581:AL642" si="298">IF(AW581&gt;(AF581*0.4),0.6,0)</f>
        <v>0</v>
      </c>
      <c r="AM581" s="759">
        <f t="shared" ref="AM581:AM642" si="299">IF(AW581&gt;(AF581*0.2),0.4,0)</f>
        <v>0</v>
      </c>
      <c r="AN581" s="759">
        <f t="shared" ref="AN581:AN642" si="300">IF(AW581&gt;(AF581*0.001),0.2,0)</f>
        <v>0</v>
      </c>
      <c r="AO581" s="751">
        <f t="shared" ref="AO581:AO642" si="301">IF(AI581=1,AT581,0)</f>
        <v>0</v>
      </c>
      <c r="AP581" s="751">
        <f t="shared" ref="AP581:AP642" si="302">IF(AI581=2,AT581,0)</f>
        <v>0</v>
      </c>
      <c r="AQ581" s="751">
        <f t="shared" ref="AQ581:AQ642" si="303">IF(AI581=4,AT581,0)</f>
        <v>0</v>
      </c>
      <c r="AR581" s="751">
        <f t="shared" ref="AR581:AR642" si="304">IF(AI581=8,AT581,0)</f>
        <v>0</v>
      </c>
      <c r="AS581" s="751">
        <f t="shared" ref="AS581:AS642" si="305">IF(AI581=16,AT581,0)</f>
        <v>0</v>
      </c>
      <c r="AT581" s="759">
        <f t="shared" ref="AT581:AT642" si="306">(AI581*(MAX(AJ581:AN581)))</f>
        <v>0</v>
      </c>
      <c r="AU581" s="759">
        <f t="shared" ref="AU581:AU642" si="307">IF(AV581&gt;0,Y581,0)</f>
        <v>0</v>
      </c>
      <c r="AV581" s="725">
        <f t="shared" ref="AV581:AV642" si="308">COUNTIF(AX581,"&gt;0")</f>
        <v>0</v>
      </c>
      <c r="AW581" s="757">
        <f t="shared" ref="AW581:AW642" si="309">LOG(AX581+1)</f>
        <v>0</v>
      </c>
      <c r="AX581" s="33">
        <f>'Eingabe 1 PN'!J580</f>
        <v>0</v>
      </c>
      <c r="AY581" s="726" t="s">
        <v>907</v>
      </c>
      <c r="CQ581" s="35"/>
    </row>
    <row r="582" spans="12:95" x14ac:dyDescent="0.2">
      <c r="L582" s="327" t="s">
        <v>908</v>
      </c>
      <c r="M582" s="327" t="s">
        <v>352</v>
      </c>
      <c r="N582" s="328" t="s">
        <v>375</v>
      </c>
      <c r="O582" s="328">
        <v>0</v>
      </c>
      <c r="P582" s="751"/>
      <c r="Q582" s="751">
        <v>1</v>
      </c>
      <c r="R582" s="751">
        <v>0</v>
      </c>
      <c r="S582" s="751">
        <v>0</v>
      </c>
      <c r="T582" s="751">
        <f t="shared" si="287"/>
        <v>0</v>
      </c>
      <c r="U582" s="751">
        <v>581</v>
      </c>
      <c r="V582" s="729">
        <v>607</v>
      </c>
      <c r="W582" s="753"/>
      <c r="X582" s="753"/>
      <c r="Y582" s="754">
        <f t="shared" si="288"/>
        <v>1</v>
      </c>
      <c r="Z582" s="755"/>
      <c r="AA582" s="719">
        <f t="shared" si="291"/>
        <v>0</v>
      </c>
      <c r="AB582" s="756">
        <f t="shared" si="290"/>
        <v>0</v>
      </c>
      <c r="AC582" s="756">
        <f t="shared" si="292"/>
        <v>0</v>
      </c>
      <c r="AD582" s="732">
        <f t="shared" si="289"/>
        <v>0</v>
      </c>
      <c r="AE582" s="757">
        <f t="shared" si="293"/>
        <v>0.6020599913279624</v>
      </c>
      <c r="AF582" s="757">
        <f t="shared" si="294"/>
        <v>0.60206999132796235</v>
      </c>
      <c r="AG582" s="758">
        <v>3</v>
      </c>
      <c r="AH582" s="751" t="str">
        <f t="shared" si="286"/>
        <v>0</v>
      </c>
      <c r="AI582" s="725">
        <f t="shared" si="295"/>
        <v>0</v>
      </c>
      <c r="AJ582" s="759">
        <f t="shared" si="296"/>
        <v>0</v>
      </c>
      <c r="AK582" s="759">
        <f t="shared" si="297"/>
        <v>0</v>
      </c>
      <c r="AL582" s="759">
        <f t="shared" si="298"/>
        <v>0</v>
      </c>
      <c r="AM582" s="759">
        <f t="shared" si="299"/>
        <v>0</v>
      </c>
      <c r="AN582" s="759">
        <f t="shared" si="300"/>
        <v>0</v>
      </c>
      <c r="AO582" s="751">
        <f t="shared" si="301"/>
        <v>0</v>
      </c>
      <c r="AP582" s="751">
        <f t="shared" si="302"/>
        <v>0</v>
      </c>
      <c r="AQ582" s="751">
        <f t="shared" si="303"/>
        <v>0</v>
      </c>
      <c r="AR582" s="751">
        <f t="shared" si="304"/>
        <v>0</v>
      </c>
      <c r="AS582" s="751">
        <f t="shared" si="305"/>
        <v>0</v>
      </c>
      <c r="AT582" s="759">
        <f t="shared" si="306"/>
        <v>0</v>
      </c>
      <c r="AU582" s="759">
        <f t="shared" si="307"/>
        <v>0</v>
      </c>
      <c r="AV582" s="725">
        <f t="shared" si="308"/>
        <v>0</v>
      </c>
      <c r="AW582" s="757">
        <f t="shared" si="309"/>
        <v>0</v>
      </c>
      <c r="AX582" s="33">
        <f>'Eingabe 1 PN'!J581</f>
        <v>0</v>
      </c>
      <c r="AY582" s="726" t="s">
        <v>908</v>
      </c>
      <c r="CQ582" s="35"/>
    </row>
    <row r="583" spans="12:95" x14ac:dyDescent="0.2">
      <c r="L583" s="327" t="s">
        <v>909</v>
      </c>
      <c r="M583" s="327" t="s">
        <v>352</v>
      </c>
      <c r="N583" s="328" t="s">
        <v>375</v>
      </c>
      <c r="O583" s="328">
        <v>0</v>
      </c>
      <c r="P583" s="751"/>
      <c r="Q583" s="751">
        <v>1</v>
      </c>
      <c r="R583" s="751">
        <v>0</v>
      </c>
      <c r="S583" s="751">
        <v>0</v>
      </c>
      <c r="T583" s="751">
        <f t="shared" si="287"/>
        <v>0</v>
      </c>
      <c r="U583" s="751">
        <v>582</v>
      </c>
      <c r="V583" s="729">
        <v>263</v>
      </c>
      <c r="W583" s="725"/>
      <c r="Y583" s="754">
        <f t="shared" si="288"/>
        <v>1</v>
      </c>
      <c r="Z583" s="755"/>
      <c r="AA583" s="719">
        <f t="shared" si="291"/>
        <v>0</v>
      </c>
      <c r="AB583" s="756">
        <f t="shared" si="290"/>
        <v>0</v>
      </c>
      <c r="AC583" s="756">
        <f t="shared" si="292"/>
        <v>0</v>
      </c>
      <c r="AD583" s="732">
        <f t="shared" si="289"/>
        <v>0</v>
      </c>
      <c r="AE583" s="757">
        <f t="shared" si="293"/>
        <v>0.6020599913279624</v>
      </c>
      <c r="AF583" s="757">
        <f t="shared" si="294"/>
        <v>0.60206999132796235</v>
      </c>
      <c r="AG583" s="758">
        <v>3</v>
      </c>
      <c r="AH583" s="751" t="str">
        <f t="shared" si="286"/>
        <v>0</v>
      </c>
      <c r="AI583" s="725">
        <f t="shared" si="295"/>
        <v>0</v>
      </c>
      <c r="AJ583" s="759">
        <f t="shared" si="296"/>
        <v>0</v>
      </c>
      <c r="AK583" s="759">
        <f t="shared" si="297"/>
        <v>0</v>
      </c>
      <c r="AL583" s="759">
        <f t="shared" si="298"/>
        <v>0</v>
      </c>
      <c r="AM583" s="759">
        <f t="shared" si="299"/>
        <v>0</v>
      </c>
      <c r="AN583" s="759">
        <f t="shared" si="300"/>
        <v>0</v>
      </c>
      <c r="AO583" s="751">
        <f t="shared" si="301"/>
        <v>0</v>
      </c>
      <c r="AP583" s="751">
        <f t="shared" si="302"/>
        <v>0</v>
      </c>
      <c r="AQ583" s="751">
        <f t="shared" si="303"/>
        <v>0</v>
      </c>
      <c r="AR583" s="751">
        <f t="shared" si="304"/>
        <v>0</v>
      </c>
      <c r="AS583" s="751">
        <f t="shared" si="305"/>
        <v>0</v>
      </c>
      <c r="AT583" s="759">
        <f t="shared" si="306"/>
        <v>0</v>
      </c>
      <c r="AU583" s="759">
        <f t="shared" si="307"/>
        <v>0</v>
      </c>
      <c r="AV583" s="725">
        <f t="shared" si="308"/>
        <v>0</v>
      </c>
      <c r="AW583" s="757">
        <f t="shared" si="309"/>
        <v>0</v>
      </c>
      <c r="AX583" s="33">
        <f>'Eingabe 1 PN'!J582</f>
        <v>0</v>
      </c>
      <c r="AY583" s="726" t="s">
        <v>909</v>
      </c>
      <c r="CQ583" s="35"/>
    </row>
    <row r="584" spans="12:95" x14ac:dyDescent="0.2">
      <c r="L584" s="327" t="s">
        <v>910</v>
      </c>
      <c r="M584" s="327" t="s">
        <v>352</v>
      </c>
      <c r="N584" s="328" t="s">
        <v>375</v>
      </c>
      <c r="O584" s="328">
        <v>0</v>
      </c>
      <c r="P584" s="751"/>
      <c r="Q584" s="751">
        <v>1</v>
      </c>
      <c r="R584" s="751">
        <v>0</v>
      </c>
      <c r="S584" s="751">
        <v>0</v>
      </c>
      <c r="T584" s="751">
        <f t="shared" si="287"/>
        <v>0</v>
      </c>
      <c r="U584" s="751">
        <v>583</v>
      </c>
      <c r="V584" s="729">
        <v>134</v>
      </c>
      <c r="W584" s="753"/>
      <c r="X584" s="753"/>
      <c r="Y584" s="754">
        <f t="shared" si="288"/>
        <v>1</v>
      </c>
      <c r="Z584" s="755"/>
      <c r="AA584" s="719">
        <f t="shared" si="291"/>
        <v>0</v>
      </c>
      <c r="AB584" s="756">
        <f t="shared" si="290"/>
        <v>0</v>
      </c>
      <c r="AC584" s="756">
        <f t="shared" si="292"/>
        <v>0</v>
      </c>
      <c r="AD584" s="732">
        <f t="shared" si="289"/>
        <v>0</v>
      </c>
      <c r="AE584" s="757">
        <f t="shared" si="293"/>
        <v>0.6020599913279624</v>
      </c>
      <c r="AF584" s="757">
        <f t="shared" si="294"/>
        <v>0.60206999132796235</v>
      </c>
      <c r="AG584" s="758">
        <v>3</v>
      </c>
      <c r="AH584" s="751" t="str">
        <f t="shared" si="286"/>
        <v>0</v>
      </c>
      <c r="AI584" s="725">
        <f t="shared" si="295"/>
        <v>0</v>
      </c>
      <c r="AJ584" s="759">
        <f t="shared" si="296"/>
        <v>0</v>
      </c>
      <c r="AK584" s="759">
        <f t="shared" si="297"/>
        <v>0</v>
      </c>
      <c r="AL584" s="759">
        <f t="shared" si="298"/>
        <v>0</v>
      </c>
      <c r="AM584" s="759">
        <f t="shared" si="299"/>
        <v>0</v>
      </c>
      <c r="AN584" s="759">
        <f t="shared" si="300"/>
        <v>0</v>
      </c>
      <c r="AO584" s="751">
        <f t="shared" si="301"/>
        <v>0</v>
      </c>
      <c r="AP584" s="751">
        <f t="shared" si="302"/>
        <v>0</v>
      </c>
      <c r="AQ584" s="751">
        <f t="shared" si="303"/>
        <v>0</v>
      </c>
      <c r="AR584" s="751">
        <f t="shared" si="304"/>
        <v>0</v>
      </c>
      <c r="AS584" s="751">
        <f t="shared" si="305"/>
        <v>0</v>
      </c>
      <c r="AT584" s="759">
        <f t="shared" si="306"/>
        <v>0</v>
      </c>
      <c r="AU584" s="759">
        <f t="shared" si="307"/>
        <v>0</v>
      </c>
      <c r="AV584" s="725">
        <f t="shared" si="308"/>
        <v>0</v>
      </c>
      <c r="AW584" s="757">
        <f t="shared" si="309"/>
        <v>0</v>
      </c>
      <c r="AX584" s="33">
        <f>'Eingabe 1 PN'!J583</f>
        <v>0</v>
      </c>
      <c r="AY584" s="726" t="s">
        <v>910</v>
      </c>
      <c r="CQ584" s="35"/>
    </row>
    <row r="585" spans="12:95" x14ac:dyDescent="0.2">
      <c r="L585" s="327" t="s">
        <v>911</v>
      </c>
      <c r="M585" s="327" t="s">
        <v>352</v>
      </c>
      <c r="N585" s="328" t="s">
        <v>375</v>
      </c>
      <c r="O585" s="328">
        <v>0</v>
      </c>
      <c r="P585" s="751"/>
      <c r="Q585" s="751">
        <v>1</v>
      </c>
      <c r="R585" s="751">
        <v>0</v>
      </c>
      <c r="S585" s="751">
        <v>0</v>
      </c>
      <c r="T585" s="751">
        <f t="shared" si="287"/>
        <v>0</v>
      </c>
      <c r="U585" s="751">
        <v>584</v>
      </c>
      <c r="V585" s="764">
        <v>10157</v>
      </c>
      <c r="W585" s="753"/>
      <c r="X585" s="753"/>
      <c r="Y585" s="754">
        <f t="shared" si="288"/>
        <v>1</v>
      </c>
      <c r="Z585" s="755"/>
      <c r="AA585" s="719">
        <f t="shared" si="291"/>
        <v>0</v>
      </c>
      <c r="AB585" s="756">
        <f t="shared" si="290"/>
        <v>0</v>
      </c>
      <c r="AC585" s="756">
        <f t="shared" si="292"/>
        <v>0</v>
      </c>
      <c r="AD585" s="732">
        <f t="shared" si="289"/>
        <v>0</v>
      </c>
      <c r="AE585" s="757">
        <f t="shared" si="293"/>
        <v>0.6020599913279624</v>
      </c>
      <c r="AF585" s="757">
        <f t="shared" si="294"/>
        <v>0.60206999132796235</v>
      </c>
      <c r="AG585" s="758">
        <v>3</v>
      </c>
      <c r="AH585" s="751" t="str">
        <f t="shared" ref="AH585:AH648" si="310">IF(AI585&gt;0,R585,"0")</f>
        <v>0</v>
      </c>
      <c r="AI585" s="725">
        <f t="shared" si="295"/>
        <v>0</v>
      </c>
      <c r="AJ585" s="759">
        <f t="shared" si="296"/>
        <v>0</v>
      </c>
      <c r="AK585" s="759">
        <f t="shared" si="297"/>
        <v>0</v>
      </c>
      <c r="AL585" s="759">
        <f t="shared" si="298"/>
        <v>0</v>
      </c>
      <c r="AM585" s="759">
        <f t="shared" si="299"/>
        <v>0</v>
      </c>
      <c r="AN585" s="759">
        <f t="shared" si="300"/>
        <v>0</v>
      </c>
      <c r="AO585" s="751">
        <f t="shared" si="301"/>
        <v>0</v>
      </c>
      <c r="AP585" s="751">
        <f t="shared" si="302"/>
        <v>0</v>
      </c>
      <c r="AQ585" s="751">
        <f t="shared" si="303"/>
        <v>0</v>
      </c>
      <c r="AR585" s="751">
        <f t="shared" si="304"/>
        <v>0</v>
      </c>
      <c r="AS585" s="751">
        <f t="shared" si="305"/>
        <v>0</v>
      </c>
      <c r="AT585" s="759">
        <f t="shared" si="306"/>
        <v>0</v>
      </c>
      <c r="AU585" s="759">
        <f t="shared" si="307"/>
        <v>0</v>
      </c>
      <c r="AV585" s="725">
        <f t="shared" si="308"/>
        <v>0</v>
      </c>
      <c r="AW585" s="757">
        <f t="shared" si="309"/>
        <v>0</v>
      </c>
      <c r="AX585" s="33">
        <f>'Eingabe 1 PN'!J584</f>
        <v>0</v>
      </c>
      <c r="AY585" s="726" t="s">
        <v>911</v>
      </c>
      <c r="CQ585" s="35"/>
    </row>
    <row r="586" spans="12:95" x14ac:dyDescent="0.2">
      <c r="L586" s="327" t="s">
        <v>912</v>
      </c>
      <c r="M586" s="327" t="s">
        <v>352</v>
      </c>
      <c r="N586" s="328" t="s">
        <v>375</v>
      </c>
      <c r="O586" s="328">
        <v>0</v>
      </c>
      <c r="P586" s="751"/>
      <c r="Q586" s="751">
        <v>1</v>
      </c>
      <c r="R586" s="751">
        <v>0</v>
      </c>
      <c r="S586" s="751">
        <v>0</v>
      </c>
      <c r="T586" s="751">
        <f t="shared" ref="T586:T649" si="311">IF(AI586&gt;0,S586,0)</f>
        <v>0</v>
      </c>
      <c r="U586" s="751">
        <v>585</v>
      </c>
      <c r="V586" s="729">
        <v>288</v>
      </c>
      <c r="W586" s="725">
        <f>COUNTIF(AB578:AB586,"&gt;0")</f>
        <v>0</v>
      </c>
      <c r="X586" s="725">
        <f>COUNTIF(AT578:AT586,"&gt;0")</f>
        <v>0</v>
      </c>
      <c r="Y586" s="754">
        <f t="shared" ref="Y586:Y649" si="312">POWER(2,(5-(6-Q586)))</f>
        <v>1</v>
      </c>
      <c r="Z586" s="755"/>
      <c r="AA586" s="719">
        <f t="shared" si="291"/>
        <v>0</v>
      </c>
      <c r="AB586" s="756">
        <f t="shared" si="290"/>
        <v>0</v>
      </c>
      <c r="AC586" s="756">
        <f t="shared" si="292"/>
        <v>0</v>
      </c>
      <c r="AD586" s="732">
        <f t="shared" si="289"/>
        <v>0</v>
      </c>
      <c r="AE586" s="757">
        <f t="shared" si="293"/>
        <v>0.6020599913279624</v>
      </c>
      <c r="AF586" s="757">
        <f t="shared" si="294"/>
        <v>0.60206999132796235</v>
      </c>
      <c r="AG586" s="758">
        <v>3</v>
      </c>
      <c r="AH586" s="751" t="str">
        <f t="shared" si="310"/>
        <v>0</v>
      </c>
      <c r="AI586" s="725">
        <f t="shared" si="295"/>
        <v>0</v>
      </c>
      <c r="AJ586" s="759">
        <f t="shared" si="296"/>
        <v>0</v>
      </c>
      <c r="AK586" s="759">
        <f t="shared" si="297"/>
        <v>0</v>
      </c>
      <c r="AL586" s="759">
        <f t="shared" si="298"/>
        <v>0</v>
      </c>
      <c r="AM586" s="759">
        <f t="shared" si="299"/>
        <v>0</v>
      </c>
      <c r="AN586" s="759">
        <f t="shared" si="300"/>
        <v>0</v>
      </c>
      <c r="AO586" s="751">
        <f t="shared" si="301"/>
        <v>0</v>
      </c>
      <c r="AP586" s="751">
        <f t="shared" si="302"/>
        <v>0</v>
      </c>
      <c r="AQ586" s="751">
        <f t="shared" si="303"/>
        <v>0</v>
      </c>
      <c r="AR586" s="751">
        <f t="shared" si="304"/>
        <v>0</v>
      </c>
      <c r="AS586" s="751">
        <f t="shared" si="305"/>
        <v>0</v>
      </c>
      <c r="AT586" s="759">
        <f t="shared" si="306"/>
        <v>0</v>
      </c>
      <c r="AU586" s="759">
        <f t="shared" si="307"/>
        <v>0</v>
      </c>
      <c r="AV586" s="725">
        <f t="shared" si="308"/>
        <v>0</v>
      </c>
      <c r="AW586" s="757">
        <f t="shared" si="309"/>
        <v>0</v>
      </c>
      <c r="AX586" s="33">
        <f>'Eingabe 1 PN'!J585</f>
        <v>0</v>
      </c>
      <c r="AY586" s="726" t="s">
        <v>912</v>
      </c>
      <c r="CQ586" s="35"/>
    </row>
    <row r="587" spans="12:95" x14ac:dyDescent="0.2">
      <c r="L587" s="327" t="s">
        <v>913</v>
      </c>
      <c r="M587" s="327" t="s">
        <v>352</v>
      </c>
      <c r="N587" s="328" t="s">
        <v>377</v>
      </c>
      <c r="O587" s="328">
        <v>0</v>
      </c>
      <c r="P587" s="751"/>
      <c r="Q587" s="751">
        <v>1</v>
      </c>
      <c r="R587" s="751">
        <v>0</v>
      </c>
      <c r="S587" s="751">
        <v>0</v>
      </c>
      <c r="T587" s="751">
        <f t="shared" si="311"/>
        <v>0</v>
      </c>
      <c r="U587" s="751">
        <v>586</v>
      </c>
      <c r="V587" s="764">
        <v>656</v>
      </c>
      <c r="W587" s="753"/>
      <c r="X587" s="753"/>
      <c r="Y587" s="754">
        <f t="shared" si="312"/>
        <v>1</v>
      </c>
      <c r="Z587" s="766"/>
      <c r="AA587" s="719">
        <f t="shared" si="291"/>
        <v>0</v>
      </c>
      <c r="AB587" s="756">
        <f t="shared" si="290"/>
        <v>0</v>
      </c>
      <c r="AC587" s="756">
        <f t="shared" si="292"/>
        <v>0</v>
      </c>
      <c r="AD587" s="732">
        <f t="shared" si="289"/>
        <v>0</v>
      </c>
      <c r="AE587" s="757">
        <f t="shared" si="293"/>
        <v>1.0413926851582251</v>
      </c>
      <c r="AF587" s="757">
        <f t="shared" si="294"/>
        <v>1.0414026851582252</v>
      </c>
      <c r="AG587" s="758">
        <v>10</v>
      </c>
      <c r="AH587" s="751" t="str">
        <f t="shared" si="310"/>
        <v>0</v>
      </c>
      <c r="AI587" s="725">
        <f t="shared" si="295"/>
        <v>0</v>
      </c>
      <c r="AJ587" s="759">
        <f t="shared" si="296"/>
        <v>0</v>
      </c>
      <c r="AK587" s="759">
        <f t="shared" si="297"/>
        <v>0</v>
      </c>
      <c r="AL587" s="759">
        <f t="shared" si="298"/>
        <v>0</v>
      </c>
      <c r="AM587" s="759">
        <f t="shared" si="299"/>
        <v>0</v>
      </c>
      <c r="AN587" s="759">
        <f t="shared" si="300"/>
        <v>0</v>
      </c>
      <c r="AO587" s="751">
        <f t="shared" si="301"/>
        <v>0</v>
      </c>
      <c r="AP587" s="751">
        <f t="shared" si="302"/>
        <v>0</v>
      </c>
      <c r="AQ587" s="751">
        <f t="shared" si="303"/>
        <v>0</v>
      </c>
      <c r="AR587" s="751">
        <f t="shared" si="304"/>
        <v>0</v>
      </c>
      <c r="AS587" s="751">
        <f t="shared" si="305"/>
        <v>0</v>
      </c>
      <c r="AT587" s="759">
        <f t="shared" si="306"/>
        <v>0</v>
      </c>
      <c r="AU587" s="759">
        <f t="shared" si="307"/>
        <v>0</v>
      </c>
      <c r="AV587" s="725">
        <f t="shared" si="308"/>
        <v>0</v>
      </c>
      <c r="AW587" s="757">
        <f t="shared" si="309"/>
        <v>0</v>
      </c>
      <c r="AX587" s="33">
        <f>'Eingabe 1 PN'!J586</f>
        <v>0</v>
      </c>
      <c r="AY587" s="726" t="s">
        <v>913</v>
      </c>
      <c r="CQ587" s="35"/>
    </row>
    <row r="588" spans="12:95" x14ac:dyDescent="0.2">
      <c r="L588" s="327" t="s">
        <v>914</v>
      </c>
      <c r="M588" s="327" t="s">
        <v>352</v>
      </c>
      <c r="N588" s="328" t="s">
        <v>377</v>
      </c>
      <c r="O588" s="328" t="s">
        <v>1137</v>
      </c>
      <c r="P588" s="751"/>
      <c r="Q588" s="751">
        <v>0</v>
      </c>
      <c r="R588" s="751">
        <v>4</v>
      </c>
      <c r="S588" s="751">
        <v>0</v>
      </c>
      <c r="T588" s="751">
        <f t="shared" si="311"/>
        <v>0</v>
      </c>
      <c r="U588" s="751">
        <v>587</v>
      </c>
      <c r="V588" s="764">
        <v>10245</v>
      </c>
      <c r="W588" s="725"/>
      <c r="Y588" s="754">
        <f t="shared" si="312"/>
        <v>0.5</v>
      </c>
      <c r="Z588" s="755"/>
      <c r="AA588" s="719">
        <f t="shared" si="291"/>
        <v>0</v>
      </c>
      <c r="AB588" s="756">
        <f t="shared" si="290"/>
        <v>0</v>
      </c>
      <c r="AC588" s="756">
        <f t="shared" si="292"/>
        <v>0</v>
      </c>
      <c r="AD588" s="732">
        <f t="shared" si="289"/>
        <v>0</v>
      </c>
      <c r="AE588" s="757">
        <f t="shared" si="293"/>
        <v>1.0413926851582251</v>
      </c>
      <c r="AF588" s="757">
        <f t="shared" si="294"/>
        <v>1.0414026851582252</v>
      </c>
      <c r="AG588" s="758">
        <v>10</v>
      </c>
      <c r="AH588" s="751" t="str">
        <f t="shared" si="310"/>
        <v>0</v>
      </c>
      <c r="AI588" s="725">
        <f t="shared" si="295"/>
        <v>0</v>
      </c>
      <c r="AJ588" s="759">
        <f t="shared" si="296"/>
        <v>0</v>
      </c>
      <c r="AK588" s="759">
        <f t="shared" si="297"/>
        <v>0</v>
      </c>
      <c r="AL588" s="759">
        <f t="shared" si="298"/>
        <v>0</v>
      </c>
      <c r="AM588" s="759">
        <f t="shared" si="299"/>
        <v>0</v>
      </c>
      <c r="AN588" s="759">
        <f t="shared" si="300"/>
        <v>0</v>
      </c>
      <c r="AO588" s="751">
        <f t="shared" si="301"/>
        <v>0</v>
      </c>
      <c r="AP588" s="751">
        <f t="shared" si="302"/>
        <v>0</v>
      </c>
      <c r="AQ588" s="751">
        <f t="shared" si="303"/>
        <v>0</v>
      </c>
      <c r="AR588" s="751">
        <f t="shared" si="304"/>
        <v>0</v>
      </c>
      <c r="AS588" s="751">
        <f t="shared" si="305"/>
        <v>0</v>
      </c>
      <c r="AT588" s="759">
        <f t="shared" si="306"/>
        <v>0</v>
      </c>
      <c r="AU588" s="759">
        <f t="shared" si="307"/>
        <v>0</v>
      </c>
      <c r="AV588" s="725">
        <f t="shared" si="308"/>
        <v>0</v>
      </c>
      <c r="AW588" s="757">
        <f t="shared" si="309"/>
        <v>0</v>
      </c>
      <c r="AX588" s="33">
        <f>'Eingabe 1 PN'!J587</f>
        <v>0</v>
      </c>
      <c r="AY588" s="726" t="s">
        <v>914</v>
      </c>
      <c r="CQ588" s="35"/>
    </row>
    <row r="589" spans="12:95" x14ac:dyDescent="0.2">
      <c r="L589" s="327" t="s">
        <v>376</v>
      </c>
      <c r="M589" s="327" t="s">
        <v>352</v>
      </c>
      <c r="N589" s="328" t="s">
        <v>377</v>
      </c>
      <c r="O589" s="328">
        <v>0</v>
      </c>
      <c r="P589" s="751"/>
      <c r="Q589" s="751">
        <v>1</v>
      </c>
      <c r="R589" s="751">
        <v>0</v>
      </c>
      <c r="S589" s="751">
        <v>0</v>
      </c>
      <c r="T589" s="751">
        <f t="shared" si="311"/>
        <v>0</v>
      </c>
      <c r="U589" s="751">
        <v>588</v>
      </c>
      <c r="V589" s="764">
        <v>96</v>
      </c>
      <c r="W589" s="725">
        <f>COUNTIF(AB587:AB589,"&gt;0")</f>
        <v>0</v>
      </c>
      <c r="X589" s="725">
        <f>COUNTIF(AT587:AT589,"&gt;0")</f>
        <v>0</v>
      </c>
      <c r="Y589" s="754">
        <f t="shared" si="312"/>
        <v>1</v>
      </c>
      <c r="Z589" s="766"/>
      <c r="AA589" s="719">
        <f t="shared" si="291"/>
        <v>0</v>
      </c>
      <c r="AB589" s="756">
        <f t="shared" si="290"/>
        <v>0</v>
      </c>
      <c r="AC589" s="756">
        <f t="shared" si="292"/>
        <v>0</v>
      </c>
      <c r="AD589" s="732">
        <f t="shared" si="289"/>
        <v>0</v>
      </c>
      <c r="AE589" s="757">
        <f t="shared" si="293"/>
        <v>0.84509804001425681</v>
      </c>
      <c r="AF589" s="757">
        <f t="shared" si="294"/>
        <v>0.84510804001425677</v>
      </c>
      <c r="AG589" s="758">
        <v>6</v>
      </c>
      <c r="AH589" s="751" t="str">
        <f t="shared" si="310"/>
        <v>0</v>
      </c>
      <c r="AI589" s="725">
        <f t="shared" si="295"/>
        <v>0</v>
      </c>
      <c r="AJ589" s="759">
        <f t="shared" si="296"/>
        <v>0</v>
      </c>
      <c r="AK589" s="759">
        <f t="shared" si="297"/>
        <v>0</v>
      </c>
      <c r="AL589" s="759">
        <f t="shared" si="298"/>
        <v>0</v>
      </c>
      <c r="AM589" s="759">
        <f t="shared" si="299"/>
        <v>0</v>
      </c>
      <c r="AN589" s="759">
        <f t="shared" si="300"/>
        <v>0</v>
      </c>
      <c r="AO589" s="751">
        <f t="shared" si="301"/>
        <v>0</v>
      </c>
      <c r="AP589" s="751">
        <f t="shared" si="302"/>
        <v>0</v>
      </c>
      <c r="AQ589" s="751">
        <f t="shared" si="303"/>
        <v>0</v>
      </c>
      <c r="AR589" s="751">
        <f t="shared" si="304"/>
        <v>0</v>
      </c>
      <c r="AS589" s="751">
        <f t="shared" si="305"/>
        <v>0</v>
      </c>
      <c r="AT589" s="759">
        <f t="shared" si="306"/>
        <v>0</v>
      </c>
      <c r="AU589" s="759">
        <f t="shared" si="307"/>
        <v>0</v>
      </c>
      <c r="AV589" s="725">
        <f t="shared" si="308"/>
        <v>0</v>
      </c>
      <c r="AW589" s="757">
        <f t="shared" si="309"/>
        <v>0</v>
      </c>
      <c r="AX589" s="33">
        <f>'Eingabe 1 PN'!J588</f>
        <v>0</v>
      </c>
      <c r="AY589" s="726" t="s">
        <v>376</v>
      </c>
      <c r="CQ589" s="35"/>
    </row>
    <row r="590" spans="12:95" x14ac:dyDescent="0.2">
      <c r="L590" s="327" t="s">
        <v>378</v>
      </c>
      <c r="M590" s="327" t="s">
        <v>352</v>
      </c>
      <c r="N590" s="328" t="s">
        <v>379</v>
      </c>
      <c r="O590" s="328" t="s">
        <v>1132</v>
      </c>
      <c r="P590" s="751"/>
      <c r="Q590" s="751">
        <v>1</v>
      </c>
      <c r="R590" s="751">
        <v>3</v>
      </c>
      <c r="S590" s="751">
        <v>0</v>
      </c>
      <c r="T590" s="751">
        <f t="shared" si="311"/>
        <v>0</v>
      </c>
      <c r="U590" s="751">
        <v>589</v>
      </c>
      <c r="V590" s="764">
        <v>489</v>
      </c>
      <c r="W590" s="753"/>
      <c r="X590" s="753"/>
      <c r="Y590" s="754">
        <f t="shared" si="312"/>
        <v>1</v>
      </c>
      <c r="Z590" s="766"/>
      <c r="AA590" s="719">
        <f t="shared" si="291"/>
        <v>0</v>
      </c>
      <c r="AB590" s="756">
        <f t="shared" si="290"/>
        <v>0</v>
      </c>
      <c r="AC590" s="756">
        <f t="shared" si="292"/>
        <v>0</v>
      </c>
      <c r="AD590" s="732">
        <f t="shared" si="289"/>
        <v>0</v>
      </c>
      <c r="AE590" s="757">
        <f t="shared" si="293"/>
        <v>1.3222192947339193</v>
      </c>
      <c r="AF590" s="757">
        <f t="shared" si="294"/>
        <v>1.3222292947339194</v>
      </c>
      <c r="AG590" s="758">
        <v>20</v>
      </c>
      <c r="AH590" s="751" t="str">
        <f t="shared" si="310"/>
        <v>0</v>
      </c>
      <c r="AI590" s="725">
        <f t="shared" si="295"/>
        <v>0</v>
      </c>
      <c r="AJ590" s="759">
        <f t="shared" si="296"/>
        <v>0</v>
      </c>
      <c r="AK590" s="759">
        <f t="shared" si="297"/>
        <v>0</v>
      </c>
      <c r="AL590" s="759">
        <f t="shared" si="298"/>
        <v>0</v>
      </c>
      <c r="AM590" s="759">
        <f t="shared" si="299"/>
        <v>0</v>
      </c>
      <c r="AN590" s="759">
        <f t="shared" si="300"/>
        <v>0</v>
      </c>
      <c r="AO590" s="751">
        <f t="shared" si="301"/>
        <v>0</v>
      </c>
      <c r="AP590" s="751">
        <f t="shared" si="302"/>
        <v>0</v>
      </c>
      <c r="AQ590" s="751">
        <f t="shared" si="303"/>
        <v>0</v>
      </c>
      <c r="AR590" s="751">
        <f t="shared" si="304"/>
        <v>0</v>
      </c>
      <c r="AS590" s="751">
        <f t="shared" si="305"/>
        <v>0</v>
      </c>
      <c r="AT590" s="759">
        <f t="shared" si="306"/>
        <v>0</v>
      </c>
      <c r="AU590" s="759">
        <f t="shared" si="307"/>
        <v>0</v>
      </c>
      <c r="AV590" s="725">
        <f t="shared" si="308"/>
        <v>0</v>
      </c>
      <c r="AW590" s="757">
        <f t="shared" si="309"/>
        <v>0</v>
      </c>
      <c r="AX590" s="33">
        <f>'Eingabe 1 PN'!J589</f>
        <v>0</v>
      </c>
      <c r="AY590" s="726" t="s">
        <v>378</v>
      </c>
      <c r="CQ590" s="35"/>
    </row>
    <row r="591" spans="12:95" x14ac:dyDescent="0.2">
      <c r="L591" s="327" t="s">
        <v>380</v>
      </c>
      <c r="M591" s="327" t="s">
        <v>352</v>
      </c>
      <c r="N591" s="328" t="s">
        <v>379</v>
      </c>
      <c r="O591" s="328" t="s">
        <v>1137</v>
      </c>
      <c r="P591" s="751"/>
      <c r="Q591" s="751">
        <v>1</v>
      </c>
      <c r="R591" s="751">
        <v>4</v>
      </c>
      <c r="S591" s="751">
        <v>0</v>
      </c>
      <c r="T591" s="751">
        <f t="shared" si="311"/>
        <v>0</v>
      </c>
      <c r="U591" s="751">
        <v>590</v>
      </c>
      <c r="V591" s="729">
        <v>10140</v>
      </c>
      <c r="W591" s="725">
        <f>COUNTIF(AB590:AB591,"&gt;0")</f>
        <v>0</v>
      </c>
      <c r="X591" s="725">
        <f>COUNTIF(AT590:AT591,"&gt;0")</f>
        <v>0</v>
      </c>
      <c r="Y591" s="754">
        <f t="shared" si="312"/>
        <v>1</v>
      </c>
      <c r="Z591" s="755"/>
      <c r="AA591" s="719">
        <f t="shared" si="291"/>
        <v>0</v>
      </c>
      <c r="AB591" s="756">
        <f t="shared" si="290"/>
        <v>0</v>
      </c>
      <c r="AC591" s="756">
        <f t="shared" si="292"/>
        <v>0</v>
      </c>
      <c r="AD591" s="732">
        <f t="shared" si="289"/>
        <v>0</v>
      </c>
      <c r="AE591" s="757">
        <f t="shared" si="293"/>
        <v>1.0413926851582251</v>
      </c>
      <c r="AF591" s="757">
        <f t="shared" si="294"/>
        <v>1.0414026851582252</v>
      </c>
      <c r="AG591" s="758">
        <v>10</v>
      </c>
      <c r="AH591" s="751" t="str">
        <f t="shared" si="310"/>
        <v>0</v>
      </c>
      <c r="AI591" s="725">
        <f t="shared" si="295"/>
        <v>0</v>
      </c>
      <c r="AJ591" s="759">
        <f t="shared" si="296"/>
        <v>0</v>
      </c>
      <c r="AK591" s="759">
        <f t="shared" si="297"/>
        <v>0</v>
      </c>
      <c r="AL591" s="759">
        <f t="shared" si="298"/>
        <v>0</v>
      </c>
      <c r="AM591" s="759">
        <f t="shared" si="299"/>
        <v>0</v>
      </c>
      <c r="AN591" s="759">
        <f t="shared" si="300"/>
        <v>0</v>
      </c>
      <c r="AO591" s="751">
        <f t="shared" si="301"/>
        <v>0</v>
      </c>
      <c r="AP591" s="751">
        <f t="shared" si="302"/>
        <v>0</v>
      </c>
      <c r="AQ591" s="751">
        <f t="shared" si="303"/>
        <v>0</v>
      </c>
      <c r="AR591" s="751">
        <f t="shared" si="304"/>
        <v>0</v>
      </c>
      <c r="AS591" s="751">
        <f t="shared" si="305"/>
        <v>0</v>
      </c>
      <c r="AT591" s="759">
        <f t="shared" si="306"/>
        <v>0</v>
      </c>
      <c r="AU591" s="759">
        <f t="shared" si="307"/>
        <v>0</v>
      </c>
      <c r="AV591" s="725">
        <f t="shared" si="308"/>
        <v>0</v>
      </c>
      <c r="AW591" s="757">
        <f t="shared" si="309"/>
        <v>0</v>
      </c>
      <c r="AX591" s="33">
        <f>'Eingabe 1 PN'!J590</f>
        <v>0</v>
      </c>
      <c r="AY591" s="726" t="s">
        <v>380</v>
      </c>
      <c r="CQ591" s="35"/>
    </row>
    <row r="592" spans="12:95" x14ac:dyDescent="0.2">
      <c r="L592" s="327" t="s">
        <v>381</v>
      </c>
      <c r="M592" s="327" t="s">
        <v>352</v>
      </c>
      <c r="N592" s="328" t="s">
        <v>382</v>
      </c>
      <c r="O592" s="328" t="s">
        <v>1137</v>
      </c>
      <c r="P592" s="751"/>
      <c r="Q592" s="751">
        <v>2</v>
      </c>
      <c r="R592" s="751">
        <v>4</v>
      </c>
      <c r="S592" s="751" t="s">
        <v>2648</v>
      </c>
      <c r="T592" s="751">
        <f t="shared" si="311"/>
        <v>0</v>
      </c>
      <c r="U592" s="751">
        <v>591</v>
      </c>
      <c r="V592" s="764">
        <v>657</v>
      </c>
      <c r="W592" s="753"/>
      <c r="X592" s="753"/>
      <c r="Y592" s="754">
        <f t="shared" si="312"/>
        <v>2</v>
      </c>
      <c r="Z592" s="766"/>
      <c r="AA592" s="719">
        <f t="shared" si="291"/>
        <v>0</v>
      </c>
      <c r="AB592" s="756">
        <f t="shared" si="290"/>
        <v>0</v>
      </c>
      <c r="AC592" s="756">
        <f t="shared" si="292"/>
        <v>0</v>
      </c>
      <c r="AD592" s="732">
        <f t="shared" si="289"/>
        <v>0</v>
      </c>
      <c r="AE592" s="757">
        <f t="shared" si="293"/>
        <v>0.84509804001425681</v>
      </c>
      <c r="AF592" s="757">
        <f t="shared" si="294"/>
        <v>0.84510804001425677</v>
      </c>
      <c r="AG592" s="758">
        <v>6</v>
      </c>
      <c r="AH592" s="751" t="str">
        <f t="shared" si="310"/>
        <v>0</v>
      </c>
      <c r="AI592" s="725">
        <f t="shared" si="295"/>
        <v>0</v>
      </c>
      <c r="AJ592" s="759">
        <f t="shared" si="296"/>
        <v>0</v>
      </c>
      <c r="AK592" s="759">
        <f t="shared" si="297"/>
        <v>0</v>
      </c>
      <c r="AL592" s="759">
        <f t="shared" si="298"/>
        <v>0</v>
      </c>
      <c r="AM592" s="759">
        <f t="shared" si="299"/>
        <v>0</v>
      </c>
      <c r="AN592" s="759">
        <f t="shared" si="300"/>
        <v>0</v>
      </c>
      <c r="AO592" s="751">
        <f t="shared" si="301"/>
        <v>0</v>
      </c>
      <c r="AP592" s="751">
        <f t="shared" si="302"/>
        <v>0</v>
      </c>
      <c r="AQ592" s="751">
        <f t="shared" si="303"/>
        <v>0</v>
      </c>
      <c r="AR592" s="751">
        <f t="shared" si="304"/>
        <v>0</v>
      </c>
      <c r="AS592" s="751">
        <f t="shared" si="305"/>
        <v>0</v>
      </c>
      <c r="AT592" s="759">
        <f t="shared" si="306"/>
        <v>0</v>
      </c>
      <c r="AU592" s="759">
        <f t="shared" si="307"/>
        <v>0</v>
      </c>
      <c r="AV592" s="725">
        <f t="shared" si="308"/>
        <v>0</v>
      </c>
      <c r="AW592" s="757">
        <f t="shared" si="309"/>
        <v>0</v>
      </c>
      <c r="AX592" s="33">
        <f>'Eingabe 1 PN'!J591</f>
        <v>0</v>
      </c>
      <c r="AY592" s="726" t="s">
        <v>381</v>
      </c>
      <c r="CQ592" s="35"/>
    </row>
    <row r="593" spans="12:95" x14ac:dyDescent="0.2">
      <c r="L593" s="327" t="s">
        <v>921</v>
      </c>
      <c r="M593" s="327" t="s">
        <v>352</v>
      </c>
      <c r="N593" s="328" t="s">
        <v>382</v>
      </c>
      <c r="O593" s="328" t="s">
        <v>1161</v>
      </c>
      <c r="P593" s="751"/>
      <c r="Q593" s="751">
        <v>2</v>
      </c>
      <c r="R593" s="751">
        <v>4</v>
      </c>
      <c r="S593" s="751" t="s">
        <v>2648</v>
      </c>
      <c r="T593" s="751">
        <f t="shared" si="311"/>
        <v>0</v>
      </c>
      <c r="U593" s="751">
        <v>592</v>
      </c>
      <c r="V593" s="764">
        <v>463</v>
      </c>
      <c r="W593" s="725">
        <f>COUNTIF(AB592:AB593,"&gt;0")</f>
        <v>0</v>
      </c>
      <c r="X593" s="725">
        <f>COUNTIF(AT592:AT593,"&gt;0")</f>
        <v>0</v>
      </c>
      <c r="Y593" s="754">
        <f t="shared" si="312"/>
        <v>2</v>
      </c>
      <c r="Z593" s="766"/>
      <c r="AA593" s="719">
        <f t="shared" si="291"/>
        <v>0</v>
      </c>
      <c r="AB593" s="756">
        <f t="shared" si="290"/>
        <v>0</v>
      </c>
      <c r="AC593" s="756">
        <f t="shared" si="292"/>
        <v>0</v>
      </c>
      <c r="AD593" s="732">
        <f t="shared" si="289"/>
        <v>0</v>
      </c>
      <c r="AE593" s="757">
        <f t="shared" si="293"/>
        <v>1.2041199826559248</v>
      </c>
      <c r="AF593" s="757">
        <f t="shared" si="294"/>
        <v>1.2041299826559249</v>
      </c>
      <c r="AG593" s="758">
        <v>15</v>
      </c>
      <c r="AH593" s="751" t="str">
        <f t="shared" si="310"/>
        <v>0</v>
      </c>
      <c r="AI593" s="725">
        <f t="shared" si="295"/>
        <v>0</v>
      </c>
      <c r="AJ593" s="759">
        <f t="shared" si="296"/>
        <v>0</v>
      </c>
      <c r="AK593" s="759">
        <f t="shared" si="297"/>
        <v>0</v>
      </c>
      <c r="AL593" s="759">
        <f t="shared" si="298"/>
        <v>0</v>
      </c>
      <c r="AM593" s="759">
        <f t="shared" si="299"/>
        <v>0</v>
      </c>
      <c r="AN593" s="759">
        <f t="shared" si="300"/>
        <v>0</v>
      </c>
      <c r="AO593" s="751">
        <f t="shared" si="301"/>
        <v>0</v>
      </c>
      <c r="AP593" s="751">
        <f t="shared" si="302"/>
        <v>0</v>
      </c>
      <c r="AQ593" s="751">
        <f t="shared" si="303"/>
        <v>0</v>
      </c>
      <c r="AR593" s="751">
        <f t="shared" si="304"/>
        <v>0</v>
      </c>
      <c r="AS593" s="751">
        <f t="shared" si="305"/>
        <v>0</v>
      </c>
      <c r="AT593" s="759">
        <f t="shared" si="306"/>
        <v>0</v>
      </c>
      <c r="AU593" s="759">
        <f t="shared" si="307"/>
        <v>0</v>
      </c>
      <c r="AV593" s="725">
        <f t="shared" si="308"/>
        <v>0</v>
      </c>
      <c r="AW593" s="757">
        <f t="shared" si="309"/>
        <v>0</v>
      </c>
      <c r="AX593" s="33">
        <f>'Eingabe 1 PN'!J592</f>
        <v>0</v>
      </c>
      <c r="AY593" s="726" t="s">
        <v>921</v>
      </c>
      <c r="CQ593" s="35"/>
    </row>
    <row r="594" spans="12:95" x14ac:dyDescent="0.2">
      <c r="L594" s="327" t="s">
        <v>383</v>
      </c>
      <c r="M594" s="327" t="s">
        <v>352</v>
      </c>
      <c r="N594" s="328" t="s">
        <v>384</v>
      </c>
      <c r="O594" s="328" t="s">
        <v>1137</v>
      </c>
      <c r="P594" s="751"/>
      <c r="Q594" s="751">
        <v>1</v>
      </c>
      <c r="R594" s="751">
        <v>4</v>
      </c>
      <c r="S594" s="751" t="s">
        <v>2648</v>
      </c>
      <c r="T594" s="751">
        <f t="shared" si="311"/>
        <v>0</v>
      </c>
      <c r="U594" s="751">
        <v>593</v>
      </c>
      <c r="V594" s="764">
        <v>150</v>
      </c>
      <c r="W594" s="753"/>
      <c r="X594" s="753"/>
      <c r="Y594" s="754">
        <f t="shared" si="312"/>
        <v>1</v>
      </c>
      <c r="Z594" s="766"/>
      <c r="AA594" s="719">
        <f t="shared" si="291"/>
        <v>0</v>
      </c>
      <c r="AB594" s="756">
        <f t="shared" si="290"/>
        <v>0</v>
      </c>
      <c r="AC594" s="756">
        <f t="shared" si="292"/>
        <v>0</v>
      </c>
      <c r="AD594" s="732">
        <f t="shared" si="289"/>
        <v>0</v>
      </c>
      <c r="AE594" s="757">
        <f t="shared" si="293"/>
        <v>1.3222192947339193</v>
      </c>
      <c r="AF594" s="757">
        <f t="shared" si="294"/>
        <v>1.3222292947339194</v>
      </c>
      <c r="AG594" s="758">
        <v>20</v>
      </c>
      <c r="AH594" s="751" t="str">
        <f t="shared" si="310"/>
        <v>0</v>
      </c>
      <c r="AI594" s="725">
        <f t="shared" si="295"/>
        <v>0</v>
      </c>
      <c r="AJ594" s="759">
        <f t="shared" si="296"/>
        <v>0</v>
      </c>
      <c r="AK594" s="759">
        <f t="shared" si="297"/>
        <v>0</v>
      </c>
      <c r="AL594" s="759">
        <f t="shared" si="298"/>
        <v>0</v>
      </c>
      <c r="AM594" s="759">
        <f t="shared" si="299"/>
        <v>0</v>
      </c>
      <c r="AN594" s="759">
        <f t="shared" si="300"/>
        <v>0</v>
      </c>
      <c r="AO594" s="751">
        <f t="shared" si="301"/>
        <v>0</v>
      </c>
      <c r="AP594" s="751">
        <f t="shared" si="302"/>
        <v>0</v>
      </c>
      <c r="AQ594" s="751">
        <f t="shared" si="303"/>
        <v>0</v>
      </c>
      <c r="AR594" s="751">
        <f t="shared" si="304"/>
        <v>0</v>
      </c>
      <c r="AS594" s="751">
        <f t="shared" si="305"/>
        <v>0</v>
      </c>
      <c r="AT594" s="759">
        <f t="shared" si="306"/>
        <v>0</v>
      </c>
      <c r="AU594" s="759">
        <f t="shared" si="307"/>
        <v>0</v>
      </c>
      <c r="AV594" s="725">
        <f t="shared" si="308"/>
        <v>0</v>
      </c>
      <c r="AW594" s="757">
        <f t="shared" si="309"/>
        <v>0</v>
      </c>
      <c r="AX594" s="33">
        <f>'Eingabe 1 PN'!J593</f>
        <v>0</v>
      </c>
      <c r="AY594" s="726" t="s">
        <v>383</v>
      </c>
      <c r="CQ594" s="35"/>
    </row>
    <row r="595" spans="12:95" x14ac:dyDescent="0.2">
      <c r="L595" s="327" t="s">
        <v>385</v>
      </c>
      <c r="M595" s="327" t="s">
        <v>352</v>
      </c>
      <c r="N595" s="328" t="s">
        <v>384</v>
      </c>
      <c r="O595" s="328" t="s">
        <v>1137</v>
      </c>
      <c r="P595" s="751"/>
      <c r="Q595" s="751">
        <v>1</v>
      </c>
      <c r="R595" s="751">
        <v>4</v>
      </c>
      <c r="S595" s="751">
        <v>0</v>
      </c>
      <c r="T595" s="751">
        <f t="shared" si="311"/>
        <v>0</v>
      </c>
      <c r="U595" s="751">
        <v>594</v>
      </c>
      <c r="V595" s="729">
        <v>230</v>
      </c>
      <c r="W595" s="753"/>
      <c r="X595" s="753"/>
      <c r="Y595" s="754">
        <f t="shared" si="312"/>
        <v>1</v>
      </c>
      <c r="Z595" s="766">
        <v>1</v>
      </c>
      <c r="AA595" s="719">
        <f t="shared" si="291"/>
        <v>1</v>
      </c>
      <c r="AB595" s="756">
        <f t="shared" si="290"/>
        <v>1</v>
      </c>
      <c r="AC595" s="756">
        <f t="shared" si="292"/>
        <v>1</v>
      </c>
      <c r="AD595" s="732">
        <f t="shared" si="289"/>
        <v>0.47712125471966244</v>
      </c>
      <c r="AE595" s="757">
        <f t="shared" si="293"/>
        <v>0.47712125471966244</v>
      </c>
      <c r="AF595" s="757">
        <f t="shared" si="294"/>
        <v>0.47713125471966245</v>
      </c>
      <c r="AG595" s="758">
        <v>2</v>
      </c>
      <c r="AH595" s="751" t="str">
        <f t="shared" si="310"/>
        <v>0</v>
      </c>
      <c r="AI595" s="725">
        <f t="shared" si="295"/>
        <v>0</v>
      </c>
      <c r="AJ595" s="759">
        <f t="shared" si="296"/>
        <v>0</v>
      </c>
      <c r="AK595" s="759">
        <f t="shared" si="297"/>
        <v>0</v>
      </c>
      <c r="AL595" s="759">
        <f t="shared" si="298"/>
        <v>0</v>
      </c>
      <c r="AM595" s="759">
        <f t="shared" si="299"/>
        <v>0</v>
      </c>
      <c r="AN595" s="759">
        <f t="shared" si="300"/>
        <v>0</v>
      </c>
      <c r="AO595" s="751">
        <f t="shared" si="301"/>
        <v>0</v>
      </c>
      <c r="AP595" s="751">
        <f t="shared" si="302"/>
        <v>0</v>
      </c>
      <c r="AQ595" s="751">
        <f t="shared" si="303"/>
        <v>0</v>
      </c>
      <c r="AR595" s="751">
        <f t="shared" si="304"/>
        <v>0</v>
      </c>
      <c r="AS595" s="751">
        <f t="shared" si="305"/>
        <v>0</v>
      </c>
      <c r="AT595" s="759">
        <f t="shared" si="306"/>
        <v>0</v>
      </c>
      <c r="AU595" s="759">
        <f t="shared" si="307"/>
        <v>0</v>
      </c>
      <c r="AV595" s="725">
        <f t="shared" si="308"/>
        <v>0</v>
      </c>
      <c r="AW595" s="757">
        <f t="shared" si="309"/>
        <v>0</v>
      </c>
      <c r="AX595" s="33">
        <f>'Eingabe 1 PN'!J594</f>
        <v>0</v>
      </c>
      <c r="AY595" s="726" t="s">
        <v>385</v>
      </c>
      <c r="CQ595" s="35"/>
    </row>
    <row r="596" spans="12:95" x14ac:dyDescent="0.2">
      <c r="L596" s="327" t="s">
        <v>918</v>
      </c>
      <c r="M596" s="327" t="s">
        <v>352</v>
      </c>
      <c r="N596" s="328" t="s">
        <v>384</v>
      </c>
      <c r="O596" s="328" t="s">
        <v>1161</v>
      </c>
      <c r="P596" s="751"/>
      <c r="Q596" s="751">
        <v>3</v>
      </c>
      <c r="R596" s="751">
        <v>4</v>
      </c>
      <c r="S596" s="751">
        <v>0</v>
      </c>
      <c r="T596" s="751">
        <f t="shared" si="311"/>
        <v>0</v>
      </c>
      <c r="U596" s="751">
        <v>595</v>
      </c>
      <c r="V596" s="764">
        <v>10247</v>
      </c>
      <c r="W596" s="753"/>
      <c r="X596" s="753"/>
      <c r="Y596" s="754">
        <f t="shared" si="312"/>
        <v>4</v>
      </c>
      <c r="Z596" s="755"/>
      <c r="AA596" s="719">
        <f t="shared" si="291"/>
        <v>0</v>
      </c>
      <c r="AB596" s="756">
        <f t="shared" si="290"/>
        <v>0</v>
      </c>
      <c r="AC596" s="756">
        <f t="shared" si="292"/>
        <v>0</v>
      </c>
      <c r="AD596" s="732">
        <f t="shared" si="289"/>
        <v>0</v>
      </c>
      <c r="AE596" s="757">
        <f t="shared" si="293"/>
        <v>1.0413926851582251</v>
      </c>
      <c r="AF596" s="757">
        <f t="shared" si="294"/>
        <v>1.0414026851582252</v>
      </c>
      <c r="AG596" s="758">
        <v>10</v>
      </c>
      <c r="AH596" s="751" t="str">
        <f t="shared" si="310"/>
        <v>0</v>
      </c>
      <c r="AI596" s="725">
        <f t="shared" si="295"/>
        <v>0</v>
      </c>
      <c r="AJ596" s="759">
        <f t="shared" si="296"/>
        <v>0</v>
      </c>
      <c r="AK596" s="759">
        <f t="shared" si="297"/>
        <v>0</v>
      </c>
      <c r="AL596" s="759">
        <f t="shared" si="298"/>
        <v>0</v>
      </c>
      <c r="AM596" s="759">
        <f t="shared" si="299"/>
        <v>0</v>
      </c>
      <c r="AN596" s="759">
        <f t="shared" si="300"/>
        <v>0</v>
      </c>
      <c r="AO596" s="751">
        <f t="shared" si="301"/>
        <v>0</v>
      </c>
      <c r="AP596" s="751">
        <f t="shared" si="302"/>
        <v>0</v>
      </c>
      <c r="AQ596" s="751">
        <f t="shared" si="303"/>
        <v>0</v>
      </c>
      <c r="AR596" s="751">
        <f t="shared" si="304"/>
        <v>0</v>
      </c>
      <c r="AS596" s="751">
        <f t="shared" si="305"/>
        <v>0</v>
      </c>
      <c r="AT596" s="759">
        <f t="shared" si="306"/>
        <v>0</v>
      </c>
      <c r="AU596" s="759">
        <f t="shared" si="307"/>
        <v>0</v>
      </c>
      <c r="AV596" s="725">
        <f t="shared" si="308"/>
        <v>0</v>
      </c>
      <c r="AW596" s="757">
        <f t="shared" si="309"/>
        <v>0</v>
      </c>
      <c r="AX596" s="33">
        <f>'Eingabe 1 PN'!J595</f>
        <v>0</v>
      </c>
      <c r="AY596" s="726" t="s">
        <v>918</v>
      </c>
      <c r="CQ596" s="35"/>
    </row>
    <row r="597" spans="12:95" x14ac:dyDescent="0.2">
      <c r="L597" s="327" t="s">
        <v>919</v>
      </c>
      <c r="M597" s="327" t="s">
        <v>352</v>
      </c>
      <c r="N597" s="328" t="s">
        <v>384</v>
      </c>
      <c r="O597" s="328" t="s">
        <v>1137</v>
      </c>
      <c r="P597" s="751"/>
      <c r="Q597" s="751">
        <v>2</v>
      </c>
      <c r="R597" s="751">
        <v>4</v>
      </c>
      <c r="S597" s="751">
        <v>0</v>
      </c>
      <c r="T597" s="751">
        <f t="shared" si="311"/>
        <v>0</v>
      </c>
      <c r="U597" s="751">
        <v>596</v>
      </c>
      <c r="V597" s="764">
        <v>725</v>
      </c>
      <c r="W597" s="753"/>
      <c r="X597" s="753"/>
      <c r="Y597" s="754">
        <f t="shared" si="312"/>
        <v>2</v>
      </c>
      <c r="Z597" s="755"/>
      <c r="AA597" s="719">
        <f t="shared" si="291"/>
        <v>0</v>
      </c>
      <c r="AB597" s="756">
        <f t="shared" si="290"/>
        <v>0</v>
      </c>
      <c r="AC597" s="756">
        <f t="shared" si="292"/>
        <v>0</v>
      </c>
      <c r="AD597" s="732">
        <f t="shared" si="289"/>
        <v>0</v>
      </c>
      <c r="AE597" s="757">
        <f t="shared" si="293"/>
        <v>1.0413926851582251</v>
      </c>
      <c r="AF597" s="757">
        <f t="shared" si="294"/>
        <v>1.0414026851582252</v>
      </c>
      <c r="AG597" s="758">
        <v>10</v>
      </c>
      <c r="AH597" s="751" t="str">
        <f t="shared" si="310"/>
        <v>0</v>
      </c>
      <c r="AI597" s="725">
        <f t="shared" si="295"/>
        <v>0</v>
      </c>
      <c r="AJ597" s="759">
        <f t="shared" si="296"/>
        <v>0</v>
      </c>
      <c r="AK597" s="759">
        <f t="shared" si="297"/>
        <v>0</v>
      </c>
      <c r="AL597" s="759">
        <f t="shared" si="298"/>
        <v>0</v>
      </c>
      <c r="AM597" s="759">
        <f t="shared" si="299"/>
        <v>0</v>
      </c>
      <c r="AN597" s="759">
        <f t="shared" si="300"/>
        <v>0</v>
      </c>
      <c r="AO597" s="751">
        <f t="shared" si="301"/>
        <v>0</v>
      </c>
      <c r="AP597" s="751">
        <f t="shared" si="302"/>
        <v>0</v>
      </c>
      <c r="AQ597" s="751">
        <f t="shared" si="303"/>
        <v>0</v>
      </c>
      <c r="AR597" s="751">
        <f t="shared" si="304"/>
        <v>0</v>
      </c>
      <c r="AS597" s="751">
        <f t="shared" si="305"/>
        <v>0</v>
      </c>
      <c r="AT597" s="759">
        <f t="shared" si="306"/>
        <v>0</v>
      </c>
      <c r="AU597" s="759">
        <f t="shared" si="307"/>
        <v>0</v>
      </c>
      <c r="AV597" s="725">
        <f t="shared" si="308"/>
        <v>0</v>
      </c>
      <c r="AW597" s="757">
        <f t="shared" si="309"/>
        <v>0</v>
      </c>
      <c r="AX597" s="33">
        <f>'Eingabe 1 PN'!J596</f>
        <v>0</v>
      </c>
      <c r="AY597" s="726" t="s">
        <v>919</v>
      </c>
      <c r="CQ597" s="35"/>
    </row>
    <row r="598" spans="12:95" x14ac:dyDescent="0.2">
      <c r="L598" s="327" t="s">
        <v>386</v>
      </c>
      <c r="M598" s="327" t="s">
        <v>352</v>
      </c>
      <c r="N598" s="328" t="s">
        <v>384</v>
      </c>
      <c r="O598" s="328" t="s">
        <v>1137</v>
      </c>
      <c r="P598" s="751"/>
      <c r="Q598" s="751">
        <v>2</v>
      </c>
      <c r="R598" s="751">
        <v>4</v>
      </c>
      <c r="S598" s="751">
        <v>0</v>
      </c>
      <c r="T598" s="751">
        <f t="shared" si="311"/>
        <v>0</v>
      </c>
      <c r="U598" s="751">
        <v>597</v>
      </c>
      <c r="V598" s="764">
        <v>10249</v>
      </c>
      <c r="W598" s="725">
        <f>COUNTIF(AB594:AB598,"&gt;0")</f>
        <v>1</v>
      </c>
      <c r="X598" s="725">
        <f>COUNTIF(AT594:AT598,"&gt;0")</f>
        <v>0</v>
      </c>
      <c r="Y598" s="754">
        <f t="shared" si="312"/>
        <v>2</v>
      </c>
      <c r="Z598" s="755"/>
      <c r="AA598" s="719">
        <f t="shared" si="291"/>
        <v>0</v>
      </c>
      <c r="AB598" s="756">
        <f t="shared" si="290"/>
        <v>0</v>
      </c>
      <c r="AC598" s="756">
        <f t="shared" si="292"/>
        <v>0</v>
      </c>
      <c r="AD598" s="732">
        <f t="shared" si="289"/>
        <v>0</v>
      </c>
      <c r="AE598" s="757">
        <f t="shared" si="293"/>
        <v>1.0413926851582251</v>
      </c>
      <c r="AF598" s="757">
        <f t="shared" si="294"/>
        <v>1.0414026851582252</v>
      </c>
      <c r="AG598" s="758">
        <v>10</v>
      </c>
      <c r="AH598" s="751" t="str">
        <f t="shared" si="310"/>
        <v>0</v>
      </c>
      <c r="AI598" s="725">
        <f t="shared" si="295"/>
        <v>0</v>
      </c>
      <c r="AJ598" s="759">
        <f t="shared" si="296"/>
        <v>0</v>
      </c>
      <c r="AK598" s="759">
        <f t="shared" si="297"/>
        <v>0</v>
      </c>
      <c r="AL598" s="759">
        <f t="shared" si="298"/>
        <v>0</v>
      </c>
      <c r="AM598" s="759">
        <f t="shared" si="299"/>
        <v>0</v>
      </c>
      <c r="AN598" s="759">
        <f t="shared" si="300"/>
        <v>0</v>
      </c>
      <c r="AO598" s="751">
        <f t="shared" si="301"/>
        <v>0</v>
      </c>
      <c r="AP598" s="751">
        <f t="shared" si="302"/>
        <v>0</v>
      </c>
      <c r="AQ598" s="751">
        <f t="shared" si="303"/>
        <v>0</v>
      </c>
      <c r="AR598" s="751">
        <f t="shared" si="304"/>
        <v>0</v>
      </c>
      <c r="AS598" s="751">
        <f t="shared" si="305"/>
        <v>0</v>
      </c>
      <c r="AT598" s="759">
        <f t="shared" si="306"/>
        <v>0</v>
      </c>
      <c r="AU598" s="759">
        <f t="shared" si="307"/>
        <v>0</v>
      </c>
      <c r="AV598" s="725">
        <f t="shared" si="308"/>
        <v>0</v>
      </c>
      <c r="AW598" s="757">
        <f t="shared" si="309"/>
        <v>0</v>
      </c>
      <c r="AX598" s="33">
        <f>'Eingabe 1 PN'!J597</f>
        <v>0</v>
      </c>
      <c r="AY598" s="726" t="s">
        <v>386</v>
      </c>
      <c r="CQ598" s="35"/>
    </row>
    <row r="599" spans="12:95" x14ac:dyDescent="0.2">
      <c r="L599" s="327" t="s">
        <v>920</v>
      </c>
      <c r="M599" s="327" t="s">
        <v>352</v>
      </c>
      <c r="N599" s="328" t="s">
        <v>388</v>
      </c>
      <c r="O599" s="328" t="s">
        <v>1137</v>
      </c>
      <c r="P599" s="751"/>
      <c r="Q599" s="751">
        <v>2</v>
      </c>
      <c r="R599" s="751">
        <v>4</v>
      </c>
      <c r="S599" s="751">
        <v>0</v>
      </c>
      <c r="T599" s="751">
        <f t="shared" si="311"/>
        <v>0</v>
      </c>
      <c r="U599" s="751">
        <v>598</v>
      </c>
      <c r="V599" s="764">
        <v>633</v>
      </c>
      <c r="W599" s="753"/>
      <c r="X599" s="753"/>
      <c r="Y599" s="754">
        <f t="shared" si="312"/>
        <v>2</v>
      </c>
      <c r="Z599" s="755">
        <v>1</v>
      </c>
      <c r="AA599" s="719">
        <f t="shared" si="291"/>
        <v>2</v>
      </c>
      <c r="AB599" s="756">
        <f t="shared" si="290"/>
        <v>2</v>
      </c>
      <c r="AC599" s="756">
        <f t="shared" si="292"/>
        <v>1</v>
      </c>
      <c r="AD599" s="732">
        <f t="shared" si="289"/>
        <v>0.95424250943932487</v>
      </c>
      <c r="AE599" s="757">
        <f t="shared" si="293"/>
        <v>0.47712125471966244</v>
      </c>
      <c r="AF599" s="757">
        <f t="shared" si="294"/>
        <v>0.47713125471966245</v>
      </c>
      <c r="AG599" s="758">
        <v>2</v>
      </c>
      <c r="AH599" s="751" t="str">
        <f t="shared" si="310"/>
        <v>0</v>
      </c>
      <c r="AI599" s="725">
        <f t="shared" si="295"/>
        <v>0</v>
      </c>
      <c r="AJ599" s="759">
        <f t="shared" si="296"/>
        <v>0</v>
      </c>
      <c r="AK599" s="759">
        <f t="shared" si="297"/>
        <v>0</v>
      </c>
      <c r="AL599" s="759">
        <f t="shared" si="298"/>
        <v>0</v>
      </c>
      <c r="AM599" s="759">
        <f t="shared" si="299"/>
        <v>0</v>
      </c>
      <c r="AN599" s="759">
        <f t="shared" si="300"/>
        <v>0</v>
      </c>
      <c r="AO599" s="751">
        <f t="shared" si="301"/>
        <v>0</v>
      </c>
      <c r="AP599" s="751">
        <f t="shared" si="302"/>
        <v>0</v>
      </c>
      <c r="AQ599" s="751">
        <f t="shared" si="303"/>
        <v>0</v>
      </c>
      <c r="AR599" s="751">
        <f t="shared" si="304"/>
        <v>0</v>
      </c>
      <c r="AS599" s="751">
        <f t="shared" si="305"/>
        <v>0</v>
      </c>
      <c r="AT599" s="759">
        <f t="shared" si="306"/>
        <v>0</v>
      </c>
      <c r="AU599" s="759">
        <f t="shared" si="307"/>
        <v>0</v>
      </c>
      <c r="AV599" s="725">
        <f t="shared" si="308"/>
        <v>0</v>
      </c>
      <c r="AW599" s="757">
        <f t="shared" si="309"/>
        <v>0</v>
      </c>
      <c r="AX599" s="33">
        <f>'Eingabe 1 PN'!J598</f>
        <v>0</v>
      </c>
      <c r="AY599" s="726" t="s">
        <v>920</v>
      </c>
      <c r="CQ599" s="35"/>
    </row>
    <row r="600" spans="12:95" x14ac:dyDescent="0.2">
      <c r="L600" s="327" t="s">
        <v>387</v>
      </c>
      <c r="M600" s="327" t="s">
        <v>352</v>
      </c>
      <c r="N600" s="328" t="s">
        <v>388</v>
      </c>
      <c r="O600" s="328" t="s">
        <v>1137</v>
      </c>
      <c r="P600" s="751"/>
      <c r="Q600" s="751">
        <v>1</v>
      </c>
      <c r="R600" s="751">
        <v>4</v>
      </c>
      <c r="S600" s="751">
        <v>0</v>
      </c>
      <c r="T600" s="751">
        <f t="shared" si="311"/>
        <v>0</v>
      </c>
      <c r="U600" s="751">
        <v>599</v>
      </c>
      <c r="V600" s="764">
        <v>10343</v>
      </c>
      <c r="W600" s="725">
        <f>COUNTIF(AB600,"&gt;0")</f>
        <v>1</v>
      </c>
      <c r="X600" s="725">
        <f>COUNTIF(AT600,"&gt;0")</f>
        <v>0</v>
      </c>
      <c r="Y600" s="754">
        <f t="shared" si="312"/>
        <v>1</v>
      </c>
      <c r="Z600" s="755">
        <v>1</v>
      </c>
      <c r="AA600" s="719">
        <f t="shared" si="291"/>
        <v>1</v>
      </c>
      <c r="AB600" s="756">
        <f t="shared" si="290"/>
        <v>1</v>
      </c>
      <c r="AC600" s="756">
        <f t="shared" si="292"/>
        <v>1</v>
      </c>
      <c r="AD600" s="732">
        <f t="shared" si="289"/>
        <v>1.0413926851582251</v>
      </c>
      <c r="AE600" s="757">
        <f t="shared" si="293"/>
        <v>1.0413926851582251</v>
      </c>
      <c r="AF600" s="757">
        <f t="shared" si="294"/>
        <v>1.0414026851582252</v>
      </c>
      <c r="AG600" s="758">
        <v>10</v>
      </c>
      <c r="AH600" s="751" t="str">
        <f t="shared" si="310"/>
        <v>0</v>
      </c>
      <c r="AI600" s="725">
        <f t="shared" si="295"/>
        <v>0</v>
      </c>
      <c r="AJ600" s="759">
        <f t="shared" si="296"/>
        <v>0</v>
      </c>
      <c r="AK600" s="759">
        <f t="shared" si="297"/>
        <v>0</v>
      </c>
      <c r="AL600" s="759">
        <f t="shared" si="298"/>
        <v>0</v>
      </c>
      <c r="AM600" s="759">
        <f t="shared" si="299"/>
        <v>0</v>
      </c>
      <c r="AN600" s="759">
        <f t="shared" si="300"/>
        <v>0</v>
      </c>
      <c r="AO600" s="751">
        <f t="shared" si="301"/>
        <v>0</v>
      </c>
      <c r="AP600" s="751">
        <f t="shared" si="302"/>
        <v>0</v>
      </c>
      <c r="AQ600" s="751">
        <f t="shared" si="303"/>
        <v>0</v>
      </c>
      <c r="AR600" s="751">
        <f t="shared" si="304"/>
        <v>0</v>
      </c>
      <c r="AS600" s="751">
        <f t="shared" si="305"/>
        <v>0</v>
      </c>
      <c r="AT600" s="759">
        <f t="shared" si="306"/>
        <v>0</v>
      </c>
      <c r="AU600" s="759">
        <f t="shared" si="307"/>
        <v>0</v>
      </c>
      <c r="AV600" s="725">
        <f t="shared" si="308"/>
        <v>0</v>
      </c>
      <c r="AW600" s="757">
        <f t="shared" si="309"/>
        <v>0</v>
      </c>
      <c r="AX600" s="33">
        <f>'Eingabe 1 PN'!J599</f>
        <v>0</v>
      </c>
      <c r="AY600" s="726" t="s">
        <v>387</v>
      </c>
      <c r="CQ600" s="35"/>
    </row>
    <row r="601" spans="12:95" x14ac:dyDescent="0.2">
      <c r="L601" s="327" t="s">
        <v>916</v>
      </c>
      <c r="M601" s="327" t="s">
        <v>352</v>
      </c>
      <c r="N601" s="328" t="s">
        <v>917</v>
      </c>
      <c r="O601" s="328">
        <v>0</v>
      </c>
      <c r="P601" s="751"/>
      <c r="Q601" s="751">
        <v>1</v>
      </c>
      <c r="R601" s="751">
        <v>0</v>
      </c>
      <c r="S601" s="751">
        <v>0</v>
      </c>
      <c r="T601" s="751">
        <f t="shared" si="311"/>
        <v>0</v>
      </c>
      <c r="U601" s="751">
        <v>600</v>
      </c>
      <c r="V601" s="729">
        <v>688</v>
      </c>
      <c r="W601" s="725">
        <f>COUNTIF(AB601,"&gt;0")</f>
        <v>0</v>
      </c>
      <c r="X601" s="725">
        <f>COUNTIF(AT601,"&gt;0")</f>
        <v>0</v>
      </c>
      <c r="Y601" s="754">
        <f t="shared" si="312"/>
        <v>1</v>
      </c>
      <c r="Z601" s="755"/>
      <c r="AA601" s="719">
        <f t="shared" si="291"/>
        <v>0</v>
      </c>
      <c r="AB601" s="756">
        <f t="shared" si="290"/>
        <v>0</v>
      </c>
      <c r="AC601" s="756">
        <f t="shared" si="292"/>
        <v>0</v>
      </c>
      <c r="AD601" s="732">
        <f t="shared" si="289"/>
        <v>0</v>
      </c>
      <c r="AE601" s="757">
        <f t="shared" si="293"/>
        <v>0.6020599913279624</v>
      </c>
      <c r="AF601" s="757">
        <f t="shared" si="294"/>
        <v>0.60206999132796235</v>
      </c>
      <c r="AG601" s="758">
        <v>3</v>
      </c>
      <c r="AH601" s="751" t="str">
        <f t="shared" si="310"/>
        <v>0</v>
      </c>
      <c r="AI601" s="725">
        <f t="shared" si="295"/>
        <v>0</v>
      </c>
      <c r="AJ601" s="759">
        <f t="shared" si="296"/>
        <v>0</v>
      </c>
      <c r="AK601" s="759">
        <f t="shared" si="297"/>
        <v>0</v>
      </c>
      <c r="AL601" s="759">
        <f t="shared" si="298"/>
        <v>0</v>
      </c>
      <c r="AM601" s="759">
        <f t="shared" si="299"/>
        <v>0</v>
      </c>
      <c r="AN601" s="759">
        <f t="shared" si="300"/>
        <v>0</v>
      </c>
      <c r="AO601" s="751">
        <f t="shared" si="301"/>
        <v>0</v>
      </c>
      <c r="AP601" s="751">
        <f t="shared" si="302"/>
        <v>0</v>
      </c>
      <c r="AQ601" s="751">
        <f t="shared" si="303"/>
        <v>0</v>
      </c>
      <c r="AR601" s="751">
        <f t="shared" si="304"/>
        <v>0</v>
      </c>
      <c r="AS601" s="751">
        <f t="shared" si="305"/>
        <v>0</v>
      </c>
      <c r="AT601" s="759">
        <f t="shared" si="306"/>
        <v>0</v>
      </c>
      <c r="AU601" s="759">
        <f t="shared" si="307"/>
        <v>0</v>
      </c>
      <c r="AV601" s="725">
        <f t="shared" si="308"/>
        <v>0</v>
      </c>
      <c r="AW601" s="757">
        <f t="shared" si="309"/>
        <v>0</v>
      </c>
      <c r="AX601" s="33">
        <f>'Eingabe 1 PN'!J600</f>
        <v>0</v>
      </c>
      <c r="AY601" s="726" t="s">
        <v>916</v>
      </c>
      <c r="CQ601" s="35"/>
    </row>
    <row r="602" spans="12:95" x14ac:dyDescent="0.2">
      <c r="L602" s="327" t="s">
        <v>391</v>
      </c>
      <c r="M602" s="327" t="s">
        <v>389</v>
      </c>
      <c r="N602" s="328" t="s">
        <v>390</v>
      </c>
      <c r="O602" s="328" t="s">
        <v>1137</v>
      </c>
      <c r="P602" s="751"/>
      <c r="Q602" s="751">
        <v>1</v>
      </c>
      <c r="R602" s="751">
        <v>4</v>
      </c>
      <c r="S602" s="751" t="s">
        <v>2648</v>
      </c>
      <c r="T602" s="751">
        <f t="shared" si="311"/>
        <v>0</v>
      </c>
      <c r="U602" s="751">
        <v>601</v>
      </c>
      <c r="V602" s="729">
        <v>1169</v>
      </c>
      <c r="W602" s="753"/>
      <c r="X602" s="753"/>
      <c r="Y602" s="754">
        <f t="shared" si="312"/>
        <v>1</v>
      </c>
      <c r="Z602" s="755"/>
      <c r="AA602" s="719">
        <f t="shared" si="291"/>
        <v>0</v>
      </c>
      <c r="AB602" s="756">
        <f t="shared" si="290"/>
        <v>0</v>
      </c>
      <c r="AC602" s="756">
        <f t="shared" si="292"/>
        <v>0</v>
      </c>
      <c r="AD602" s="732">
        <f t="shared" si="289"/>
        <v>0</v>
      </c>
      <c r="AE602" s="757">
        <f t="shared" si="293"/>
        <v>1.0413926851582251</v>
      </c>
      <c r="AF602" s="757">
        <f t="shared" si="294"/>
        <v>1.0414026851582252</v>
      </c>
      <c r="AG602" s="758">
        <v>10</v>
      </c>
      <c r="AH602" s="751" t="str">
        <f t="shared" si="310"/>
        <v>0</v>
      </c>
      <c r="AI602" s="725">
        <f t="shared" si="295"/>
        <v>0</v>
      </c>
      <c r="AJ602" s="759">
        <f t="shared" si="296"/>
        <v>0</v>
      </c>
      <c r="AK602" s="759">
        <f t="shared" si="297"/>
        <v>0</v>
      </c>
      <c r="AL602" s="759">
        <f t="shared" si="298"/>
        <v>0</v>
      </c>
      <c r="AM602" s="759">
        <f t="shared" si="299"/>
        <v>0</v>
      </c>
      <c r="AN602" s="759">
        <f t="shared" si="300"/>
        <v>0</v>
      </c>
      <c r="AO602" s="751">
        <f t="shared" si="301"/>
        <v>0</v>
      </c>
      <c r="AP602" s="751">
        <f t="shared" si="302"/>
        <v>0</v>
      </c>
      <c r="AQ602" s="751">
        <f t="shared" si="303"/>
        <v>0</v>
      </c>
      <c r="AR602" s="751">
        <f t="shared" si="304"/>
        <v>0</v>
      </c>
      <c r="AS602" s="751">
        <f t="shared" si="305"/>
        <v>0</v>
      </c>
      <c r="AT602" s="759">
        <f t="shared" si="306"/>
        <v>0</v>
      </c>
      <c r="AU602" s="759">
        <f t="shared" si="307"/>
        <v>0</v>
      </c>
      <c r="AV602" s="725">
        <f t="shared" si="308"/>
        <v>0</v>
      </c>
      <c r="AW602" s="757">
        <f t="shared" si="309"/>
        <v>0</v>
      </c>
      <c r="AX602" s="33">
        <f>'Eingabe 1 PN'!J601</f>
        <v>0</v>
      </c>
      <c r="AY602" s="726" t="s">
        <v>391</v>
      </c>
      <c r="CQ602" s="35"/>
    </row>
    <row r="603" spans="12:95" x14ac:dyDescent="0.2">
      <c r="L603" s="327" t="s">
        <v>932</v>
      </c>
      <c r="M603" s="327" t="s">
        <v>389</v>
      </c>
      <c r="N603" s="328" t="s">
        <v>390</v>
      </c>
      <c r="O603" s="328" t="s">
        <v>1132</v>
      </c>
      <c r="P603" s="751"/>
      <c r="Q603" s="751">
        <v>1</v>
      </c>
      <c r="R603" s="751">
        <v>3</v>
      </c>
      <c r="S603" s="751">
        <v>0</v>
      </c>
      <c r="T603" s="751">
        <f t="shared" si="311"/>
        <v>0</v>
      </c>
      <c r="U603" s="751">
        <v>602</v>
      </c>
      <c r="V603" s="764">
        <v>1548</v>
      </c>
      <c r="W603" s="753"/>
      <c r="X603" s="753"/>
      <c r="Y603" s="754">
        <f t="shared" si="312"/>
        <v>1</v>
      </c>
      <c r="Z603" s="755"/>
      <c r="AA603" s="719">
        <f t="shared" si="291"/>
        <v>0</v>
      </c>
      <c r="AB603" s="756">
        <f t="shared" si="290"/>
        <v>0</v>
      </c>
      <c r="AC603" s="756">
        <f t="shared" si="292"/>
        <v>0</v>
      </c>
      <c r="AD603" s="732">
        <f t="shared" si="289"/>
        <v>0</v>
      </c>
      <c r="AE603" s="757">
        <f t="shared" si="293"/>
        <v>1.0413926851582251</v>
      </c>
      <c r="AF603" s="757">
        <f t="shared" si="294"/>
        <v>1.0414026851582252</v>
      </c>
      <c r="AG603" s="758">
        <v>10</v>
      </c>
      <c r="AH603" s="751" t="str">
        <f t="shared" si="310"/>
        <v>0</v>
      </c>
      <c r="AI603" s="725">
        <f t="shared" si="295"/>
        <v>0</v>
      </c>
      <c r="AJ603" s="759">
        <f t="shared" si="296"/>
        <v>0</v>
      </c>
      <c r="AK603" s="759">
        <f t="shared" si="297"/>
        <v>0</v>
      </c>
      <c r="AL603" s="759">
        <f t="shared" si="298"/>
        <v>0</v>
      </c>
      <c r="AM603" s="759">
        <f t="shared" si="299"/>
        <v>0</v>
      </c>
      <c r="AN603" s="759">
        <f t="shared" si="300"/>
        <v>0</v>
      </c>
      <c r="AO603" s="751">
        <f t="shared" si="301"/>
        <v>0</v>
      </c>
      <c r="AP603" s="751">
        <f t="shared" si="302"/>
        <v>0</v>
      </c>
      <c r="AQ603" s="751">
        <f t="shared" si="303"/>
        <v>0</v>
      </c>
      <c r="AR603" s="751">
        <f t="shared" si="304"/>
        <v>0</v>
      </c>
      <c r="AS603" s="751">
        <f t="shared" si="305"/>
        <v>0</v>
      </c>
      <c r="AT603" s="759">
        <f t="shared" si="306"/>
        <v>0</v>
      </c>
      <c r="AU603" s="759">
        <f t="shared" si="307"/>
        <v>0</v>
      </c>
      <c r="AV603" s="725">
        <f t="shared" si="308"/>
        <v>0</v>
      </c>
      <c r="AW603" s="757">
        <f t="shared" si="309"/>
        <v>0</v>
      </c>
      <c r="AX603" s="33">
        <f>'Eingabe 1 PN'!J602</f>
        <v>0</v>
      </c>
      <c r="AY603" s="726" t="s">
        <v>932</v>
      </c>
      <c r="CQ603" s="35"/>
    </row>
    <row r="604" spans="12:95" x14ac:dyDescent="0.2">
      <c r="L604" s="327" t="s">
        <v>392</v>
      </c>
      <c r="M604" s="327" t="s">
        <v>389</v>
      </c>
      <c r="N604" s="328" t="s">
        <v>390</v>
      </c>
      <c r="O604" s="328" t="s">
        <v>1132</v>
      </c>
      <c r="P604" s="751"/>
      <c r="Q604" s="751">
        <v>1</v>
      </c>
      <c r="R604" s="751">
        <v>3</v>
      </c>
      <c r="S604" s="751" t="s">
        <v>2648</v>
      </c>
      <c r="T604" s="751">
        <f t="shared" si="311"/>
        <v>0</v>
      </c>
      <c r="U604" s="751">
        <v>603</v>
      </c>
      <c r="V604" s="764">
        <v>1066</v>
      </c>
      <c r="W604" s="753"/>
      <c r="X604" s="753"/>
      <c r="Y604" s="754">
        <f t="shared" si="312"/>
        <v>1</v>
      </c>
      <c r="Z604" s="755">
        <v>1</v>
      </c>
      <c r="AA604" s="719">
        <f t="shared" si="291"/>
        <v>1</v>
      </c>
      <c r="AB604" s="756">
        <f t="shared" si="290"/>
        <v>1</v>
      </c>
      <c r="AC604" s="756">
        <f t="shared" si="292"/>
        <v>1</v>
      </c>
      <c r="AD604" s="732">
        <f t="shared" si="289"/>
        <v>0.47712125471966244</v>
      </c>
      <c r="AE604" s="757">
        <f t="shared" si="293"/>
        <v>0.47712125471966244</v>
      </c>
      <c r="AF604" s="757">
        <f t="shared" si="294"/>
        <v>0.47713125471966245</v>
      </c>
      <c r="AG604" s="758">
        <v>2</v>
      </c>
      <c r="AH604" s="751" t="str">
        <f t="shared" si="310"/>
        <v>0</v>
      </c>
      <c r="AI604" s="725">
        <f t="shared" si="295"/>
        <v>0</v>
      </c>
      <c r="AJ604" s="759">
        <f t="shared" si="296"/>
        <v>0</v>
      </c>
      <c r="AK604" s="759">
        <f t="shared" si="297"/>
        <v>0</v>
      </c>
      <c r="AL604" s="759">
        <f t="shared" si="298"/>
        <v>0</v>
      </c>
      <c r="AM604" s="759">
        <f t="shared" si="299"/>
        <v>0</v>
      </c>
      <c r="AN604" s="759">
        <f t="shared" si="300"/>
        <v>0</v>
      </c>
      <c r="AO604" s="751">
        <f t="shared" si="301"/>
        <v>0</v>
      </c>
      <c r="AP604" s="751">
        <f t="shared" si="302"/>
        <v>0</v>
      </c>
      <c r="AQ604" s="751">
        <f t="shared" si="303"/>
        <v>0</v>
      </c>
      <c r="AR604" s="751">
        <f t="shared" si="304"/>
        <v>0</v>
      </c>
      <c r="AS604" s="751">
        <f t="shared" si="305"/>
        <v>0</v>
      </c>
      <c r="AT604" s="759">
        <f t="shared" si="306"/>
        <v>0</v>
      </c>
      <c r="AU604" s="759">
        <f t="shared" si="307"/>
        <v>0</v>
      </c>
      <c r="AV604" s="725">
        <f t="shared" si="308"/>
        <v>0</v>
      </c>
      <c r="AW604" s="757">
        <f t="shared" si="309"/>
        <v>0</v>
      </c>
      <c r="AX604" s="33">
        <f>'Eingabe 1 PN'!J603</f>
        <v>0</v>
      </c>
      <c r="AY604" s="726" t="s">
        <v>392</v>
      </c>
      <c r="CQ604" s="35"/>
    </row>
    <row r="605" spans="12:95" x14ac:dyDescent="0.2">
      <c r="L605" s="327" t="s">
        <v>393</v>
      </c>
      <c r="M605" s="327" t="s">
        <v>389</v>
      </c>
      <c r="N605" s="328" t="s">
        <v>390</v>
      </c>
      <c r="O605" s="328" t="s">
        <v>1132</v>
      </c>
      <c r="P605" s="751"/>
      <c r="Q605" s="751">
        <v>1</v>
      </c>
      <c r="R605" s="751">
        <v>3</v>
      </c>
      <c r="S605" s="751" t="s">
        <v>2648</v>
      </c>
      <c r="T605" s="751">
        <f t="shared" si="311"/>
        <v>0</v>
      </c>
      <c r="U605" s="751">
        <v>604</v>
      </c>
      <c r="V605" s="729">
        <v>1000</v>
      </c>
      <c r="W605" s="753"/>
      <c r="X605" s="753"/>
      <c r="Y605" s="754">
        <f t="shared" si="312"/>
        <v>1</v>
      </c>
      <c r="Z605" s="766"/>
      <c r="AA605" s="719">
        <f t="shared" si="291"/>
        <v>0</v>
      </c>
      <c r="AB605" s="756">
        <f t="shared" si="290"/>
        <v>0</v>
      </c>
      <c r="AC605" s="756">
        <f t="shared" si="292"/>
        <v>0</v>
      </c>
      <c r="AD605" s="732">
        <f t="shared" si="289"/>
        <v>0</v>
      </c>
      <c r="AE605" s="757">
        <f t="shared" si="293"/>
        <v>1.8195439355418688</v>
      </c>
      <c r="AF605" s="757">
        <f t="shared" si="294"/>
        <v>1.8195539355418688</v>
      </c>
      <c r="AG605" s="758">
        <v>65</v>
      </c>
      <c r="AH605" s="751" t="str">
        <f t="shared" si="310"/>
        <v>0</v>
      </c>
      <c r="AI605" s="725">
        <f t="shared" si="295"/>
        <v>0</v>
      </c>
      <c r="AJ605" s="759">
        <f t="shared" si="296"/>
        <v>0</v>
      </c>
      <c r="AK605" s="759">
        <f t="shared" si="297"/>
        <v>0</v>
      </c>
      <c r="AL605" s="759">
        <f t="shared" si="298"/>
        <v>0</v>
      </c>
      <c r="AM605" s="759">
        <f t="shared" si="299"/>
        <v>0</v>
      </c>
      <c r="AN605" s="759">
        <f t="shared" si="300"/>
        <v>0</v>
      </c>
      <c r="AO605" s="751">
        <f t="shared" si="301"/>
        <v>0</v>
      </c>
      <c r="AP605" s="751">
        <f t="shared" si="302"/>
        <v>0</v>
      </c>
      <c r="AQ605" s="751">
        <f t="shared" si="303"/>
        <v>0</v>
      </c>
      <c r="AR605" s="751">
        <f t="shared" si="304"/>
        <v>0</v>
      </c>
      <c r="AS605" s="751">
        <f t="shared" si="305"/>
        <v>0</v>
      </c>
      <c r="AT605" s="759">
        <f t="shared" si="306"/>
        <v>0</v>
      </c>
      <c r="AU605" s="759">
        <f t="shared" si="307"/>
        <v>0</v>
      </c>
      <c r="AV605" s="725">
        <f t="shared" si="308"/>
        <v>0</v>
      </c>
      <c r="AW605" s="757">
        <f t="shared" si="309"/>
        <v>0</v>
      </c>
      <c r="AX605" s="33">
        <f>'Eingabe 1 PN'!J604</f>
        <v>0</v>
      </c>
      <c r="AY605" s="726" t="s">
        <v>393</v>
      </c>
      <c r="CQ605" s="35"/>
    </row>
    <row r="606" spans="12:95" x14ac:dyDescent="0.2">
      <c r="L606" s="327" t="s">
        <v>933</v>
      </c>
      <c r="M606" s="327" t="s">
        <v>389</v>
      </c>
      <c r="N606" s="328" t="s">
        <v>390</v>
      </c>
      <c r="O606" s="328" t="s">
        <v>1137</v>
      </c>
      <c r="P606" s="751"/>
      <c r="Q606" s="751">
        <v>1</v>
      </c>
      <c r="R606" s="751">
        <v>4</v>
      </c>
      <c r="S606" s="751" t="s">
        <v>2648</v>
      </c>
      <c r="T606" s="751">
        <f t="shared" si="311"/>
        <v>0</v>
      </c>
      <c r="U606" s="751">
        <v>605</v>
      </c>
      <c r="V606" s="764">
        <v>1926</v>
      </c>
      <c r="W606" s="753"/>
      <c r="X606" s="753"/>
      <c r="Y606" s="754">
        <f t="shared" si="312"/>
        <v>1</v>
      </c>
      <c r="Z606" s="755"/>
      <c r="AA606" s="719">
        <f t="shared" si="291"/>
        <v>0</v>
      </c>
      <c r="AB606" s="756">
        <f t="shared" si="290"/>
        <v>0</v>
      </c>
      <c r="AC606" s="756">
        <f t="shared" si="292"/>
        <v>0</v>
      </c>
      <c r="AD606" s="732">
        <f t="shared" si="289"/>
        <v>0</v>
      </c>
      <c r="AE606" s="757">
        <f t="shared" si="293"/>
        <v>0.84509804001425681</v>
      </c>
      <c r="AF606" s="757">
        <f t="shared" si="294"/>
        <v>0.84510804001425677</v>
      </c>
      <c r="AG606" s="758">
        <v>6</v>
      </c>
      <c r="AH606" s="751" t="str">
        <f t="shared" si="310"/>
        <v>0</v>
      </c>
      <c r="AI606" s="725">
        <f t="shared" si="295"/>
        <v>0</v>
      </c>
      <c r="AJ606" s="759">
        <f t="shared" si="296"/>
        <v>0</v>
      </c>
      <c r="AK606" s="759">
        <f t="shared" si="297"/>
        <v>0</v>
      </c>
      <c r="AL606" s="759">
        <f t="shared" si="298"/>
        <v>0</v>
      </c>
      <c r="AM606" s="759">
        <f t="shared" si="299"/>
        <v>0</v>
      </c>
      <c r="AN606" s="759">
        <f t="shared" si="300"/>
        <v>0</v>
      </c>
      <c r="AO606" s="751">
        <f t="shared" si="301"/>
        <v>0</v>
      </c>
      <c r="AP606" s="751">
        <f t="shared" si="302"/>
        <v>0</v>
      </c>
      <c r="AQ606" s="751">
        <f t="shared" si="303"/>
        <v>0</v>
      </c>
      <c r="AR606" s="751">
        <f t="shared" si="304"/>
        <v>0</v>
      </c>
      <c r="AS606" s="751">
        <f t="shared" si="305"/>
        <v>0</v>
      </c>
      <c r="AT606" s="759">
        <f t="shared" si="306"/>
        <v>0</v>
      </c>
      <c r="AU606" s="759">
        <f t="shared" si="307"/>
        <v>0</v>
      </c>
      <c r="AV606" s="725">
        <f t="shared" si="308"/>
        <v>0</v>
      </c>
      <c r="AW606" s="757">
        <f t="shared" si="309"/>
        <v>0</v>
      </c>
      <c r="AX606" s="33">
        <f>'Eingabe 1 PN'!J605</f>
        <v>0</v>
      </c>
      <c r="AY606" s="726" t="s">
        <v>933</v>
      </c>
      <c r="CQ606" s="35"/>
    </row>
    <row r="607" spans="12:95" x14ac:dyDescent="0.2">
      <c r="L607" s="327" t="s">
        <v>394</v>
      </c>
      <c r="M607" s="327" t="s">
        <v>389</v>
      </c>
      <c r="N607" s="328" t="s">
        <v>390</v>
      </c>
      <c r="O607" s="328">
        <v>0</v>
      </c>
      <c r="P607" s="751"/>
      <c r="Q607" s="751">
        <v>1</v>
      </c>
      <c r="R607" s="751">
        <v>0</v>
      </c>
      <c r="S607" s="751" t="s">
        <v>2648</v>
      </c>
      <c r="T607" s="751">
        <f t="shared" si="311"/>
        <v>0</v>
      </c>
      <c r="U607" s="751">
        <v>606</v>
      </c>
      <c r="V607" s="764">
        <v>1117</v>
      </c>
      <c r="W607" s="753"/>
      <c r="X607" s="753"/>
      <c r="Y607" s="754">
        <f t="shared" si="312"/>
        <v>1</v>
      </c>
      <c r="Z607" s="755"/>
      <c r="AA607" s="719">
        <f t="shared" si="291"/>
        <v>0</v>
      </c>
      <c r="AB607" s="756">
        <f t="shared" si="290"/>
        <v>0</v>
      </c>
      <c r="AC607" s="756">
        <f t="shared" si="292"/>
        <v>0</v>
      </c>
      <c r="AD607" s="732">
        <f t="shared" si="289"/>
        <v>0</v>
      </c>
      <c r="AE607" s="757">
        <f t="shared" si="293"/>
        <v>1.0413926851582251</v>
      </c>
      <c r="AF607" s="757">
        <f t="shared" si="294"/>
        <v>1.0414026851582252</v>
      </c>
      <c r="AG607" s="758">
        <v>10</v>
      </c>
      <c r="AH607" s="751" t="str">
        <f t="shared" si="310"/>
        <v>0</v>
      </c>
      <c r="AI607" s="725">
        <f t="shared" si="295"/>
        <v>0</v>
      </c>
      <c r="AJ607" s="759">
        <f t="shared" si="296"/>
        <v>0</v>
      </c>
      <c r="AK607" s="759">
        <f t="shared" si="297"/>
        <v>0</v>
      </c>
      <c r="AL607" s="759">
        <f t="shared" si="298"/>
        <v>0</v>
      </c>
      <c r="AM607" s="759">
        <f t="shared" si="299"/>
        <v>0</v>
      </c>
      <c r="AN607" s="759">
        <f t="shared" si="300"/>
        <v>0</v>
      </c>
      <c r="AO607" s="751">
        <f t="shared" si="301"/>
        <v>0</v>
      </c>
      <c r="AP607" s="751">
        <f t="shared" si="302"/>
        <v>0</v>
      </c>
      <c r="AQ607" s="751">
        <f t="shared" si="303"/>
        <v>0</v>
      </c>
      <c r="AR607" s="751">
        <f t="shared" si="304"/>
        <v>0</v>
      </c>
      <c r="AS607" s="751">
        <f t="shared" si="305"/>
        <v>0</v>
      </c>
      <c r="AT607" s="759">
        <f t="shared" si="306"/>
        <v>0</v>
      </c>
      <c r="AU607" s="759">
        <f t="shared" si="307"/>
        <v>0</v>
      </c>
      <c r="AV607" s="725">
        <f t="shared" si="308"/>
        <v>0</v>
      </c>
      <c r="AW607" s="757">
        <f t="shared" si="309"/>
        <v>0</v>
      </c>
      <c r="AX607" s="33">
        <f>'Eingabe 1 PN'!J606</f>
        <v>0</v>
      </c>
      <c r="AY607" s="726" t="s">
        <v>394</v>
      </c>
      <c r="CQ607" s="35"/>
    </row>
    <row r="608" spans="12:95" x14ac:dyDescent="0.2">
      <c r="L608" s="327" t="s">
        <v>945</v>
      </c>
      <c r="M608" s="327" t="s">
        <v>389</v>
      </c>
      <c r="N608" s="328" t="s">
        <v>390</v>
      </c>
      <c r="O608" s="328">
        <v>0</v>
      </c>
      <c r="P608" s="751"/>
      <c r="Q608" s="751">
        <v>0</v>
      </c>
      <c r="R608" s="751">
        <v>0</v>
      </c>
      <c r="S608" s="751" t="s">
        <v>2648</v>
      </c>
      <c r="T608" s="751">
        <f t="shared" si="311"/>
        <v>0</v>
      </c>
      <c r="U608" s="751">
        <v>607</v>
      </c>
      <c r="V608" s="729">
        <v>1567</v>
      </c>
      <c r="W608" s="725">
        <f>COUNTIF(AB602:AB608,"&gt;0")</f>
        <v>1</v>
      </c>
      <c r="X608" s="725">
        <f>COUNTIF(AT602:AT608,"&gt;0")</f>
        <v>0</v>
      </c>
      <c r="Y608" s="754">
        <f t="shared" si="312"/>
        <v>0.5</v>
      </c>
      <c r="Z608" s="755"/>
      <c r="AA608" s="719">
        <f t="shared" si="291"/>
        <v>0</v>
      </c>
      <c r="AB608" s="756">
        <f t="shared" si="290"/>
        <v>0</v>
      </c>
      <c r="AC608" s="756">
        <f t="shared" si="292"/>
        <v>0</v>
      </c>
      <c r="AD608" s="732">
        <f t="shared" si="289"/>
        <v>0</v>
      </c>
      <c r="AE608" s="757">
        <f t="shared" si="293"/>
        <v>0.6020599913279624</v>
      </c>
      <c r="AF608" s="757">
        <f t="shared" si="294"/>
        <v>0.60206999132796235</v>
      </c>
      <c r="AG608" s="758">
        <v>3</v>
      </c>
      <c r="AH608" s="751" t="str">
        <f t="shared" si="310"/>
        <v>0</v>
      </c>
      <c r="AI608" s="725">
        <f t="shared" si="295"/>
        <v>0</v>
      </c>
      <c r="AJ608" s="759">
        <f t="shared" si="296"/>
        <v>0</v>
      </c>
      <c r="AK608" s="759">
        <f t="shared" si="297"/>
        <v>0</v>
      </c>
      <c r="AL608" s="759">
        <f t="shared" si="298"/>
        <v>0</v>
      </c>
      <c r="AM608" s="759">
        <f t="shared" si="299"/>
        <v>0</v>
      </c>
      <c r="AN608" s="759">
        <f t="shared" si="300"/>
        <v>0</v>
      </c>
      <c r="AO608" s="751">
        <f t="shared" si="301"/>
        <v>0</v>
      </c>
      <c r="AP608" s="751">
        <f t="shared" si="302"/>
        <v>0</v>
      </c>
      <c r="AQ608" s="751">
        <f t="shared" si="303"/>
        <v>0</v>
      </c>
      <c r="AR608" s="751">
        <f t="shared" si="304"/>
        <v>0</v>
      </c>
      <c r="AS608" s="751">
        <f t="shared" si="305"/>
        <v>0</v>
      </c>
      <c r="AT608" s="759">
        <f t="shared" si="306"/>
        <v>0</v>
      </c>
      <c r="AU608" s="759">
        <f t="shared" si="307"/>
        <v>0</v>
      </c>
      <c r="AV608" s="725">
        <f t="shared" si="308"/>
        <v>0</v>
      </c>
      <c r="AW608" s="757">
        <f t="shared" si="309"/>
        <v>0</v>
      </c>
      <c r="AX608" s="33">
        <f>'Eingabe 1 PN'!J607</f>
        <v>0</v>
      </c>
      <c r="AY608" s="726" t="s">
        <v>945</v>
      </c>
      <c r="CQ608" s="35"/>
    </row>
    <row r="609" spans="12:95" x14ac:dyDescent="0.2">
      <c r="L609" s="327" t="s">
        <v>395</v>
      </c>
      <c r="M609" s="327" t="s">
        <v>389</v>
      </c>
      <c r="N609" s="328" t="s">
        <v>396</v>
      </c>
      <c r="O609" s="328" t="s">
        <v>1137</v>
      </c>
      <c r="P609" s="751"/>
      <c r="Q609" s="751">
        <v>2</v>
      </c>
      <c r="R609" s="751">
        <v>4</v>
      </c>
      <c r="S609" s="751" t="s">
        <v>2648</v>
      </c>
      <c r="T609" s="751">
        <f t="shared" si="311"/>
        <v>0</v>
      </c>
      <c r="U609" s="751">
        <v>608</v>
      </c>
      <c r="V609" s="729">
        <v>1332</v>
      </c>
      <c r="W609" s="753"/>
      <c r="X609" s="753"/>
      <c r="Y609" s="754">
        <f t="shared" si="312"/>
        <v>2</v>
      </c>
      <c r="Z609" s="755"/>
      <c r="AA609" s="719">
        <f t="shared" si="291"/>
        <v>0</v>
      </c>
      <c r="AB609" s="756">
        <f t="shared" si="290"/>
        <v>0</v>
      </c>
      <c r="AC609" s="756">
        <f t="shared" si="292"/>
        <v>0</v>
      </c>
      <c r="AD609" s="732">
        <f t="shared" si="289"/>
        <v>0</v>
      </c>
      <c r="AE609" s="757">
        <f t="shared" si="293"/>
        <v>1.3222192947339193</v>
      </c>
      <c r="AF609" s="757">
        <f t="shared" si="294"/>
        <v>1.3222292947339194</v>
      </c>
      <c r="AG609" s="758">
        <v>20</v>
      </c>
      <c r="AH609" s="751" t="str">
        <f t="shared" si="310"/>
        <v>0</v>
      </c>
      <c r="AI609" s="725">
        <f t="shared" si="295"/>
        <v>0</v>
      </c>
      <c r="AJ609" s="759">
        <f t="shared" si="296"/>
        <v>0</v>
      </c>
      <c r="AK609" s="759">
        <f t="shared" si="297"/>
        <v>0</v>
      </c>
      <c r="AL609" s="759">
        <f t="shared" si="298"/>
        <v>0</v>
      </c>
      <c r="AM609" s="759">
        <f t="shared" si="299"/>
        <v>0</v>
      </c>
      <c r="AN609" s="759">
        <f t="shared" si="300"/>
        <v>0</v>
      </c>
      <c r="AO609" s="751">
        <f t="shared" si="301"/>
        <v>0</v>
      </c>
      <c r="AP609" s="751">
        <f t="shared" si="302"/>
        <v>0</v>
      </c>
      <c r="AQ609" s="751">
        <f t="shared" si="303"/>
        <v>0</v>
      </c>
      <c r="AR609" s="751">
        <f t="shared" si="304"/>
        <v>0</v>
      </c>
      <c r="AS609" s="751">
        <f t="shared" si="305"/>
        <v>0</v>
      </c>
      <c r="AT609" s="759">
        <f t="shared" si="306"/>
        <v>0</v>
      </c>
      <c r="AU609" s="759">
        <f t="shared" si="307"/>
        <v>0</v>
      </c>
      <c r="AV609" s="725">
        <f t="shared" si="308"/>
        <v>0</v>
      </c>
      <c r="AW609" s="757">
        <f t="shared" si="309"/>
        <v>0</v>
      </c>
      <c r="AX609" s="33">
        <f>'Eingabe 1 PN'!J608</f>
        <v>0</v>
      </c>
      <c r="AY609" s="726" t="s">
        <v>395</v>
      </c>
      <c r="CQ609" s="35"/>
    </row>
    <row r="610" spans="12:95" x14ac:dyDescent="0.2">
      <c r="L610" s="327" t="s">
        <v>930</v>
      </c>
      <c r="M610" s="327" t="s">
        <v>389</v>
      </c>
      <c r="N610" s="328" t="s">
        <v>396</v>
      </c>
      <c r="O610" s="328" t="s">
        <v>1137</v>
      </c>
      <c r="P610" s="751"/>
      <c r="Q610" s="751">
        <v>2</v>
      </c>
      <c r="R610" s="751">
        <v>4</v>
      </c>
      <c r="S610" s="751" t="s">
        <v>2647</v>
      </c>
      <c r="T610" s="751">
        <f t="shared" si="311"/>
        <v>0</v>
      </c>
      <c r="U610" s="751">
        <v>609</v>
      </c>
      <c r="V610" s="764">
        <v>1369</v>
      </c>
      <c r="W610" s="753"/>
      <c r="X610" s="753"/>
      <c r="Y610" s="754">
        <f t="shared" si="312"/>
        <v>2</v>
      </c>
      <c r="Z610" s="755"/>
      <c r="AA610" s="719">
        <f t="shared" si="291"/>
        <v>0</v>
      </c>
      <c r="AB610" s="756">
        <f t="shared" si="290"/>
        <v>0</v>
      </c>
      <c r="AC610" s="756">
        <f t="shared" si="292"/>
        <v>0</v>
      </c>
      <c r="AD610" s="732">
        <f t="shared" si="289"/>
        <v>0</v>
      </c>
      <c r="AE610" s="757">
        <f t="shared" si="293"/>
        <v>1.0413926851582251</v>
      </c>
      <c r="AF610" s="757">
        <f t="shared" si="294"/>
        <v>1.0414026851582252</v>
      </c>
      <c r="AG610" s="758">
        <v>10</v>
      </c>
      <c r="AH610" s="751" t="str">
        <f t="shared" si="310"/>
        <v>0</v>
      </c>
      <c r="AI610" s="725">
        <f t="shared" si="295"/>
        <v>0</v>
      </c>
      <c r="AJ610" s="759">
        <f t="shared" si="296"/>
        <v>0</v>
      </c>
      <c r="AK610" s="759">
        <f t="shared" si="297"/>
        <v>0</v>
      </c>
      <c r="AL610" s="759">
        <f t="shared" si="298"/>
        <v>0</v>
      </c>
      <c r="AM610" s="759">
        <f t="shared" si="299"/>
        <v>0</v>
      </c>
      <c r="AN610" s="759">
        <f t="shared" si="300"/>
        <v>0</v>
      </c>
      <c r="AO610" s="751">
        <f t="shared" si="301"/>
        <v>0</v>
      </c>
      <c r="AP610" s="751">
        <f t="shared" si="302"/>
        <v>0</v>
      </c>
      <c r="AQ610" s="751">
        <f t="shared" si="303"/>
        <v>0</v>
      </c>
      <c r="AR610" s="751">
        <f t="shared" si="304"/>
        <v>0</v>
      </c>
      <c r="AS610" s="751">
        <f t="shared" si="305"/>
        <v>0</v>
      </c>
      <c r="AT610" s="759">
        <f t="shared" si="306"/>
        <v>0</v>
      </c>
      <c r="AU610" s="759">
        <f t="shared" si="307"/>
        <v>0</v>
      </c>
      <c r="AV610" s="725">
        <f t="shared" si="308"/>
        <v>0</v>
      </c>
      <c r="AW610" s="757">
        <f t="shared" si="309"/>
        <v>0</v>
      </c>
      <c r="AX610" s="33">
        <f>'Eingabe 1 PN'!J609</f>
        <v>0</v>
      </c>
      <c r="AY610" s="726" t="s">
        <v>930</v>
      </c>
      <c r="CQ610" s="35"/>
    </row>
    <row r="611" spans="12:95" x14ac:dyDescent="0.2">
      <c r="L611" s="327" t="s">
        <v>931</v>
      </c>
      <c r="M611" s="327" t="s">
        <v>389</v>
      </c>
      <c r="N611" s="328" t="s">
        <v>396</v>
      </c>
      <c r="O611" s="328" t="s">
        <v>1137</v>
      </c>
      <c r="P611" s="751"/>
      <c r="Q611" s="751">
        <v>2</v>
      </c>
      <c r="R611" s="751">
        <v>4</v>
      </c>
      <c r="S611" s="751">
        <v>0</v>
      </c>
      <c r="T611" s="751">
        <f t="shared" si="311"/>
        <v>0</v>
      </c>
      <c r="U611" s="751">
        <v>610</v>
      </c>
      <c r="V611" s="764">
        <v>1434</v>
      </c>
      <c r="W611" s="753"/>
      <c r="X611" s="753"/>
      <c r="Y611" s="754">
        <f t="shared" si="312"/>
        <v>2</v>
      </c>
      <c r="Z611" s="755"/>
      <c r="AA611" s="719">
        <f t="shared" si="291"/>
        <v>0</v>
      </c>
      <c r="AB611" s="756">
        <f t="shared" si="290"/>
        <v>0</v>
      </c>
      <c r="AC611" s="756">
        <f t="shared" si="292"/>
        <v>0</v>
      </c>
      <c r="AD611" s="732">
        <f t="shared" si="289"/>
        <v>0</v>
      </c>
      <c r="AE611" s="757">
        <f t="shared" si="293"/>
        <v>0.6020599913279624</v>
      </c>
      <c r="AF611" s="757">
        <f t="shared" si="294"/>
        <v>0.60206999132796235</v>
      </c>
      <c r="AG611" s="758">
        <v>3</v>
      </c>
      <c r="AH611" s="751" t="str">
        <f t="shared" si="310"/>
        <v>0</v>
      </c>
      <c r="AI611" s="725">
        <f t="shared" si="295"/>
        <v>0</v>
      </c>
      <c r="AJ611" s="759">
        <f t="shared" si="296"/>
        <v>0</v>
      </c>
      <c r="AK611" s="759">
        <f t="shared" si="297"/>
        <v>0</v>
      </c>
      <c r="AL611" s="759">
        <f t="shared" si="298"/>
        <v>0</v>
      </c>
      <c r="AM611" s="759">
        <f t="shared" si="299"/>
        <v>0</v>
      </c>
      <c r="AN611" s="759">
        <f t="shared" si="300"/>
        <v>0</v>
      </c>
      <c r="AO611" s="751">
        <f t="shared" si="301"/>
        <v>0</v>
      </c>
      <c r="AP611" s="751">
        <f t="shared" si="302"/>
        <v>0</v>
      </c>
      <c r="AQ611" s="751">
        <f t="shared" si="303"/>
        <v>0</v>
      </c>
      <c r="AR611" s="751">
        <f t="shared" si="304"/>
        <v>0</v>
      </c>
      <c r="AS611" s="751">
        <f t="shared" si="305"/>
        <v>0</v>
      </c>
      <c r="AT611" s="759">
        <f t="shared" si="306"/>
        <v>0</v>
      </c>
      <c r="AU611" s="759">
        <f t="shared" si="307"/>
        <v>0</v>
      </c>
      <c r="AV611" s="725">
        <f t="shared" si="308"/>
        <v>0</v>
      </c>
      <c r="AW611" s="757">
        <f t="shared" si="309"/>
        <v>0</v>
      </c>
      <c r="AX611" s="33">
        <f>'Eingabe 1 PN'!J610</f>
        <v>0</v>
      </c>
      <c r="AY611" s="726" t="s">
        <v>931</v>
      </c>
      <c r="CQ611" s="35"/>
    </row>
    <row r="612" spans="12:95" x14ac:dyDescent="0.2">
      <c r="L612" s="327" t="s">
        <v>934</v>
      </c>
      <c r="M612" s="327" t="s">
        <v>389</v>
      </c>
      <c r="N612" s="328" t="s">
        <v>396</v>
      </c>
      <c r="O612" s="328">
        <v>0</v>
      </c>
      <c r="P612" s="751"/>
      <c r="Q612" s="751">
        <v>1</v>
      </c>
      <c r="R612" s="751">
        <v>0</v>
      </c>
      <c r="S612" s="751" t="s">
        <v>2648</v>
      </c>
      <c r="T612" s="751">
        <f t="shared" si="311"/>
        <v>0</v>
      </c>
      <c r="U612" s="751">
        <v>611</v>
      </c>
      <c r="V612" s="764">
        <v>0</v>
      </c>
      <c r="W612" s="753"/>
      <c r="X612" s="753"/>
      <c r="Y612" s="754">
        <f t="shared" si="312"/>
        <v>1</v>
      </c>
      <c r="Z612" s="755"/>
      <c r="AA612" s="719">
        <f t="shared" si="291"/>
        <v>0</v>
      </c>
      <c r="AB612" s="756">
        <f t="shared" si="290"/>
        <v>0</v>
      </c>
      <c r="AC612" s="756">
        <f t="shared" si="292"/>
        <v>0</v>
      </c>
      <c r="AD612" s="732">
        <f t="shared" si="289"/>
        <v>0</v>
      </c>
      <c r="AE612" s="757">
        <f t="shared" si="293"/>
        <v>0.6020599913279624</v>
      </c>
      <c r="AF612" s="757">
        <f t="shared" si="294"/>
        <v>0.60206999132796235</v>
      </c>
      <c r="AG612" s="758">
        <v>3</v>
      </c>
      <c r="AH612" s="751" t="str">
        <f t="shared" si="310"/>
        <v>0</v>
      </c>
      <c r="AI612" s="725">
        <f t="shared" si="295"/>
        <v>0</v>
      </c>
      <c r="AJ612" s="759">
        <f t="shared" si="296"/>
        <v>0</v>
      </c>
      <c r="AK612" s="759">
        <f t="shared" si="297"/>
        <v>0</v>
      </c>
      <c r="AL612" s="759">
        <f t="shared" si="298"/>
        <v>0</v>
      </c>
      <c r="AM612" s="759">
        <f t="shared" si="299"/>
        <v>0</v>
      </c>
      <c r="AN612" s="759">
        <f t="shared" si="300"/>
        <v>0</v>
      </c>
      <c r="AO612" s="751">
        <f t="shared" si="301"/>
        <v>0</v>
      </c>
      <c r="AP612" s="751">
        <f t="shared" si="302"/>
        <v>0</v>
      </c>
      <c r="AQ612" s="751">
        <f t="shared" si="303"/>
        <v>0</v>
      </c>
      <c r="AR612" s="751">
        <f t="shared" si="304"/>
        <v>0</v>
      </c>
      <c r="AS612" s="751">
        <f t="shared" si="305"/>
        <v>0</v>
      </c>
      <c r="AT612" s="759">
        <f t="shared" si="306"/>
        <v>0</v>
      </c>
      <c r="AU612" s="759">
        <f t="shared" si="307"/>
        <v>0</v>
      </c>
      <c r="AV612" s="725">
        <f t="shared" si="308"/>
        <v>0</v>
      </c>
      <c r="AW612" s="757">
        <f t="shared" si="309"/>
        <v>0</v>
      </c>
      <c r="AX612" s="33">
        <f>'Eingabe 1 PN'!J611</f>
        <v>0</v>
      </c>
      <c r="AY612" s="726" t="s">
        <v>934</v>
      </c>
      <c r="CQ612" s="35"/>
    </row>
    <row r="613" spans="12:95" x14ac:dyDescent="0.2">
      <c r="L613" s="327" t="s">
        <v>397</v>
      </c>
      <c r="M613" s="327" t="s">
        <v>389</v>
      </c>
      <c r="N613" s="328" t="s">
        <v>396</v>
      </c>
      <c r="O613" s="328" t="s">
        <v>1132</v>
      </c>
      <c r="P613" s="751"/>
      <c r="Q613" s="751">
        <v>1</v>
      </c>
      <c r="R613" s="751">
        <v>3</v>
      </c>
      <c r="S613" s="751" t="s">
        <v>2648</v>
      </c>
      <c r="T613" s="751">
        <f t="shared" si="311"/>
        <v>0</v>
      </c>
      <c r="U613" s="751">
        <v>612</v>
      </c>
      <c r="V613" s="764">
        <v>1017</v>
      </c>
      <c r="W613" s="753"/>
      <c r="X613" s="753"/>
      <c r="Y613" s="754">
        <f t="shared" si="312"/>
        <v>1</v>
      </c>
      <c r="Z613" s="766"/>
      <c r="AA613" s="719">
        <f t="shared" si="291"/>
        <v>0</v>
      </c>
      <c r="AB613" s="756">
        <f t="shared" si="290"/>
        <v>0</v>
      </c>
      <c r="AC613" s="756">
        <f t="shared" si="292"/>
        <v>0</v>
      </c>
      <c r="AD613" s="732">
        <f t="shared" si="289"/>
        <v>0</v>
      </c>
      <c r="AE613" s="757">
        <f t="shared" si="293"/>
        <v>0.84509804001425681</v>
      </c>
      <c r="AF613" s="757">
        <f t="shared" si="294"/>
        <v>0.84510804001425677</v>
      </c>
      <c r="AG613" s="758">
        <v>6</v>
      </c>
      <c r="AH613" s="751" t="str">
        <f t="shared" si="310"/>
        <v>0</v>
      </c>
      <c r="AI613" s="725">
        <f t="shared" si="295"/>
        <v>0</v>
      </c>
      <c r="AJ613" s="759">
        <f t="shared" si="296"/>
        <v>0</v>
      </c>
      <c r="AK613" s="759">
        <f t="shared" si="297"/>
        <v>0</v>
      </c>
      <c r="AL613" s="759">
        <f t="shared" si="298"/>
        <v>0</v>
      </c>
      <c r="AM613" s="759">
        <f t="shared" si="299"/>
        <v>0</v>
      </c>
      <c r="AN613" s="759">
        <f t="shared" si="300"/>
        <v>0</v>
      </c>
      <c r="AO613" s="751">
        <f t="shared" si="301"/>
        <v>0</v>
      </c>
      <c r="AP613" s="751">
        <f t="shared" si="302"/>
        <v>0</v>
      </c>
      <c r="AQ613" s="751">
        <f t="shared" si="303"/>
        <v>0</v>
      </c>
      <c r="AR613" s="751">
        <f t="shared" si="304"/>
        <v>0</v>
      </c>
      <c r="AS613" s="751">
        <f t="shared" si="305"/>
        <v>0</v>
      </c>
      <c r="AT613" s="759">
        <f t="shared" si="306"/>
        <v>0</v>
      </c>
      <c r="AU613" s="759">
        <f t="shared" si="307"/>
        <v>0</v>
      </c>
      <c r="AV613" s="725">
        <f t="shared" si="308"/>
        <v>0</v>
      </c>
      <c r="AW613" s="757">
        <f t="shared" si="309"/>
        <v>0</v>
      </c>
      <c r="AX613" s="33">
        <f>'Eingabe 1 PN'!J612</f>
        <v>0</v>
      </c>
      <c r="AY613" s="726" t="s">
        <v>397</v>
      </c>
      <c r="CQ613" s="35"/>
    </row>
    <row r="614" spans="12:95" x14ac:dyDescent="0.2">
      <c r="L614" s="327" t="s">
        <v>935</v>
      </c>
      <c r="M614" s="327" t="s">
        <v>389</v>
      </c>
      <c r="N614" s="328" t="s">
        <v>396</v>
      </c>
      <c r="O614" s="328" t="s">
        <v>1132</v>
      </c>
      <c r="P614" s="751"/>
      <c r="Q614" s="751">
        <v>1</v>
      </c>
      <c r="R614" s="751">
        <v>3</v>
      </c>
      <c r="S614" s="751" t="s">
        <v>2648</v>
      </c>
      <c r="T614" s="751">
        <f t="shared" si="311"/>
        <v>0</v>
      </c>
      <c r="U614" s="751">
        <v>613</v>
      </c>
      <c r="V614" s="764">
        <v>1331</v>
      </c>
      <c r="W614" s="753"/>
      <c r="X614" s="753"/>
      <c r="Y614" s="754">
        <f t="shared" si="312"/>
        <v>1</v>
      </c>
      <c r="Z614" s="755"/>
      <c r="AA614" s="719">
        <f t="shared" si="291"/>
        <v>0</v>
      </c>
      <c r="AB614" s="756">
        <f t="shared" si="290"/>
        <v>0</v>
      </c>
      <c r="AC614" s="756">
        <f t="shared" si="292"/>
        <v>0</v>
      </c>
      <c r="AD614" s="732">
        <f t="shared" si="289"/>
        <v>0</v>
      </c>
      <c r="AE614" s="757">
        <f t="shared" si="293"/>
        <v>1.0413926851582251</v>
      </c>
      <c r="AF614" s="757">
        <f t="shared" si="294"/>
        <v>1.0414026851582252</v>
      </c>
      <c r="AG614" s="758">
        <v>10</v>
      </c>
      <c r="AH614" s="751" t="str">
        <f t="shared" si="310"/>
        <v>0</v>
      </c>
      <c r="AI614" s="725">
        <f t="shared" si="295"/>
        <v>0</v>
      </c>
      <c r="AJ614" s="759">
        <f t="shared" si="296"/>
        <v>0</v>
      </c>
      <c r="AK614" s="759">
        <f t="shared" si="297"/>
        <v>0</v>
      </c>
      <c r="AL614" s="759">
        <f t="shared" si="298"/>
        <v>0</v>
      </c>
      <c r="AM614" s="759">
        <f t="shared" si="299"/>
        <v>0</v>
      </c>
      <c r="AN614" s="759">
        <f t="shared" si="300"/>
        <v>0</v>
      </c>
      <c r="AO614" s="751">
        <f t="shared" si="301"/>
        <v>0</v>
      </c>
      <c r="AP614" s="751">
        <f t="shared" si="302"/>
        <v>0</v>
      </c>
      <c r="AQ614" s="751">
        <f t="shared" si="303"/>
        <v>0</v>
      </c>
      <c r="AR614" s="751">
        <f t="shared" si="304"/>
        <v>0</v>
      </c>
      <c r="AS614" s="751">
        <f t="shared" si="305"/>
        <v>0</v>
      </c>
      <c r="AT614" s="759">
        <f t="shared" si="306"/>
        <v>0</v>
      </c>
      <c r="AU614" s="759">
        <f t="shared" si="307"/>
        <v>0</v>
      </c>
      <c r="AV614" s="725">
        <f t="shared" si="308"/>
        <v>0</v>
      </c>
      <c r="AW614" s="757">
        <f t="shared" si="309"/>
        <v>0</v>
      </c>
      <c r="AX614" s="33">
        <f>'Eingabe 1 PN'!J613</f>
        <v>0</v>
      </c>
      <c r="AY614" s="726" t="s">
        <v>935</v>
      </c>
      <c r="CQ614" s="35"/>
    </row>
    <row r="615" spans="12:95" x14ac:dyDescent="0.2">
      <c r="L615" s="327" t="s">
        <v>398</v>
      </c>
      <c r="M615" s="327" t="s">
        <v>389</v>
      </c>
      <c r="N615" s="328" t="s">
        <v>396</v>
      </c>
      <c r="O615" s="328" t="s">
        <v>1132</v>
      </c>
      <c r="P615" s="751"/>
      <c r="Q615" s="751">
        <v>1</v>
      </c>
      <c r="R615" s="751">
        <v>3</v>
      </c>
      <c r="S615" s="751">
        <v>0</v>
      </c>
      <c r="T615" s="751">
        <f t="shared" si="311"/>
        <v>0</v>
      </c>
      <c r="U615" s="751">
        <v>614</v>
      </c>
      <c r="V615" s="764">
        <v>1334</v>
      </c>
      <c r="W615" s="753"/>
      <c r="X615" s="753"/>
      <c r="Y615" s="754">
        <f t="shared" si="312"/>
        <v>1</v>
      </c>
      <c r="Z615" s="755"/>
      <c r="AA615" s="719">
        <f t="shared" si="291"/>
        <v>0</v>
      </c>
      <c r="AB615" s="756">
        <f t="shared" si="290"/>
        <v>0</v>
      </c>
      <c r="AC615" s="756">
        <f t="shared" si="292"/>
        <v>0</v>
      </c>
      <c r="AD615" s="732">
        <f t="shared" si="289"/>
        <v>0</v>
      </c>
      <c r="AE615" s="757">
        <f t="shared" si="293"/>
        <v>0.6020599913279624</v>
      </c>
      <c r="AF615" s="757">
        <f t="shared" si="294"/>
        <v>0.60206999132796235</v>
      </c>
      <c r="AG615" s="758">
        <v>3</v>
      </c>
      <c r="AH615" s="751" t="str">
        <f t="shared" si="310"/>
        <v>0</v>
      </c>
      <c r="AI615" s="725">
        <f t="shared" si="295"/>
        <v>0</v>
      </c>
      <c r="AJ615" s="759">
        <f t="shared" si="296"/>
        <v>0</v>
      </c>
      <c r="AK615" s="759">
        <f t="shared" si="297"/>
        <v>0</v>
      </c>
      <c r="AL615" s="759">
        <f t="shared" si="298"/>
        <v>0</v>
      </c>
      <c r="AM615" s="759">
        <f t="shared" si="299"/>
        <v>0</v>
      </c>
      <c r="AN615" s="759">
        <f t="shared" si="300"/>
        <v>0</v>
      </c>
      <c r="AO615" s="751">
        <f t="shared" si="301"/>
        <v>0</v>
      </c>
      <c r="AP615" s="751">
        <f t="shared" si="302"/>
        <v>0</v>
      </c>
      <c r="AQ615" s="751">
        <f t="shared" si="303"/>
        <v>0</v>
      </c>
      <c r="AR615" s="751">
        <f t="shared" si="304"/>
        <v>0</v>
      </c>
      <c r="AS615" s="751">
        <f t="shared" si="305"/>
        <v>0</v>
      </c>
      <c r="AT615" s="759">
        <f t="shared" si="306"/>
        <v>0</v>
      </c>
      <c r="AU615" s="759">
        <f t="shared" si="307"/>
        <v>0</v>
      </c>
      <c r="AV615" s="725">
        <f t="shared" si="308"/>
        <v>0</v>
      </c>
      <c r="AW615" s="757">
        <f t="shared" si="309"/>
        <v>0</v>
      </c>
      <c r="AX615" s="33">
        <f>'Eingabe 1 PN'!J614</f>
        <v>0</v>
      </c>
      <c r="AY615" s="726" t="s">
        <v>398</v>
      </c>
      <c r="CQ615" s="35"/>
    </row>
    <row r="616" spans="12:95" x14ac:dyDescent="0.2">
      <c r="L616" s="327" t="s">
        <v>936</v>
      </c>
      <c r="M616" s="327" t="s">
        <v>389</v>
      </c>
      <c r="N616" s="328" t="s">
        <v>396</v>
      </c>
      <c r="O616" s="328" t="s">
        <v>1318</v>
      </c>
      <c r="P616" s="751"/>
      <c r="Q616" s="751">
        <v>1</v>
      </c>
      <c r="R616" s="751">
        <v>3</v>
      </c>
      <c r="S616" s="751" t="s">
        <v>2648</v>
      </c>
      <c r="T616" s="751">
        <f t="shared" si="311"/>
        <v>0</v>
      </c>
      <c r="U616" s="751">
        <v>615</v>
      </c>
      <c r="V616" s="764">
        <v>1343</v>
      </c>
      <c r="W616" s="753"/>
      <c r="X616" s="753"/>
      <c r="Y616" s="754">
        <f t="shared" si="312"/>
        <v>1</v>
      </c>
      <c r="Z616" s="766"/>
      <c r="AA616" s="719">
        <f t="shared" si="291"/>
        <v>0</v>
      </c>
      <c r="AB616" s="756">
        <f t="shared" si="290"/>
        <v>0</v>
      </c>
      <c r="AC616" s="756">
        <f t="shared" si="292"/>
        <v>0</v>
      </c>
      <c r="AD616" s="732">
        <f t="shared" si="289"/>
        <v>0</v>
      </c>
      <c r="AE616" s="757">
        <f t="shared" si="293"/>
        <v>1.0413926851582251</v>
      </c>
      <c r="AF616" s="757">
        <f t="shared" si="294"/>
        <v>1.0414026851582252</v>
      </c>
      <c r="AG616" s="758">
        <v>10</v>
      </c>
      <c r="AH616" s="751" t="str">
        <f t="shared" si="310"/>
        <v>0</v>
      </c>
      <c r="AI616" s="725">
        <f t="shared" si="295"/>
        <v>0</v>
      </c>
      <c r="AJ616" s="759">
        <f t="shared" si="296"/>
        <v>0</v>
      </c>
      <c r="AK616" s="759">
        <f t="shared" si="297"/>
        <v>0</v>
      </c>
      <c r="AL616" s="759">
        <f t="shared" si="298"/>
        <v>0</v>
      </c>
      <c r="AM616" s="759">
        <f t="shared" si="299"/>
        <v>0</v>
      </c>
      <c r="AN616" s="759">
        <f t="shared" si="300"/>
        <v>0</v>
      </c>
      <c r="AO616" s="751">
        <f t="shared" si="301"/>
        <v>0</v>
      </c>
      <c r="AP616" s="751">
        <f t="shared" si="302"/>
        <v>0</v>
      </c>
      <c r="AQ616" s="751">
        <f t="shared" si="303"/>
        <v>0</v>
      </c>
      <c r="AR616" s="751">
        <f t="shared" si="304"/>
        <v>0</v>
      </c>
      <c r="AS616" s="751">
        <f t="shared" si="305"/>
        <v>0</v>
      </c>
      <c r="AT616" s="759">
        <f t="shared" si="306"/>
        <v>0</v>
      </c>
      <c r="AU616" s="759">
        <f t="shared" si="307"/>
        <v>0</v>
      </c>
      <c r="AV616" s="725">
        <f t="shared" si="308"/>
        <v>0</v>
      </c>
      <c r="AW616" s="757">
        <f t="shared" si="309"/>
        <v>0</v>
      </c>
      <c r="AX616" s="33">
        <f>'Eingabe 1 PN'!J615</f>
        <v>0</v>
      </c>
      <c r="AY616" s="726" t="s">
        <v>936</v>
      </c>
      <c r="CQ616" s="35"/>
    </row>
    <row r="617" spans="12:95" x14ac:dyDescent="0.2">
      <c r="L617" s="327" t="s">
        <v>937</v>
      </c>
      <c r="M617" s="327" t="s">
        <v>389</v>
      </c>
      <c r="N617" s="328" t="s">
        <v>396</v>
      </c>
      <c r="O617" s="328" t="s">
        <v>1132</v>
      </c>
      <c r="P617" s="751"/>
      <c r="Q617" s="751">
        <v>0</v>
      </c>
      <c r="R617" s="751">
        <v>3</v>
      </c>
      <c r="S617" s="751">
        <v>0</v>
      </c>
      <c r="T617" s="751">
        <f t="shared" si="311"/>
        <v>0</v>
      </c>
      <c r="U617" s="751">
        <v>616</v>
      </c>
      <c r="V617" s="729">
        <v>1330</v>
      </c>
      <c r="W617" s="753"/>
      <c r="X617" s="753"/>
      <c r="Y617" s="754">
        <f t="shared" si="312"/>
        <v>0.5</v>
      </c>
      <c r="Z617" s="755"/>
      <c r="AA617" s="719">
        <f t="shared" si="291"/>
        <v>0</v>
      </c>
      <c r="AB617" s="756">
        <f t="shared" si="290"/>
        <v>0</v>
      </c>
      <c r="AC617" s="756">
        <f t="shared" si="292"/>
        <v>0</v>
      </c>
      <c r="AD617" s="732">
        <f t="shared" si="289"/>
        <v>0</v>
      </c>
      <c r="AE617" s="757">
        <f t="shared" si="293"/>
        <v>0.6020599913279624</v>
      </c>
      <c r="AF617" s="757">
        <f t="shared" si="294"/>
        <v>0.60206999132796235</v>
      </c>
      <c r="AG617" s="758">
        <v>3</v>
      </c>
      <c r="AH617" s="751" t="str">
        <f t="shared" si="310"/>
        <v>0</v>
      </c>
      <c r="AI617" s="725">
        <f t="shared" si="295"/>
        <v>0</v>
      </c>
      <c r="AJ617" s="759">
        <f t="shared" si="296"/>
        <v>0</v>
      </c>
      <c r="AK617" s="759">
        <f t="shared" si="297"/>
        <v>0</v>
      </c>
      <c r="AL617" s="759">
        <f t="shared" si="298"/>
        <v>0</v>
      </c>
      <c r="AM617" s="759">
        <f t="shared" si="299"/>
        <v>0</v>
      </c>
      <c r="AN617" s="759">
        <f t="shared" si="300"/>
        <v>0</v>
      </c>
      <c r="AO617" s="751">
        <f t="shared" si="301"/>
        <v>0</v>
      </c>
      <c r="AP617" s="751">
        <f t="shared" si="302"/>
        <v>0</v>
      </c>
      <c r="AQ617" s="751">
        <f t="shared" si="303"/>
        <v>0</v>
      </c>
      <c r="AR617" s="751">
        <f t="shared" si="304"/>
        <v>0</v>
      </c>
      <c r="AS617" s="751">
        <f t="shared" si="305"/>
        <v>0</v>
      </c>
      <c r="AT617" s="759">
        <f t="shared" si="306"/>
        <v>0</v>
      </c>
      <c r="AU617" s="759">
        <f t="shared" si="307"/>
        <v>0</v>
      </c>
      <c r="AV617" s="725">
        <f t="shared" si="308"/>
        <v>0</v>
      </c>
      <c r="AW617" s="757">
        <f t="shared" si="309"/>
        <v>0</v>
      </c>
      <c r="AX617" s="33">
        <f>'Eingabe 1 PN'!J616</f>
        <v>0</v>
      </c>
      <c r="AY617" s="726" t="s">
        <v>937</v>
      </c>
      <c r="CQ617" s="35"/>
    </row>
    <row r="618" spans="12:95" x14ac:dyDescent="0.2">
      <c r="L618" s="327" t="s">
        <v>938</v>
      </c>
      <c r="M618" s="327" t="s">
        <v>389</v>
      </c>
      <c r="N618" s="328" t="s">
        <v>396</v>
      </c>
      <c r="O618" s="328" t="s">
        <v>1137</v>
      </c>
      <c r="P618" s="751"/>
      <c r="Q618" s="751">
        <v>3</v>
      </c>
      <c r="R618" s="751">
        <v>4</v>
      </c>
      <c r="S618" s="751">
        <v>0</v>
      </c>
      <c r="T618" s="751">
        <f t="shared" si="311"/>
        <v>0</v>
      </c>
      <c r="U618" s="751">
        <v>617</v>
      </c>
      <c r="V618" s="764">
        <v>1128</v>
      </c>
      <c r="W618" s="753"/>
      <c r="X618" s="753"/>
      <c r="Y618" s="754">
        <f t="shared" si="312"/>
        <v>4</v>
      </c>
      <c r="Z618" s="755"/>
      <c r="AA618" s="719">
        <f t="shared" si="291"/>
        <v>0</v>
      </c>
      <c r="AB618" s="756">
        <f t="shared" si="290"/>
        <v>0</v>
      </c>
      <c r="AC618" s="756">
        <f t="shared" si="292"/>
        <v>0</v>
      </c>
      <c r="AD618" s="732">
        <f t="shared" si="289"/>
        <v>0</v>
      </c>
      <c r="AE618" s="757">
        <f t="shared" si="293"/>
        <v>1.0413926851582251</v>
      </c>
      <c r="AF618" s="757">
        <f t="shared" si="294"/>
        <v>1.0414026851582252</v>
      </c>
      <c r="AG618" s="758">
        <v>10</v>
      </c>
      <c r="AH618" s="751" t="str">
        <f t="shared" si="310"/>
        <v>0</v>
      </c>
      <c r="AI618" s="725">
        <f t="shared" si="295"/>
        <v>0</v>
      </c>
      <c r="AJ618" s="759">
        <f t="shared" si="296"/>
        <v>0</v>
      </c>
      <c r="AK618" s="759">
        <f t="shared" si="297"/>
        <v>0</v>
      </c>
      <c r="AL618" s="759">
        <f t="shared" si="298"/>
        <v>0</v>
      </c>
      <c r="AM618" s="759">
        <f t="shared" si="299"/>
        <v>0</v>
      </c>
      <c r="AN618" s="759">
        <f t="shared" si="300"/>
        <v>0</v>
      </c>
      <c r="AO618" s="751">
        <f t="shared" si="301"/>
        <v>0</v>
      </c>
      <c r="AP618" s="751">
        <f t="shared" si="302"/>
        <v>0</v>
      </c>
      <c r="AQ618" s="751">
        <f t="shared" si="303"/>
        <v>0</v>
      </c>
      <c r="AR618" s="751">
        <f t="shared" si="304"/>
        <v>0</v>
      </c>
      <c r="AS618" s="751">
        <f t="shared" si="305"/>
        <v>0</v>
      </c>
      <c r="AT618" s="759">
        <f t="shared" si="306"/>
        <v>0</v>
      </c>
      <c r="AU618" s="759">
        <f t="shared" si="307"/>
        <v>0</v>
      </c>
      <c r="AV618" s="725">
        <f t="shared" si="308"/>
        <v>0</v>
      </c>
      <c r="AW618" s="757">
        <f t="shared" si="309"/>
        <v>0</v>
      </c>
      <c r="AX618" s="33">
        <f>'Eingabe 1 PN'!J617</f>
        <v>0</v>
      </c>
      <c r="AY618" s="726" t="s">
        <v>938</v>
      </c>
      <c r="CQ618" s="35"/>
    </row>
    <row r="619" spans="12:95" x14ac:dyDescent="0.2">
      <c r="L619" s="327" t="s">
        <v>399</v>
      </c>
      <c r="M619" s="327" t="s">
        <v>389</v>
      </c>
      <c r="N619" s="328" t="s">
        <v>396</v>
      </c>
      <c r="O619" s="328" t="s">
        <v>1318</v>
      </c>
      <c r="P619" s="751"/>
      <c r="Q619" s="751">
        <v>1</v>
      </c>
      <c r="R619" s="751">
        <v>3</v>
      </c>
      <c r="S619" s="751" t="s">
        <v>2648</v>
      </c>
      <c r="T619" s="751">
        <f t="shared" si="311"/>
        <v>0</v>
      </c>
      <c r="U619" s="751">
        <v>618</v>
      </c>
      <c r="V619" s="764">
        <v>1008</v>
      </c>
      <c r="W619" s="753"/>
      <c r="X619" s="753"/>
      <c r="Y619" s="754">
        <f t="shared" si="312"/>
        <v>1</v>
      </c>
      <c r="Z619" s="755">
        <v>1</v>
      </c>
      <c r="AA619" s="719">
        <f t="shared" si="291"/>
        <v>1</v>
      </c>
      <c r="AB619" s="756">
        <f t="shared" si="290"/>
        <v>1</v>
      </c>
      <c r="AC619" s="756">
        <f t="shared" si="292"/>
        <v>1</v>
      </c>
      <c r="AD619" s="732">
        <f t="shared" si="289"/>
        <v>0.47712125471966244</v>
      </c>
      <c r="AE619" s="757">
        <f t="shared" si="293"/>
        <v>0.47712125471966244</v>
      </c>
      <c r="AF619" s="757">
        <f t="shared" si="294"/>
        <v>0.47713125471966245</v>
      </c>
      <c r="AG619" s="758">
        <v>2</v>
      </c>
      <c r="AH619" s="751" t="str">
        <f t="shared" si="310"/>
        <v>0</v>
      </c>
      <c r="AI619" s="725">
        <f t="shared" si="295"/>
        <v>0</v>
      </c>
      <c r="AJ619" s="759">
        <f t="shared" si="296"/>
        <v>0</v>
      </c>
      <c r="AK619" s="759">
        <f t="shared" si="297"/>
        <v>0</v>
      </c>
      <c r="AL619" s="759">
        <f t="shared" si="298"/>
        <v>0</v>
      </c>
      <c r="AM619" s="759">
        <f t="shared" si="299"/>
        <v>0</v>
      </c>
      <c r="AN619" s="759">
        <f t="shared" si="300"/>
        <v>0</v>
      </c>
      <c r="AO619" s="751">
        <f t="shared" si="301"/>
        <v>0</v>
      </c>
      <c r="AP619" s="751">
        <f t="shared" si="302"/>
        <v>0</v>
      </c>
      <c r="AQ619" s="751">
        <f t="shared" si="303"/>
        <v>0</v>
      </c>
      <c r="AR619" s="751">
        <f t="shared" si="304"/>
        <v>0</v>
      </c>
      <c r="AS619" s="751">
        <f t="shared" si="305"/>
        <v>0</v>
      </c>
      <c r="AT619" s="759">
        <f t="shared" si="306"/>
        <v>0</v>
      </c>
      <c r="AU619" s="759">
        <f t="shared" si="307"/>
        <v>0</v>
      </c>
      <c r="AV619" s="725">
        <f t="shared" si="308"/>
        <v>0</v>
      </c>
      <c r="AW619" s="757">
        <f t="shared" si="309"/>
        <v>0</v>
      </c>
      <c r="AX619" s="33">
        <f>'Eingabe 1 PN'!J618</f>
        <v>0</v>
      </c>
      <c r="AY619" s="726" t="s">
        <v>399</v>
      </c>
      <c r="CQ619" s="35"/>
    </row>
    <row r="620" spans="12:95" x14ac:dyDescent="0.2">
      <c r="L620" s="327" t="s">
        <v>400</v>
      </c>
      <c r="M620" s="327" t="s">
        <v>389</v>
      </c>
      <c r="N620" s="328" t="s">
        <v>396</v>
      </c>
      <c r="O620" s="328" t="s">
        <v>1132</v>
      </c>
      <c r="P620" s="751"/>
      <c r="Q620" s="751">
        <v>2</v>
      </c>
      <c r="R620" s="751">
        <v>3</v>
      </c>
      <c r="S620" s="751" t="s">
        <v>2647</v>
      </c>
      <c r="T620" s="751">
        <f t="shared" si="311"/>
        <v>0</v>
      </c>
      <c r="U620" s="751">
        <v>619</v>
      </c>
      <c r="V620" s="764">
        <v>1026</v>
      </c>
      <c r="W620" s="753"/>
      <c r="X620" s="753"/>
      <c r="Y620" s="754">
        <f t="shared" si="312"/>
        <v>2</v>
      </c>
      <c r="Z620" s="766"/>
      <c r="AA620" s="719">
        <f t="shared" si="291"/>
        <v>0</v>
      </c>
      <c r="AB620" s="756">
        <f t="shared" si="290"/>
        <v>0</v>
      </c>
      <c r="AC620" s="756">
        <f t="shared" si="292"/>
        <v>0</v>
      </c>
      <c r="AD620" s="732">
        <f t="shared" si="289"/>
        <v>0</v>
      </c>
      <c r="AE620" s="757">
        <f t="shared" si="293"/>
        <v>0.84509804001425681</v>
      </c>
      <c r="AF620" s="757">
        <f t="shared" si="294"/>
        <v>0.84510804001425677</v>
      </c>
      <c r="AG620" s="758">
        <v>6</v>
      </c>
      <c r="AH620" s="751" t="str">
        <f t="shared" si="310"/>
        <v>0</v>
      </c>
      <c r="AI620" s="725">
        <f t="shared" si="295"/>
        <v>0</v>
      </c>
      <c r="AJ620" s="759">
        <f t="shared" si="296"/>
        <v>0</v>
      </c>
      <c r="AK620" s="759">
        <f t="shared" si="297"/>
        <v>0</v>
      </c>
      <c r="AL620" s="759">
        <f t="shared" si="298"/>
        <v>0</v>
      </c>
      <c r="AM620" s="759">
        <f t="shared" si="299"/>
        <v>0</v>
      </c>
      <c r="AN620" s="759">
        <f t="shared" si="300"/>
        <v>0</v>
      </c>
      <c r="AO620" s="751">
        <f t="shared" si="301"/>
        <v>0</v>
      </c>
      <c r="AP620" s="751">
        <f t="shared" si="302"/>
        <v>0</v>
      </c>
      <c r="AQ620" s="751">
        <f t="shared" si="303"/>
        <v>0</v>
      </c>
      <c r="AR620" s="751">
        <f t="shared" si="304"/>
        <v>0</v>
      </c>
      <c r="AS620" s="751">
        <f t="shared" si="305"/>
        <v>0</v>
      </c>
      <c r="AT620" s="759">
        <f t="shared" si="306"/>
        <v>0</v>
      </c>
      <c r="AU620" s="759">
        <f t="shared" si="307"/>
        <v>0</v>
      </c>
      <c r="AV620" s="725">
        <f t="shared" si="308"/>
        <v>0</v>
      </c>
      <c r="AW620" s="757">
        <f t="shared" si="309"/>
        <v>0</v>
      </c>
      <c r="AX620" s="33">
        <f>'Eingabe 1 PN'!J619</f>
        <v>0</v>
      </c>
      <c r="AY620" s="726" t="s">
        <v>400</v>
      </c>
      <c r="CQ620" s="35"/>
    </row>
    <row r="621" spans="12:95" x14ac:dyDescent="0.2">
      <c r="L621" s="327" t="s">
        <v>944</v>
      </c>
      <c r="M621" s="327" t="s">
        <v>389</v>
      </c>
      <c r="N621" s="328" t="s">
        <v>396</v>
      </c>
      <c r="O621" s="328" t="s">
        <v>1132</v>
      </c>
      <c r="P621" s="751"/>
      <c r="Q621" s="751">
        <v>1</v>
      </c>
      <c r="R621" s="751">
        <v>3</v>
      </c>
      <c r="S621" s="751" t="s">
        <v>2647</v>
      </c>
      <c r="T621" s="751">
        <f t="shared" si="311"/>
        <v>0</v>
      </c>
      <c r="U621" s="751">
        <v>620</v>
      </c>
      <c r="V621" s="729">
        <v>1220</v>
      </c>
      <c r="W621" s="753"/>
      <c r="X621" s="753"/>
      <c r="Y621" s="754">
        <f t="shared" si="312"/>
        <v>1</v>
      </c>
      <c r="Z621" s="755"/>
      <c r="AA621" s="719">
        <f t="shared" si="291"/>
        <v>0</v>
      </c>
      <c r="AB621" s="756">
        <f t="shared" si="290"/>
        <v>0</v>
      </c>
      <c r="AC621" s="756">
        <f t="shared" si="292"/>
        <v>0</v>
      </c>
      <c r="AD621" s="732">
        <f t="shared" si="289"/>
        <v>0</v>
      </c>
      <c r="AE621" s="757">
        <f t="shared" si="293"/>
        <v>1.0413926851582251</v>
      </c>
      <c r="AF621" s="757">
        <f t="shared" si="294"/>
        <v>1.0414026851582252</v>
      </c>
      <c r="AG621" s="758">
        <v>10</v>
      </c>
      <c r="AH621" s="751" t="str">
        <f t="shared" si="310"/>
        <v>0</v>
      </c>
      <c r="AI621" s="725">
        <f t="shared" si="295"/>
        <v>0</v>
      </c>
      <c r="AJ621" s="759">
        <f t="shared" si="296"/>
        <v>0</v>
      </c>
      <c r="AK621" s="759">
        <f t="shared" si="297"/>
        <v>0</v>
      </c>
      <c r="AL621" s="759">
        <f t="shared" si="298"/>
        <v>0</v>
      </c>
      <c r="AM621" s="759">
        <f t="shared" si="299"/>
        <v>0</v>
      </c>
      <c r="AN621" s="759">
        <f t="shared" si="300"/>
        <v>0</v>
      </c>
      <c r="AO621" s="751">
        <f t="shared" si="301"/>
        <v>0</v>
      </c>
      <c r="AP621" s="751">
        <f t="shared" si="302"/>
        <v>0</v>
      </c>
      <c r="AQ621" s="751">
        <f t="shared" si="303"/>
        <v>0</v>
      </c>
      <c r="AR621" s="751">
        <f t="shared" si="304"/>
        <v>0</v>
      </c>
      <c r="AS621" s="751">
        <f t="shared" si="305"/>
        <v>0</v>
      </c>
      <c r="AT621" s="759">
        <f t="shared" si="306"/>
        <v>0</v>
      </c>
      <c r="AU621" s="759">
        <f t="shared" si="307"/>
        <v>0</v>
      </c>
      <c r="AV621" s="725">
        <f t="shared" si="308"/>
        <v>0</v>
      </c>
      <c r="AW621" s="757">
        <f t="shared" si="309"/>
        <v>0</v>
      </c>
      <c r="AX621" s="33">
        <f>'Eingabe 1 PN'!J620</f>
        <v>0</v>
      </c>
      <c r="AY621" s="726" t="s">
        <v>944</v>
      </c>
      <c r="CQ621" s="35"/>
    </row>
    <row r="622" spans="12:95" x14ac:dyDescent="0.2">
      <c r="L622" s="327" t="s">
        <v>401</v>
      </c>
      <c r="M622" s="327" t="s">
        <v>389</v>
      </c>
      <c r="N622" s="328" t="s">
        <v>396</v>
      </c>
      <c r="O622" s="328" t="s">
        <v>1132</v>
      </c>
      <c r="P622" s="751"/>
      <c r="Q622" s="751">
        <v>1</v>
      </c>
      <c r="R622" s="751">
        <v>3</v>
      </c>
      <c r="S622" s="751" t="s">
        <v>2647</v>
      </c>
      <c r="T622" s="751">
        <f t="shared" si="311"/>
        <v>0</v>
      </c>
      <c r="U622" s="751">
        <v>621</v>
      </c>
      <c r="V622" s="729">
        <v>1057</v>
      </c>
      <c r="W622" s="725">
        <f>COUNTIF(AB609:AB622,"&gt;0")</f>
        <v>1</v>
      </c>
      <c r="X622" s="725">
        <f>COUNTIF(AT609:AT622,"&gt;0")</f>
        <v>0</v>
      </c>
      <c r="Y622" s="754">
        <f t="shared" si="312"/>
        <v>1</v>
      </c>
      <c r="Z622" s="755"/>
      <c r="AA622" s="719">
        <f t="shared" si="291"/>
        <v>0</v>
      </c>
      <c r="AB622" s="756">
        <f t="shared" si="290"/>
        <v>0</v>
      </c>
      <c r="AC622" s="756">
        <f t="shared" si="292"/>
        <v>0</v>
      </c>
      <c r="AD622" s="732">
        <f t="shared" si="289"/>
        <v>0</v>
      </c>
      <c r="AE622" s="757">
        <f t="shared" si="293"/>
        <v>0.84509804001425681</v>
      </c>
      <c r="AF622" s="757">
        <f t="shared" si="294"/>
        <v>0.84510804001425677</v>
      </c>
      <c r="AG622" s="758">
        <v>6</v>
      </c>
      <c r="AH622" s="751" t="str">
        <f t="shared" si="310"/>
        <v>0</v>
      </c>
      <c r="AI622" s="725">
        <f t="shared" si="295"/>
        <v>0</v>
      </c>
      <c r="AJ622" s="759">
        <f t="shared" si="296"/>
        <v>0</v>
      </c>
      <c r="AK622" s="759">
        <f t="shared" si="297"/>
        <v>0</v>
      </c>
      <c r="AL622" s="759">
        <f t="shared" si="298"/>
        <v>0</v>
      </c>
      <c r="AM622" s="759">
        <f t="shared" si="299"/>
        <v>0</v>
      </c>
      <c r="AN622" s="759">
        <f t="shared" si="300"/>
        <v>0</v>
      </c>
      <c r="AO622" s="751">
        <f t="shared" si="301"/>
        <v>0</v>
      </c>
      <c r="AP622" s="751">
        <f t="shared" si="302"/>
        <v>0</v>
      </c>
      <c r="AQ622" s="751">
        <f t="shared" si="303"/>
        <v>0</v>
      </c>
      <c r="AR622" s="751">
        <f t="shared" si="304"/>
        <v>0</v>
      </c>
      <c r="AS622" s="751">
        <f t="shared" si="305"/>
        <v>0</v>
      </c>
      <c r="AT622" s="759">
        <f t="shared" si="306"/>
        <v>0</v>
      </c>
      <c r="AU622" s="759">
        <f t="shared" si="307"/>
        <v>0</v>
      </c>
      <c r="AV622" s="725">
        <f t="shared" si="308"/>
        <v>0</v>
      </c>
      <c r="AW622" s="757">
        <f t="shared" si="309"/>
        <v>0</v>
      </c>
      <c r="AX622" s="33">
        <f>'Eingabe 1 PN'!J621</f>
        <v>0</v>
      </c>
      <c r="AY622" s="726" t="s">
        <v>401</v>
      </c>
      <c r="CQ622" s="35"/>
    </row>
    <row r="623" spans="12:95" x14ac:dyDescent="0.2">
      <c r="L623" s="327" t="s">
        <v>939</v>
      </c>
      <c r="M623" s="327" t="s">
        <v>389</v>
      </c>
      <c r="N623" s="328" t="s">
        <v>940</v>
      </c>
      <c r="O623" s="328" t="s">
        <v>1137</v>
      </c>
      <c r="P623" s="751"/>
      <c r="Q623" s="751">
        <v>2</v>
      </c>
      <c r="R623" s="751">
        <v>4</v>
      </c>
      <c r="S623" s="751" t="s">
        <v>2648</v>
      </c>
      <c r="T623" s="751">
        <f t="shared" si="311"/>
        <v>0</v>
      </c>
      <c r="U623" s="751">
        <v>622</v>
      </c>
      <c r="V623" s="764">
        <v>1025</v>
      </c>
      <c r="W623" s="725">
        <f>COUNTIF(AB623,"&gt;0")</f>
        <v>0</v>
      </c>
      <c r="X623" s="725">
        <f>COUNTIF(AT623,"&gt;0")</f>
        <v>0</v>
      </c>
      <c r="Y623" s="754">
        <f t="shared" si="312"/>
        <v>2</v>
      </c>
      <c r="Z623" s="766"/>
      <c r="AA623" s="719">
        <f t="shared" si="291"/>
        <v>0</v>
      </c>
      <c r="AB623" s="756">
        <f t="shared" si="290"/>
        <v>0</v>
      </c>
      <c r="AC623" s="756">
        <f t="shared" si="292"/>
        <v>0</v>
      </c>
      <c r="AD623" s="732">
        <f t="shared" si="289"/>
        <v>0</v>
      </c>
      <c r="AE623" s="757">
        <f t="shared" si="293"/>
        <v>1.0413926851582251</v>
      </c>
      <c r="AF623" s="757">
        <f t="shared" si="294"/>
        <v>1.0414026851582252</v>
      </c>
      <c r="AG623" s="758">
        <v>10</v>
      </c>
      <c r="AH623" s="751" t="str">
        <f t="shared" si="310"/>
        <v>0</v>
      </c>
      <c r="AI623" s="725">
        <f t="shared" si="295"/>
        <v>0</v>
      </c>
      <c r="AJ623" s="759">
        <f t="shared" si="296"/>
        <v>0</v>
      </c>
      <c r="AK623" s="759">
        <f t="shared" si="297"/>
        <v>0</v>
      </c>
      <c r="AL623" s="759">
        <f t="shared" si="298"/>
        <v>0</v>
      </c>
      <c r="AM623" s="759">
        <f t="shared" si="299"/>
        <v>0</v>
      </c>
      <c r="AN623" s="759">
        <f t="shared" si="300"/>
        <v>0</v>
      </c>
      <c r="AO623" s="751">
        <f t="shared" si="301"/>
        <v>0</v>
      </c>
      <c r="AP623" s="751">
        <f t="shared" si="302"/>
        <v>0</v>
      </c>
      <c r="AQ623" s="751">
        <f t="shared" si="303"/>
        <v>0</v>
      </c>
      <c r="AR623" s="751">
        <f t="shared" si="304"/>
        <v>0</v>
      </c>
      <c r="AS623" s="751">
        <f t="shared" si="305"/>
        <v>0</v>
      </c>
      <c r="AT623" s="759">
        <f t="shared" si="306"/>
        <v>0</v>
      </c>
      <c r="AU623" s="759">
        <f t="shared" si="307"/>
        <v>0</v>
      </c>
      <c r="AV623" s="725">
        <f t="shared" si="308"/>
        <v>0</v>
      </c>
      <c r="AW623" s="757">
        <f t="shared" si="309"/>
        <v>0</v>
      </c>
      <c r="AX623" s="33">
        <f>'Eingabe 1 PN'!J622</f>
        <v>0</v>
      </c>
      <c r="AY623" s="726" t="s">
        <v>939</v>
      </c>
      <c r="CQ623" s="35"/>
    </row>
    <row r="624" spans="12:95" x14ac:dyDescent="0.2">
      <c r="L624" s="327" t="s">
        <v>941</v>
      </c>
      <c r="M624" s="327" t="s">
        <v>389</v>
      </c>
      <c r="N624" s="328" t="s">
        <v>403</v>
      </c>
      <c r="O624" s="328">
        <v>0</v>
      </c>
      <c r="P624" s="751"/>
      <c r="Q624" s="751">
        <v>1</v>
      </c>
      <c r="R624" s="751">
        <v>0</v>
      </c>
      <c r="S624" s="751">
        <v>0</v>
      </c>
      <c r="T624" s="751">
        <f t="shared" si="311"/>
        <v>0</v>
      </c>
      <c r="U624" s="751">
        <v>623</v>
      </c>
      <c r="V624" s="764">
        <v>90304</v>
      </c>
      <c r="W624" s="753"/>
      <c r="X624" s="753"/>
      <c r="Y624" s="754">
        <f t="shared" si="312"/>
        <v>1</v>
      </c>
      <c r="Z624" s="766"/>
      <c r="AA624" s="719">
        <f t="shared" si="291"/>
        <v>0</v>
      </c>
      <c r="AB624" s="756">
        <f t="shared" si="290"/>
        <v>0</v>
      </c>
      <c r="AC624" s="756">
        <f t="shared" si="292"/>
        <v>0</v>
      </c>
      <c r="AD624" s="732">
        <f t="shared" si="289"/>
        <v>0</v>
      </c>
      <c r="AE624" s="757">
        <f t="shared" si="293"/>
        <v>0.84509804001425681</v>
      </c>
      <c r="AF624" s="757">
        <f t="shared" si="294"/>
        <v>0.84510804001425677</v>
      </c>
      <c r="AG624" s="758">
        <v>6</v>
      </c>
      <c r="AH624" s="751" t="str">
        <f t="shared" si="310"/>
        <v>0</v>
      </c>
      <c r="AI624" s="725">
        <f t="shared" si="295"/>
        <v>0</v>
      </c>
      <c r="AJ624" s="759">
        <f t="shared" si="296"/>
        <v>0</v>
      </c>
      <c r="AK624" s="759">
        <f t="shared" si="297"/>
        <v>0</v>
      </c>
      <c r="AL624" s="759">
        <f t="shared" si="298"/>
        <v>0</v>
      </c>
      <c r="AM624" s="759">
        <f t="shared" si="299"/>
        <v>0</v>
      </c>
      <c r="AN624" s="759">
        <f t="shared" si="300"/>
        <v>0</v>
      </c>
      <c r="AO624" s="751">
        <f t="shared" si="301"/>
        <v>0</v>
      </c>
      <c r="AP624" s="751">
        <f t="shared" si="302"/>
        <v>0</v>
      </c>
      <c r="AQ624" s="751">
        <f t="shared" si="303"/>
        <v>0</v>
      </c>
      <c r="AR624" s="751">
        <f t="shared" si="304"/>
        <v>0</v>
      </c>
      <c r="AS624" s="751">
        <f t="shared" si="305"/>
        <v>0</v>
      </c>
      <c r="AT624" s="759">
        <f t="shared" si="306"/>
        <v>0</v>
      </c>
      <c r="AU624" s="759">
        <f t="shared" si="307"/>
        <v>0</v>
      </c>
      <c r="AV624" s="725">
        <f t="shared" si="308"/>
        <v>0</v>
      </c>
      <c r="AW624" s="757">
        <f t="shared" si="309"/>
        <v>0</v>
      </c>
      <c r="AX624" s="33">
        <f>'Eingabe 1 PN'!J623</f>
        <v>0</v>
      </c>
      <c r="AY624" s="726" t="s">
        <v>941</v>
      </c>
      <c r="CQ624" s="35"/>
    </row>
    <row r="625" spans="12:95" x14ac:dyDescent="0.2">
      <c r="L625" s="327" t="s">
        <v>402</v>
      </c>
      <c r="M625" s="327" t="s">
        <v>389</v>
      </c>
      <c r="N625" s="328" t="s">
        <v>403</v>
      </c>
      <c r="O625" s="328" t="s">
        <v>1318</v>
      </c>
      <c r="P625" s="751"/>
      <c r="Q625" s="751">
        <v>1</v>
      </c>
      <c r="R625" s="751">
        <v>3</v>
      </c>
      <c r="S625" s="751">
        <v>0</v>
      </c>
      <c r="T625" s="751">
        <f t="shared" si="311"/>
        <v>0</v>
      </c>
      <c r="U625" s="751">
        <v>624</v>
      </c>
      <c r="V625" s="764">
        <v>1027</v>
      </c>
      <c r="W625" s="753"/>
      <c r="X625" s="753"/>
      <c r="Y625" s="754">
        <f t="shared" si="312"/>
        <v>1</v>
      </c>
      <c r="Z625" s="766">
        <v>1</v>
      </c>
      <c r="AA625" s="719">
        <f t="shared" si="291"/>
        <v>1</v>
      </c>
      <c r="AB625" s="756">
        <f t="shared" si="290"/>
        <v>1</v>
      </c>
      <c r="AC625" s="756">
        <f t="shared" si="292"/>
        <v>1</v>
      </c>
      <c r="AD625" s="732">
        <f t="shared" si="289"/>
        <v>1.3222192947339193</v>
      </c>
      <c r="AE625" s="757">
        <f t="shared" si="293"/>
        <v>1.3222192947339193</v>
      </c>
      <c r="AF625" s="757">
        <f t="shared" si="294"/>
        <v>1.3222292947339194</v>
      </c>
      <c r="AG625" s="758">
        <v>20</v>
      </c>
      <c r="AH625" s="751" t="str">
        <f t="shared" si="310"/>
        <v>0</v>
      </c>
      <c r="AI625" s="725">
        <f t="shared" si="295"/>
        <v>0</v>
      </c>
      <c r="AJ625" s="759">
        <f t="shared" si="296"/>
        <v>0</v>
      </c>
      <c r="AK625" s="759">
        <f t="shared" si="297"/>
        <v>0</v>
      </c>
      <c r="AL625" s="759">
        <f t="shared" si="298"/>
        <v>0</v>
      </c>
      <c r="AM625" s="759">
        <f t="shared" si="299"/>
        <v>0</v>
      </c>
      <c r="AN625" s="759">
        <f t="shared" si="300"/>
        <v>0</v>
      </c>
      <c r="AO625" s="751">
        <f t="shared" si="301"/>
        <v>0</v>
      </c>
      <c r="AP625" s="751">
        <f t="shared" si="302"/>
        <v>0</v>
      </c>
      <c r="AQ625" s="751">
        <f t="shared" si="303"/>
        <v>0</v>
      </c>
      <c r="AR625" s="751">
        <f t="shared" si="304"/>
        <v>0</v>
      </c>
      <c r="AS625" s="751">
        <f t="shared" si="305"/>
        <v>0</v>
      </c>
      <c r="AT625" s="759">
        <f t="shared" si="306"/>
        <v>0</v>
      </c>
      <c r="AU625" s="759">
        <f t="shared" si="307"/>
        <v>0</v>
      </c>
      <c r="AV625" s="725">
        <f t="shared" si="308"/>
        <v>0</v>
      </c>
      <c r="AW625" s="757">
        <f t="shared" si="309"/>
        <v>0</v>
      </c>
      <c r="AX625" s="33">
        <f>'Eingabe 1 PN'!J624</f>
        <v>0</v>
      </c>
      <c r="AY625" s="726" t="s">
        <v>402</v>
      </c>
      <c r="CQ625" s="35"/>
    </row>
    <row r="626" spans="12:95" x14ac:dyDescent="0.2">
      <c r="L626" s="327" t="s">
        <v>942</v>
      </c>
      <c r="M626" s="327" t="s">
        <v>389</v>
      </c>
      <c r="N626" s="328" t="s">
        <v>403</v>
      </c>
      <c r="O626" s="328">
        <v>0</v>
      </c>
      <c r="P626" s="751"/>
      <c r="Q626" s="751">
        <v>0</v>
      </c>
      <c r="R626" s="751">
        <v>0</v>
      </c>
      <c r="S626" s="751">
        <v>0</v>
      </c>
      <c r="T626" s="751">
        <f t="shared" si="311"/>
        <v>0</v>
      </c>
      <c r="U626" s="751">
        <v>625</v>
      </c>
      <c r="V626" s="764">
        <v>1442</v>
      </c>
      <c r="W626" s="753"/>
      <c r="X626" s="753"/>
      <c r="Y626" s="754">
        <f t="shared" si="312"/>
        <v>0.5</v>
      </c>
      <c r="Z626" s="766"/>
      <c r="AA626" s="719">
        <f t="shared" si="291"/>
        <v>0</v>
      </c>
      <c r="AB626" s="756">
        <f t="shared" si="290"/>
        <v>0</v>
      </c>
      <c r="AC626" s="756">
        <f t="shared" si="292"/>
        <v>0</v>
      </c>
      <c r="AD626" s="732">
        <f t="shared" si="289"/>
        <v>0</v>
      </c>
      <c r="AE626" s="757">
        <f t="shared" si="293"/>
        <v>0.6020599913279624</v>
      </c>
      <c r="AF626" s="757">
        <f t="shared" si="294"/>
        <v>0.60206999132796235</v>
      </c>
      <c r="AG626" s="758">
        <v>3</v>
      </c>
      <c r="AH626" s="751" t="str">
        <f t="shared" si="310"/>
        <v>0</v>
      </c>
      <c r="AI626" s="725">
        <f t="shared" si="295"/>
        <v>0</v>
      </c>
      <c r="AJ626" s="759">
        <f t="shared" si="296"/>
        <v>0</v>
      </c>
      <c r="AK626" s="759">
        <f t="shared" si="297"/>
        <v>0</v>
      </c>
      <c r="AL626" s="759">
        <f t="shared" si="298"/>
        <v>0</v>
      </c>
      <c r="AM626" s="759">
        <f t="shared" si="299"/>
        <v>0</v>
      </c>
      <c r="AN626" s="759">
        <f t="shared" si="300"/>
        <v>0</v>
      </c>
      <c r="AO626" s="751">
        <f t="shared" si="301"/>
        <v>0</v>
      </c>
      <c r="AP626" s="751">
        <f t="shared" si="302"/>
        <v>0</v>
      </c>
      <c r="AQ626" s="751">
        <f t="shared" si="303"/>
        <v>0</v>
      </c>
      <c r="AR626" s="751">
        <f t="shared" si="304"/>
        <v>0</v>
      </c>
      <c r="AS626" s="751">
        <f t="shared" si="305"/>
        <v>0</v>
      </c>
      <c r="AT626" s="759">
        <f t="shared" si="306"/>
        <v>0</v>
      </c>
      <c r="AU626" s="759">
        <f t="shared" si="307"/>
        <v>0</v>
      </c>
      <c r="AV626" s="725">
        <f t="shared" si="308"/>
        <v>0</v>
      </c>
      <c r="AW626" s="757">
        <f t="shared" si="309"/>
        <v>0</v>
      </c>
      <c r="AX626" s="33">
        <f>'Eingabe 1 PN'!J625</f>
        <v>0</v>
      </c>
      <c r="AY626" s="726" t="s">
        <v>942</v>
      </c>
      <c r="CQ626" s="35"/>
    </row>
    <row r="627" spans="12:95" x14ac:dyDescent="0.2">
      <c r="L627" s="327" t="s">
        <v>943</v>
      </c>
      <c r="M627" s="327" t="s">
        <v>389</v>
      </c>
      <c r="N627" s="328" t="s">
        <v>403</v>
      </c>
      <c r="O627" s="328">
        <v>0</v>
      </c>
      <c r="P627" s="751"/>
      <c r="Q627" s="751">
        <v>1</v>
      </c>
      <c r="R627" s="751">
        <v>0</v>
      </c>
      <c r="S627" s="751" t="s">
        <v>2647</v>
      </c>
      <c r="T627" s="751">
        <f t="shared" si="311"/>
        <v>0</v>
      </c>
      <c r="U627" s="751">
        <v>626</v>
      </c>
      <c r="V627" s="764">
        <v>1372</v>
      </c>
      <c r="W627" s="725">
        <f>COUNTIF(AB624:AB627,"&gt;0")</f>
        <v>1</v>
      </c>
      <c r="X627" s="725">
        <f>COUNTIF(AT624:AT627,"&gt;0")</f>
        <v>0</v>
      </c>
      <c r="Y627" s="754">
        <f t="shared" si="312"/>
        <v>1</v>
      </c>
      <c r="Z627" s="766"/>
      <c r="AA627" s="719">
        <f t="shared" si="291"/>
        <v>0</v>
      </c>
      <c r="AB627" s="756">
        <f t="shared" si="290"/>
        <v>0</v>
      </c>
      <c r="AC627" s="756">
        <f t="shared" si="292"/>
        <v>0</v>
      </c>
      <c r="AD627" s="732">
        <f t="shared" ref="AD627:AD686" si="313">AB627*AE627</f>
        <v>0</v>
      </c>
      <c r="AE627" s="757">
        <f t="shared" si="293"/>
        <v>1.0413926851582251</v>
      </c>
      <c r="AF627" s="757">
        <f t="shared" si="294"/>
        <v>1.0414026851582252</v>
      </c>
      <c r="AG627" s="758">
        <v>10</v>
      </c>
      <c r="AH627" s="751" t="str">
        <f t="shared" si="310"/>
        <v>0</v>
      </c>
      <c r="AI627" s="725">
        <f t="shared" si="295"/>
        <v>0</v>
      </c>
      <c r="AJ627" s="759">
        <f t="shared" si="296"/>
        <v>0</v>
      </c>
      <c r="AK627" s="759">
        <f t="shared" si="297"/>
        <v>0</v>
      </c>
      <c r="AL627" s="759">
        <f t="shared" si="298"/>
        <v>0</v>
      </c>
      <c r="AM627" s="759">
        <f t="shared" si="299"/>
        <v>0</v>
      </c>
      <c r="AN627" s="759">
        <f t="shared" si="300"/>
        <v>0</v>
      </c>
      <c r="AO627" s="751">
        <f t="shared" si="301"/>
        <v>0</v>
      </c>
      <c r="AP627" s="751">
        <f t="shared" si="302"/>
        <v>0</v>
      </c>
      <c r="AQ627" s="751">
        <f t="shared" si="303"/>
        <v>0</v>
      </c>
      <c r="AR627" s="751">
        <f t="shared" si="304"/>
        <v>0</v>
      </c>
      <c r="AS627" s="751">
        <f t="shared" si="305"/>
        <v>0</v>
      </c>
      <c r="AT627" s="759">
        <f t="shared" si="306"/>
        <v>0</v>
      </c>
      <c r="AU627" s="759">
        <f t="shared" si="307"/>
        <v>0</v>
      </c>
      <c r="AV627" s="725">
        <f t="shared" si="308"/>
        <v>0</v>
      </c>
      <c r="AW627" s="757">
        <f t="shared" si="309"/>
        <v>0</v>
      </c>
      <c r="AX627" s="33">
        <f>'Eingabe 1 PN'!J626</f>
        <v>0</v>
      </c>
      <c r="AY627" s="726" t="s">
        <v>943</v>
      </c>
      <c r="CQ627" s="35"/>
    </row>
    <row r="628" spans="12:95" x14ac:dyDescent="0.2">
      <c r="L628" s="327" t="s">
        <v>407</v>
      </c>
      <c r="M628" s="327" t="s">
        <v>404</v>
      </c>
      <c r="N628" s="328" t="s">
        <v>408</v>
      </c>
      <c r="O628" s="328" t="s">
        <v>1132</v>
      </c>
      <c r="P628" s="751"/>
      <c r="Q628" s="751">
        <v>1</v>
      </c>
      <c r="R628" s="751">
        <v>3</v>
      </c>
      <c r="S628" s="751">
        <v>0</v>
      </c>
      <c r="T628" s="751">
        <f t="shared" si="311"/>
        <v>0</v>
      </c>
      <c r="U628" s="751">
        <v>627</v>
      </c>
      <c r="V628" s="729">
        <v>5014</v>
      </c>
      <c r="W628" s="725">
        <f>COUNTIF(AB628,"&gt;0")</f>
        <v>0</v>
      </c>
      <c r="X628" s="725">
        <f>COUNTIF(AT628,"&gt;0")</f>
        <v>0</v>
      </c>
      <c r="Y628" s="754">
        <f t="shared" si="312"/>
        <v>1</v>
      </c>
      <c r="Z628" s="766"/>
      <c r="AA628" s="719">
        <f t="shared" si="291"/>
        <v>0</v>
      </c>
      <c r="AB628" s="756">
        <f t="shared" si="290"/>
        <v>0</v>
      </c>
      <c r="AC628" s="756">
        <f t="shared" si="292"/>
        <v>0</v>
      </c>
      <c r="AD628" s="732">
        <f t="shared" si="313"/>
        <v>0</v>
      </c>
      <c r="AE628" s="757">
        <f t="shared" si="293"/>
        <v>0.84509804001425681</v>
      </c>
      <c r="AF628" s="757">
        <f t="shared" si="294"/>
        <v>0.84510804001425677</v>
      </c>
      <c r="AG628" s="758">
        <v>6</v>
      </c>
      <c r="AH628" s="751" t="str">
        <f t="shared" si="310"/>
        <v>0</v>
      </c>
      <c r="AI628" s="725">
        <f t="shared" si="295"/>
        <v>0</v>
      </c>
      <c r="AJ628" s="759">
        <f t="shared" si="296"/>
        <v>0</v>
      </c>
      <c r="AK628" s="759">
        <f t="shared" si="297"/>
        <v>0</v>
      </c>
      <c r="AL628" s="759">
        <f t="shared" si="298"/>
        <v>0</v>
      </c>
      <c r="AM628" s="759">
        <f t="shared" si="299"/>
        <v>0</v>
      </c>
      <c r="AN628" s="759">
        <f t="shared" si="300"/>
        <v>0</v>
      </c>
      <c r="AO628" s="751">
        <f t="shared" si="301"/>
        <v>0</v>
      </c>
      <c r="AP628" s="751">
        <f t="shared" si="302"/>
        <v>0</v>
      </c>
      <c r="AQ628" s="751">
        <f t="shared" si="303"/>
        <v>0</v>
      </c>
      <c r="AR628" s="751">
        <f t="shared" si="304"/>
        <v>0</v>
      </c>
      <c r="AS628" s="751">
        <f t="shared" si="305"/>
        <v>0</v>
      </c>
      <c r="AT628" s="759">
        <f t="shared" si="306"/>
        <v>0</v>
      </c>
      <c r="AU628" s="759">
        <f t="shared" si="307"/>
        <v>0</v>
      </c>
      <c r="AV628" s="725">
        <f t="shared" si="308"/>
        <v>0</v>
      </c>
      <c r="AW628" s="757">
        <f t="shared" si="309"/>
        <v>0</v>
      </c>
      <c r="AX628" s="33">
        <f>'Eingabe 1 PN'!J627</f>
        <v>0</v>
      </c>
      <c r="AY628" s="726" t="s">
        <v>407</v>
      </c>
      <c r="CQ628" s="35"/>
    </row>
    <row r="629" spans="12:95" x14ac:dyDescent="0.2">
      <c r="L629" s="327" t="s">
        <v>405</v>
      </c>
      <c r="M629" s="327" t="s">
        <v>404</v>
      </c>
      <c r="N629" s="328" t="s">
        <v>406</v>
      </c>
      <c r="O629" s="328" t="s">
        <v>1132</v>
      </c>
      <c r="P629" s="751">
        <v>1</v>
      </c>
      <c r="Q629" s="751">
        <v>1</v>
      </c>
      <c r="R629" s="751">
        <v>3</v>
      </c>
      <c r="S629" s="751" t="s">
        <v>2648</v>
      </c>
      <c r="T629" s="751">
        <f t="shared" si="311"/>
        <v>0</v>
      </c>
      <c r="U629" s="751">
        <v>628</v>
      </c>
      <c r="V629" s="764">
        <v>5289</v>
      </c>
      <c r="W629" s="725">
        <f>COUNTIF(AB629,"&gt;0")</f>
        <v>1</v>
      </c>
      <c r="X629" s="725">
        <f>COUNTIF(AT629,"&gt;0")</f>
        <v>0</v>
      </c>
      <c r="Y629" s="754">
        <f t="shared" si="312"/>
        <v>1</v>
      </c>
      <c r="Z629" s="755">
        <v>1</v>
      </c>
      <c r="AA629" s="719">
        <f t="shared" si="291"/>
        <v>1</v>
      </c>
      <c r="AB629" s="756">
        <f t="shared" si="290"/>
        <v>1</v>
      </c>
      <c r="AC629" s="756">
        <f t="shared" si="292"/>
        <v>1</v>
      </c>
      <c r="AD629" s="732">
        <f t="shared" si="313"/>
        <v>0.3010299956639812</v>
      </c>
      <c r="AE629" s="757">
        <f t="shared" si="293"/>
        <v>0.3010299956639812</v>
      </c>
      <c r="AF629" s="757">
        <f t="shared" si="294"/>
        <v>0.30103999566398121</v>
      </c>
      <c r="AG629" s="758">
        <v>1</v>
      </c>
      <c r="AH629" s="751" t="str">
        <f t="shared" si="310"/>
        <v>0</v>
      </c>
      <c r="AI629" s="725">
        <f t="shared" si="295"/>
        <v>0</v>
      </c>
      <c r="AJ629" s="759">
        <f t="shared" si="296"/>
        <v>0</v>
      </c>
      <c r="AK629" s="759">
        <f t="shared" si="297"/>
        <v>0</v>
      </c>
      <c r="AL629" s="759">
        <f t="shared" si="298"/>
        <v>0</v>
      </c>
      <c r="AM629" s="759">
        <f t="shared" si="299"/>
        <v>0</v>
      </c>
      <c r="AN629" s="759">
        <f t="shared" si="300"/>
        <v>0</v>
      </c>
      <c r="AO629" s="751">
        <f t="shared" si="301"/>
        <v>0</v>
      </c>
      <c r="AP629" s="751">
        <f t="shared" si="302"/>
        <v>0</v>
      </c>
      <c r="AQ629" s="751">
        <f t="shared" si="303"/>
        <v>0</v>
      </c>
      <c r="AR629" s="751">
        <f t="shared" si="304"/>
        <v>0</v>
      </c>
      <c r="AS629" s="751">
        <f t="shared" si="305"/>
        <v>0</v>
      </c>
      <c r="AT629" s="759">
        <f t="shared" si="306"/>
        <v>0</v>
      </c>
      <c r="AU629" s="759">
        <f t="shared" si="307"/>
        <v>0</v>
      </c>
      <c r="AV629" s="725">
        <f t="shared" si="308"/>
        <v>0</v>
      </c>
      <c r="AW629" s="757">
        <f t="shared" si="309"/>
        <v>0</v>
      </c>
      <c r="AX629" s="33">
        <f>'Eingabe 1 PN'!J628</f>
        <v>0</v>
      </c>
      <c r="AY629" s="726" t="s">
        <v>405</v>
      </c>
      <c r="CQ629" s="35"/>
    </row>
    <row r="630" spans="12:95" x14ac:dyDescent="0.2">
      <c r="L630" s="327" t="s">
        <v>946</v>
      </c>
      <c r="M630" s="327" t="s">
        <v>404</v>
      </c>
      <c r="N630" s="328"/>
      <c r="O630" s="328">
        <v>0</v>
      </c>
      <c r="P630" s="751"/>
      <c r="Q630" s="751">
        <v>0</v>
      </c>
      <c r="R630" s="751">
        <v>0</v>
      </c>
      <c r="S630" s="751">
        <v>0</v>
      </c>
      <c r="T630" s="751">
        <f t="shared" si="311"/>
        <v>0</v>
      </c>
      <c r="U630" s="751">
        <v>629</v>
      </c>
      <c r="V630" s="764">
        <v>5298</v>
      </c>
      <c r="W630" s="725">
        <f>COUNTIF(AB630,"&gt;0")</f>
        <v>0</v>
      </c>
      <c r="X630" s="725">
        <f>COUNTIF(AT630,"&gt;0")</f>
        <v>0</v>
      </c>
      <c r="Y630" s="754">
        <f t="shared" si="312"/>
        <v>0.5</v>
      </c>
      <c r="Z630" s="755"/>
      <c r="AA630" s="719">
        <f t="shared" si="291"/>
        <v>0</v>
      </c>
      <c r="AB630" s="756">
        <f t="shared" si="290"/>
        <v>0</v>
      </c>
      <c r="AC630" s="756">
        <f t="shared" si="292"/>
        <v>0</v>
      </c>
      <c r="AD630" s="732">
        <f t="shared" si="313"/>
        <v>0</v>
      </c>
      <c r="AE630" s="757">
        <f t="shared" si="293"/>
        <v>1.0413926851582251</v>
      </c>
      <c r="AF630" s="757">
        <f t="shared" si="294"/>
        <v>1.0414026851582252</v>
      </c>
      <c r="AG630" s="758">
        <v>10</v>
      </c>
      <c r="AH630" s="751" t="str">
        <f t="shared" si="310"/>
        <v>0</v>
      </c>
      <c r="AI630" s="725">
        <f t="shared" si="295"/>
        <v>0</v>
      </c>
      <c r="AJ630" s="759">
        <f t="shared" si="296"/>
        <v>0</v>
      </c>
      <c r="AK630" s="759">
        <f t="shared" si="297"/>
        <v>0</v>
      </c>
      <c r="AL630" s="759">
        <f t="shared" si="298"/>
        <v>0</v>
      </c>
      <c r="AM630" s="759">
        <f t="shared" si="299"/>
        <v>0</v>
      </c>
      <c r="AN630" s="759">
        <f t="shared" si="300"/>
        <v>0</v>
      </c>
      <c r="AO630" s="751">
        <f t="shared" si="301"/>
        <v>0</v>
      </c>
      <c r="AP630" s="751">
        <f t="shared" si="302"/>
        <v>0</v>
      </c>
      <c r="AQ630" s="751">
        <f t="shared" si="303"/>
        <v>0</v>
      </c>
      <c r="AR630" s="751">
        <f t="shared" si="304"/>
        <v>0</v>
      </c>
      <c r="AS630" s="751">
        <f t="shared" si="305"/>
        <v>0</v>
      </c>
      <c r="AT630" s="759">
        <f t="shared" si="306"/>
        <v>0</v>
      </c>
      <c r="AU630" s="759">
        <f t="shared" si="307"/>
        <v>0</v>
      </c>
      <c r="AV630" s="725">
        <f t="shared" si="308"/>
        <v>0</v>
      </c>
      <c r="AW630" s="757">
        <f t="shared" si="309"/>
        <v>0</v>
      </c>
      <c r="AX630" s="33">
        <f>'Eingabe 1 PN'!J629</f>
        <v>0</v>
      </c>
      <c r="AY630" s="726" t="s">
        <v>946</v>
      </c>
      <c r="CQ630" s="35"/>
    </row>
    <row r="631" spans="12:95" x14ac:dyDescent="0.2">
      <c r="L631" s="327" t="s">
        <v>947</v>
      </c>
      <c r="M631" s="327" t="s">
        <v>411</v>
      </c>
      <c r="N631" s="328" t="s">
        <v>408</v>
      </c>
      <c r="O631" s="328">
        <v>0</v>
      </c>
      <c r="P631" s="751"/>
      <c r="Q631" s="751">
        <v>2</v>
      </c>
      <c r="R631" s="751">
        <v>0</v>
      </c>
      <c r="S631" s="751" t="s">
        <v>2648</v>
      </c>
      <c r="T631" s="751">
        <f t="shared" si="311"/>
        <v>0</v>
      </c>
      <c r="U631" s="751">
        <v>630</v>
      </c>
      <c r="V631" s="764">
        <v>46</v>
      </c>
      <c r="W631" s="725"/>
      <c r="Y631" s="754">
        <f t="shared" si="312"/>
        <v>2</v>
      </c>
      <c r="Z631" s="755"/>
      <c r="AA631" s="719">
        <f t="shared" si="291"/>
        <v>0</v>
      </c>
      <c r="AB631" s="756">
        <f t="shared" si="290"/>
        <v>0</v>
      </c>
      <c r="AC631" s="756">
        <f t="shared" si="292"/>
        <v>0</v>
      </c>
      <c r="AD631" s="732">
        <f t="shared" si="313"/>
        <v>0</v>
      </c>
      <c r="AE631" s="757">
        <f t="shared" si="293"/>
        <v>1.0413926851582251</v>
      </c>
      <c r="AF631" s="757">
        <f t="shared" si="294"/>
        <v>1.0414026851582252</v>
      </c>
      <c r="AG631" s="758">
        <v>10</v>
      </c>
      <c r="AH631" s="751" t="str">
        <f t="shared" si="310"/>
        <v>0</v>
      </c>
      <c r="AI631" s="725">
        <f t="shared" si="295"/>
        <v>0</v>
      </c>
      <c r="AJ631" s="759">
        <f t="shared" si="296"/>
        <v>0</v>
      </c>
      <c r="AK631" s="759">
        <f t="shared" si="297"/>
        <v>0</v>
      </c>
      <c r="AL631" s="759">
        <f t="shared" si="298"/>
        <v>0</v>
      </c>
      <c r="AM631" s="759">
        <f t="shared" si="299"/>
        <v>0</v>
      </c>
      <c r="AN631" s="759">
        <f t="shared" si="300"/>
        <v>0</v>
      </c>
      <c r="AO631" s="751">
        <f t="shared" si="301"/>
        <v>0</v>
      </c>
      <c r="AP631" s="751">
        <f t="shared" si="302"/>
        <v>0</v>
      </c>
      <c r="AQ631" s="751">
        <f t="shared" si="303"/>
        <v>0</v>
      </c>
      <c r="AR631" s="751">
        <f t="shared" si="304"/>
        <v>0</v>
      </c>
      <c r="AS631" s="751">
        <f t="shared" si="305"/>
        <v>0</v>
      </c>
      <c r="AT631" s="759">
        <f t="shared" si="306"/>
        <v>0</v>
      </c>
      <c r="AU631" s="759">
        <f t="shared" si="307"/>
        <v>0</v>
      </c>
      <c r="AV631" s="725">
        <f t="shared" si="308"/>
        <v>0</v>
      </c>
      <c r="AW631" s="757">
        <f t="shared" si="309"/>
        <v>0</v>
      </c>
      <c r="AX631" s="33">
        <f>'Eingabe 1 PN'!J630</f>
        <v>0</v>
      </c>
      <c r="AY631" s="726" t="s">
        <v>947</v>
      </c>
      <c r="CQ631" s="35"/>
    </row>
    <row r="632" spans="12:95" x14ac:dyDescent="0.2">
      <c r="L632" s="327" t="s">
        <v>948</v>
      </c>
      <c r="M632" s="327" t="s">
        <v>411</v>
      </c>
      <c r="N632" s="328" t="s">
        <v>408</v>
      </c>
      <c r="O632" s="328" t="s">
        <v>1152</v>
      </c>
      <c r="P632" s="751"/>
      <c r="Q632" s="751">
        <v>3</v>
      </c>
      <c r="R632" s="751">
        <v>1</v>
      </c>
      <c r="S632" s="751" t="s">
        <v>2648</v>
      </c>
      <c r="T632" s="751">
        <f t="shared" si="311"/>
        <v>0</v>
      </c>
      <c r="U632" s="751">
        <v>631</v>
      </c>
      <c r="V632" s="729">
        <v>249</v>
      </c>
      <c r="W632" s="753"/>
      <c r="X632" s="753"/>
      <c r="Y632" s="754">
        <f t="shared" si="312"/>
        <v>4</v>
      </c>
      <c r="Z632" s="755"/>
      <c r="AA632" s="719">
        <f t="shared" si="291"/>
        <v>0</v>
      </c>
      <c r="AB632" s="756">
        <f t="shared" si="290"/>
        <v>0</v>
      </c>
      <c r="AC632" s="756">
        <f t="shared" si="292"/>
        <v>0</v>
      </c>
      <c r="AD632" s="732">
        <f t="shared" si="313"/>
        <v>0</v>
      </c>
      <c r="AE632" s="757">
        <f t="shared" si="293"/>
        <v>0.6020599913279624</v>
      </c>
      <c r="AF632" s="757">
        <f t="shared" si="294"/>
        <v>0.60206999132796235</v>
      </c>
      <c r="AG632" s="758">
        <v>3</v>
      </c>
      <c r="AH632" s="751" t="str">
        <f t="shared" si="310"/>
        <v>0</v>
      </c>
      <c r="AI632" s="725">
        <f t="shared" si="295"/>
        <v>0</v>
      </c>
      <c r="AJ632" s="759">
        <f t="shared" si="296"/>
        <v>0</v>
      </c>
      <c r="AK632" s="759">
        <f t="shared" si="297"/>
        <v>0</v>
      </c>
      <c r="AL632" s="759">
        <f t="shared" si="298"/>
        <v>0</v>
      </c>
      <c r="AM632" s="759">
        <f t="shared" si="299"/>
        <v>0</v>
      </c>
      <c r="AN632" s="759">
        <f t="shared" si="300"/>
        <v>0</v>
      </c>
      <c r="AO632" s="751">
        <f t="shared" si="301"/>
        <v>0</v>
      </c>
      <c r="AP632" s="751">
        <f t="shared" si="302"/>
        <v>0</v>
      </c>
      <c r="AQ632" s="751">
        <f t="shared" si="303"/>
        <v>0</v>
      </c>
      <c r="AR632" s="751">
        <f t="shared" si="304"/>
        <v>0</v>
      </c>
      <c r="AS632" s="751">
        <f t="shared" si="305"/>
        <v>0</v>
      </c>
      <c r="AT632" s="759">
        <f t="shared" si="306"/>
        <v>0</v>
      </c>
      <c r="AU632" s="759">
        <f t="shared" si="307"/>
        <v>0</v>
      </c>
      <c r="AV632" s="725">
        <f t="shared" si="308"/>
        <v>0</v>
      </c>
      <c r="AW632" s="757">
        <f t="shared" si="309"/>
        <v>0</v>
      </c>
      <c r="AX632" s="33">
        <f>'Eingabe 1 PN'!J631</f>
        <v>0</v>
      </c>
      <c r="AY632" s="726" t="s">
        <v>948</v>
      </c>
      <c r="CQ632" s="35"/>
    </row>
    <row r="633" spans="12:95" x14ac:dyDescent="0.2">
      <c r="L633" s="327" t="s">
        <v>410</v>
      </c>
      <c r="M633" s="327" t="s">
        <v>411</v>
      </c>
      <c r="N633" s="328" t="s">
        <v>408</v>
      </c>
      <c r="O633" s="328" t="s">
        <v>1132</v>
      </c>
      <c r="P633" s="751"/>
      <c r="Q633" s="751">
        <v>2</v>
      </c>
      <c r="R633" s="751">
        <v>3</v>
      </c>
      <c r="S633" s="751" t="s">
        <v>2648</v>
      </c>
      <c r="T633" s="751">
        <f t="shared" si="311"/>
        <v>0</v>
      </c>
      <c r="U633" s="751">
        <v>632</v>
      </c>
      <c r="V633" s="764">
        <v>248</v>
      </c>
      <c r="W633" s="753"/>
      <c r="X633" s="753"/>
      <c r="Y633" s="754">
        <f t="shared" si="312"/>
        <v>2</v>
      </c>
      <c r="Z633" s="755">
        <v>1</v>
      </c>
      <c r="AA633" s="719">
        <f t="shared" si="291"/>
        <v>2</v>
      </c>
      <c r="AB633" s="756">
        <f t="shared" si="290"/>
        <v>2</v>
      </c>
      <c r="AC633" s="756">
        <f t="shared" si="292"/>
        <v>1</v>
      </c>
      <c r="AD633" s="732">
        <f t="shared" si="313"/>
        <v>1.2041199826559248</v>
      </c>
      <c r="AE633" s="757">
        <f t="shared" si="293"/>
        <v>0.6020599913279624</v>
      </c>
      <c r="AF633" s="757">
        <f t="shared" si="294"/>
        <v>0.60206999132796235</v>
      </c>
      <c r="AG633" s="758">
        <v>3</v>
      </c>
      <c r="AH633" s="751" t="str">
        <f t="shared" si="310"/>
        <v>0</v>
      </c>
      <c r="AI633" s="725">
        <f t="shared" si="295"/>
        <v>0</v>
      </c>
      <c r="AJ633" s="759">
        <f t="shared" si="296"/>
        <v>0</v>
      </c>
      <c r="AK633" s="759">
        <f t="shared" si="297"/>
        <v>0</v>
      </c>
      <c r="AL633" s="759">
        <f t="shared" si="298"/>
        <v>0</v>
      </c>
      <c r="AM633" s="759">
        <f t="shared" si="299"/>
        <v>0</v>
      </c>
      <c r="AN633" s="759">
        <f t="shared" si="300"/>
        <v>0</v>
      </c>
      <c r="AO633" s="751">
        <f t="shared" si="301"/>
        <v>0</v>
      </c>
      <c r="AP633" s="751">
        <f t="shared" si="302"/>
        <v>0</v>
      </c>
      <c r="AQ633" s="751">
        <f t="shared" si="303"/>
        <v>0</v>
      </c>
      <c r="AR633" s="751">
        <f t="shared" si="304"/>
        <v>0</v>
      </c>
      <c r="AS633" s="751">
        <f t="shared" si="305"/>
        <v>0</v>
      </c>
      <c r="AT633" s="759">
        <f t="shared" si="306"/>
        <v>0</v>
      </c>
      <c r="AU633" s="759">
        <f t="shared" si="307"/>
        <v>0</v>
      </c>
      <c r="AV633" s="725">
        <f t="shared" si="308"/>
        <v>0</v>
      </c>
      <c r="AW633" s="757">
        <f t="shared" si="309"/>
        <v>0</v>
      </c>
      <c r="AX633" s="33">
        <f>'Eingabe 1 PN'!J632</f>
        <v>0</v>
      </c>
      <c r="AY633" s="726" t="s">
        <v>410</v>
      </c>
      <c r="CQ633" s="35"/>
    </row>
    <row r="634" spans="12:95" x14ac:dyDescent="0.2">
      <c r="L634" s="327" t="s">
        <v>412</v>
      </c>
      <c r="M634" s="327" t="s">
        <v>411</v>
      </c>
      <c r="N634" s="328" t="s">
        <v>408</v>
      </c>
      <c r="O634" s="328" t="s">
        <v>1152</v>
      </c>
      <c r="P634" s="751"/>
      <c r="Q634" s="751">
        <v>2</v>
      </c>
      <c r="R634" s="751">
        <v>1</v>
      </c>
      <c r="S634" s="751" t="s">
        <v>2648</v>
      </c>
      <c r="T634" s="751">
        <f t="shared" si="311"/>
        <v>0</v>
      </c>
      <c r="U634" s="751">
        <v>633</v>
      </c>
      <c r="V634" s="764">
        <v>819</v>
      </c>
      <c r="W634" s="725">
        <f>COUNTIF(AB631:AB634,"&gt;0")</f>
        <v>1</v>
      </c>
      <c r="X634" s="725">
        <f>COUNTIF(AT631:AT634,"&gt;0")</f>
        <v>0</v>
      </c>
      <c r="Y634" s="754">
        <f t="shared" si="312"/>
        <v>2</v>
      </c>
      <c r="Z634" s="755"/>
      <c r="AA634" s="719">
        <f t="shared" si="291"/>
        <v>0</v>
      </c>
      <c r="AB634" s="756">
        <f t="shared" si="290"/>
        <v>0</v>
      </c>
      <c r="AC634" s="756">
        <f t="shared" si="292"/>
        <v>0</v>
      </c>
      <c r="AD634" s="732">
        <f t="shared" si="313"/>
        <v>0</v>
      </c>
      <c r="AE634" s="757">
        <f t="shared" si="293"/>
        <v>0.6020599913279624</v>
      </c>
      <c r="AF634" s="757">
        <f t="shared" si="294"/>
        <v>0.60206999132796235</v>
      </c>
      <c r="AG634" s="758">
        <v>3</v>
      </c>
      <c r="AH634" s="751" t="str">
        <f t="shared" si="310"/>
        <v>0</v>
      </c>
      <c r="AI634" s="725">
        <f t="shared" si="295"/>
        <v>0</v>
      </c>
      <c r="AJ634" s="759">
        <f t="shared" si="296"/>
        <v>0</v>
      </c>
      <c r="AK634" s="759">
        <f t="shared" si="297"/>
        <v>0</v>
      </c>
      <c r="AL634" s="759">
        <f t="shared" si="298"/>
        <v>0</v>
      </c>
      <c r="AM634" s="759">
        <f t="shared" si="299"/>
        <v>0</v>
      </c>
      <c r="AN634" s="759">
        <f t="shared" si="300"/>
        <v>0</v>
      </c>
      <c r="AO634" s="751">
        <f t="shared" si="301"/>
        <v>0</v>
      </c>
      <c r="AP634" s="751">
        <f t="shared" si="302"/>
        <v>0</v>
      </c>
      <c r="AQ634" s="751">
        <f t="shared" si="303"/>
        <v>0</v>
      </c>
      <c r="AR634" s="751">
        <f t="shared" si="304"/>
        <v>0</v>
      </c>
      <c r="AS634" s="751">
        <f t="shared" si="305"/>
        <v>0</v>
      </c>
      <c r="AT634" s="759">
        <f t="shared" si="306"/>
        <v>0</v>
      </c>
      <c r="AU634" s="759">
        <f t="shared" si="307"/>
        <v>0</v>
      </c>
      <c r="AV634" s="725">
        <f t="shared" si="308"/>
        <v>0</v>
      </c>
      <c r="AW634" s="757">
        <f t="shared" si="309"/>
        <v>0</v>
      </c>
      <c r="AX634" s="33">
        <f>'Eingabe 1 PN'!J633</f>
        <v>0</v>
      </c>
      <c r="AY634" s="726" t="s">
        <v>412</v>
      </c>
      <c r="CQ634" s="35"/>
    </row>
    <row r="635" spans="12:95" x14ac:dyDescent="0.2">
      <c r="L635" s="327" t="s">
        <v>1568</v>
      </c>
      <c r="M635" s="327" t="s">
        <v>413</v>
      </c>
      <c r="N635" s="328" t="s">
        <v>414</v>
      </c>
      <c r="O635" s="328" t="s">
        <v>1137</v>
      </c>
      <c r="P635" s="751"/>
      <c r="Q635" s="751">
        <v>3</v>
      </c>
      <c r="R635" s="751">
        <v>4</v>
      </c>
      <c r="S635" s="751">
        <v>0</v>
      </c>
      <c r="T635" s="751">
        <f t="shared" si="311"/>
        <v>0</v>
      </c>
      <c r="U635" s="751">
        <v>634</v>
      </c>
      <c r="V635" s="764">
        <v>44</v>
      </c>
      <c r="W635" s="753"/>
      <c r="X635" s="753"/>
      <c r="Y635" s="754">
        <f t="shared" si="312"/>
        <v>4</v>
      </c>
      <c r="Z635" s="755">
        <v>1</v>
      </c>
      <c r="AA635" s="719">
        <f t="shared" si="291"/>
        <v>4</v>
      </c>
      <c r="AB635" s="756">
        <f t="shared" si="290"/>
        <v>4</v>
      </c>
      <c r="AC635" s="756">
        <f t="shared" si="292"/>
        <v>1</v>
      </c>
      <c r="AD635" s="732">
        <f t="shared" si="313"/>
        <v>2.4082399653118496</v>
      </c>
      <c r="AE635" s="757">
        <f t="shared" si="293"/>
        <v>0.6020599913279624</v>
      </c>
      <c r="AF635" s="757">
        <f t="shared" si="294"/>
        <v>0.60206999132796235</v>
      </c>
      <c r="AG635" s="758">
        <v>3</v>
      </c>
      <c r="AH635" s="751" t="str">
        <f t="shared" si="310"/>
        <v>0</v>
      </c>
      <c r="AI635" s="725">
        <f t="shared" si="295"/>
        <v>0</v>
      </c>
      <c r="AJ635" s="759">
        <f t="shared" si="296"/>
        <v>0</v>
      </c>
      <c r="AK635" s="759">
        <f t="shared" si="297"/>
        <v>0</v>
      </c>
      <c r="AL635" s="759">
        <f t="shared" si="298"/>
        <v>0</v>
      </c>
      <c r="AM635" s="759">
        <f t="shared" si="299"/>
        <v>0</v>
      </c>
      <c r="AN635" s="759">
        <f t="shared" si="300"/>
        <v>0</v>
      </c>
      <c r="AO635" s="751">
        <f t="shared" si="301"/>
        <v>0</v>
      </c>
      <c r="AP635" s="751">
        <f t="shared" si="302"/>
        <v>0</v>
      </c>
      <c r="AQ635" s="751">
        <f t="shared" si="303"/>
        <v>0</v>
      </c>
      <c r="AR635" s="751">
        <f t="shared" si="304"/>
        <v>0</v>
      </c>
      <c r="AS635" s="751">
        <f t="shared" si="305"/>
        <v>0</v>
      </c>
      <c r="AT635" s="759">
        <f t="shared" si="306"/>
        <v>0</v>
      </c>
      <c r="AU635" s="759">
        <f t="shared" si="307"/>
        <v>0</v>
      </c>
      <c r="AV635" s="725">
        <f t="shared" si="308"/>
        <v>0</v>
      </c>
      <c r="AW635" s="757">
        <f t="shared" si="309"/>
        <v>0</v>
      </c>
      <c r="AX635" s="33">
        <f>'Eingabe 1 PN'!J634</f>
        <v>0</v>
      </c>
      <c r="AY635" s="726" t="s">
        <v>1568</v>
      </c>
      <c r="CQ635" s="35"/>
    </row>
    <row r="636" spans="12:95" ht="15.75" x14ac:dyDescent="0.25">
      <c r="L636" s="327" t="s">
        <v>1570</v>
      </c>
      <c r="M636" s="327" t="s">
        <v>413</v>
      </c>
      <c r="N636" s="328" t="s">
        <v>414</v>
      </c>
      <c r="O636" s="328" t="s">
        <v>1137</v>
      </c>
      <c r="P636" s="751"/>
      <c r="Q636" s="751">
        <v>4</v>
      </c>
      <c r="R636" s="751">
        <v>4</v>
      </c>
      <c r="S636" s="751">
        <v>0</v>
      </c>
      <c r="T636" s="751">
        <f t="shared" si="311"/>
        <v>0</v>
      </c>
      <c r="U636" s="751">
        <v>635</v>
      </c>
      <c r="V636" s="729">
        <v>415</v>
      </c>
      <c r="W636" s="753"/>
      <c r="X636" s="753"/>
      <c r="Y636" s="754">
        <f t="shared" si="312"/>
        <v>8</v>
      </c>
      <c r="Z636" s="755"/>
      <c r="AA636" s="719">
        <f t="shared" si="291"/>
        <v>0</v>
      </c>
      <c r="AB636" s="756">
        <f t="shared" si="290"/>
        <v>0</v>
      </c>
      <c r="AC636" s="756">
        <f t="shared" si="292"/>
        <v>0</v>
      </c>
      <c r="AD636" s="732">
        <f t="shared" si="313"/>
        <v>0</v>
      </c>
      <c r="AE636" s="757">
        <f t="shared" si="293"/>
        <v>0.6020599913279624</v>
      </c>
      <c r="AF636" s="757">
        <f t="shared" si="294"/>
        <v>0.60206999132796235</v>
      </c>
      <c r="AG636" s="765">
        <v>3</v>
      </c>
      <c r="AH636" s="751" t="str">
        <f t="shared" si="310"/>
        <v>0</v>
      </c>
      <c r="AI636" s="725">
        <f t="shared" si="295"/>
        <v>0</v>
      </c>
      <c r="AJ636" s="759">
        <f t="shared" si="296"/>
        <v>0</v>
      </c>
      <c r="AK636" s="759">
        <f t="shared" si="297"/>
        <v>0</v>
      </c>
      <c r="AL636" s="759">
        <f t="shared" si="298"/>
        <v>0</v>
      </c>
      <c r="AM636" s="759">
        <f t="shared" si="299"/>
        <v>0</v>
      </c>
      <c r="AN636" s="759">
        <f t="shared" si="300"/>
        <v>0</v>
      </c>
      <c r="AO636" s="751">
        <f t="shared" si="301"/>
        <v>0</v>
      </c>
      <c r="AP636" s="751">
        <f t="shared" si="302"/>
        <v>0</v>
      </c>
      <c r="AQ636" s="751">
        <f t="shared" si="303"/>
        <v>0</v>
      </c>
      <c r="AR636" s="751">
        <f t="shared" si="304"/>
        <v>0</v>
      </c>
      <c r="AS636" s="751">
        <f t="shared" si="305"/>
        <v>0</v>
      </c>
      <c r="AT636" s="759">
        <f t="shared" si="306"/>
        <v>0</v>
      </c>
      <c r="AU636" s="759">
        <f t="shared" si="307"/>
        <v>0</v>
      </c>
      <c r="AV636" s="725">
        <f t="shared" si="308"/>
        <v>0</v>
      </c>
      <c r="AW636" s="757">
        <f t="shared" si="309"/>
        <v>0</v>
      </c>
      <c r="AX636" s="33">
        <f>'Eingabe 1 PN'!J635</f>
        <v>0</v>
      </c>
      <c r="AY636" s="726" t="s">
        <v>1570</v>
      </c>
      <c r="CQ636" s="35"/>
    </row>
    <row r="637" spans="12:95" x14ac:dyDescent="0.2">
      <c r="L637" s="327" t="s">
        <v>1572</v>
      </c>
      <c r="M637" s="327" t="s">
        <v>413</v>
      </c>
      <c r="N637" s="328" t="s">
        <v>414</v>
      </c>
      <c r="O637" s="328" t="s">
        <v>1137</v>
      </c>
      <c r="P637" s="751"/>
      <c r="Q637" s="751">
        <v>2</v>
      </c>
      <c r="R637" s="751">
        <v>4</v>
      </c>
      <c r="S637" s="751">
        <v>0</v>
      </c>
      <c r="T637" s="751">
        <f t="shared" si="311"/>
        <v>0</v>
      </c>
      <c r="U637" s="751">
        <v>636</v>
      </c>
      <c r="V637" s="764">
        <v>164</v>
      </c>
      <c r="W637" s="725"/>
      <c r="Y637" s="754">
        <f t="shared" si="312"/>
        <v>2</v>
      </c>
      <c r="Z637" s="755"/>
      <c r="AA637" s="719">
        <f t="shared" si="291"/>
        <v>0</v>
      </c>
      <c r="AB637" s="756">
        <f t="shared" si="290"/>
        <v>0</v>
      </c>
      <c r="AC637" s="756">
        <f t="shared" si="292"/>
        <v>0</v>
      </c>
      <c r="AD637" s="732">
        <f t="shared" si="313"/>
        <v>0</v>
      </c>
      <c r="AE637" s="757">
        <f t="shared" si="293"/>
        <v>0.6020599913279624</v>
      </c>
      <c r="AF637" s="757">
        <f t="shared" si="294"/>
        <v>0.60206999132796235</v>
      </c>
      <c r="AG637" s="758">
        <v>3</v>
      </c>
      <c r="AH637" s="751" t="str">
        <f t="shared" si="310"/>
        <v>0</v>
      </c>
      <c r="AI637" s="725">
        <f t="shared" si="295"/>
        <v>0</v>
      </c>
      <c r="AJ637" s="759">
        <f t="shared" si="296"/>
        <v>0</v>
      </c>
      <c r="AK637" s="759">
        <f t="shared" si="297"/>
        <v>0</v>
      </c>
      <c r="AL637" s="759">
        <f t="shared" si="298"/>
        <v>0</v>
      </c>
      <c r="AM637" s="759">
        <f t="shared" si="299"/>
        <v>0</v>
      </c>
      <c r="AN637" s="759">
        <f t="shared" si="300"/>
        <v>0</v>
      </c>
      <c r="AO637" s="751">
        <f t="shared" si="301"/>
        <v>0</v>
      </c>
      <c r="AP637" s="751">
        <f t="shared" si="302"/>
        <v>0</v>
      </c>
      <c r="AQ637" s="751">
        <f t="shared" si="303"/>
        <v>0</v>
      </c>
      <c r="AR637" s="751">
        <f t="shared" si="304"/>
        <v>0</v>
      </c>
      <c r="AS637" s="751">
        <f t="shared" si="305"/>
        <v>0</v>
      </c>
      <c r="AT637" s="759">
        <f t="shared" si="306"/>
        <v>0</v>
      </c>
      <c r="AU637" s="759">
        <f t="shared" si="307"/>
        <v>0</v>
      </c>
      <c r="AV637" s="725">
        <f t="shared" si="308"/>
        <v>0</v>
      </c>
      <c r="AW637" s="757">
        <f t="shared" si="309"/>
        <v>0</v>
      </c>
      <c r="AX637" s="33">
        <f>'Eingabe 1 PN'!J636</f>
        <v>0</v>
      </c>
      <c r="AY637" s="726" t="s">
        <v>1572</v>
      </c>
      <c r="CQ637" s="35"/>
    </row>
    <row r="638" spans="12:95" x14ac:dyDescent="0.2">
      <c r="L638" s="327" t="s">
        <v>1573</v>
      </c>
      <c r="M638" s="327" t="s">
        <v>413</v>
      </c>
      <c r="N638" s="328" t="s">
        <v>414</v>
      </c>
      <c r="O638" s="328" t="s">
        <v>1137</v>
      </c>
      <c r="P638" s="751"/>
      <c r="Q638" s="751">
        <v>3</v>
      </c>
      <c r="R638" s="751">
        <v>4</v>
      </c>
      <c r="S638" s="751">
        <v>0</v>
      </c>
      <c r="T638" s="751">
        <f t="shared" si="311"/>
        <v>0</v>
      </c>
      <c r="U638" s="751">
        <v>637</v>
      </c>
      <c r="V638" s="764">
        <v>416</v>
      </c>
      <c r="W638" s="725"/>
      <c r="Y638" s="754">
        <f t="shared" si="312"/>
        <v>4</v>
      </c>
      <c r="Z638" s="755"/>
      <c r="AA638" s="719">
        <f t="shared" si="291"/>
        <v>0</v>
      </c>
      <c r="AB638" s="756">
        <f t="shared" si="290"/>
        <v>0</v>
      </c>
      <c r="AC638" s="756">
        <f t="shared" si="292"/>
        <v>0</v>
      </c>
      <c r="AD638" s="732">
        <f t="shared" si="313"/>
        <v>0</v>
      </c>
      <c r="AE638" s="757">
        <f t="shared" si="293"/>
        <v>0.6020599913279624</v>
      </c>
      <c r="AF638" s="757">
        <f t="shared" si="294"/>
        <v>0.60206999132796235</v>
      </c>
      <c r="AG638" s="758">
        <v>3</v>
      </c>
      <c r="AH638" s="751" t="str">
        <f t="shared" si="310"/>
        <v>0</v>
      </c>
      <c r="AI638" s="725">
        <f t="shared" si="295"/>
        <v>0</v>
      </c>
      <c r="AJ638" s="759">
        <f t="shared" si="296"/>
        <v>0</v>
      </c>
      <c r="AK638" s="759">
        <f t="shared" si="297"/>
        <v>0</v>
      </c>
      <c r="AL638" s="759">
        <f t="shared" si="298"/>
        <v>0</v>
      </c>
      <c r="AM638" s="759">
        <f t="shared" si="299"/>
        <v>0</v>
      </c>
      <c r="AN638" s="759">
        <f t="shared" si="300"/>
        <v>0</v>
      </c>
      <c r="AO638" s="751">
        <f t="shared" si="301"/>
        <v>0</v>
      </c>
      <c r="AP638" s="751">
        <f t="shared" si="302"/>
        <v>0</v>
      </c>
      <c r="AQ638" s="751">
        <f t="shared" si="303"/>
        <v>0</v>
      </c>
      <c r="AR638" s="751">
        <f t="shared" si="304"/>
        <v>0</v>
      </c>
      <c r="AS638" s="751">
        <f t="shared" si="305"/>
        <v>0</v>
      </c>
      <c r="AT638" s="759">
        <f t="shared" si="306"/>
        <v>0</v>
      </c>
      <c r="AU638" s="759">
        <f t="shared" si="307"/>
        <v>0</v>
      </c>
      <c r="AV638" s="725">
        <f t="shared" si="308"/>
        <v>0</v>
      </c>
      <c r="AW638" s="757">
        <f t="shared" si="309"/>
        <v>0</v>
      </c>
      <c r="AX638" s="33">
        <f>'Eingabe 1 PN'!J637</f>
        <v>0</v>
      </c>
      <c r="AY638" s="726" t="s">
        <v>1573</v>
      </c>
      <c r="CQ638" s="35"/>
    </row>
    <row r="639" spans="12:95" x14ac:dyDescent="0.2">
      <c r="L639" s="327" t="s">
        <v>1575</v>
      </c>
      <c r="M639" s="327" t="s">
        <v>413</v>
      </c>
      <c r="N639" s="328" t="s">
        <v>414</v>
      </c>
      <c r="O639" s="328" t="s">
        <v>1137</v>
      </c>
      <c r="P639" s="751"/>
      <c r="Q639" s="751">
        <v>3</v>
      </c>
      <c r="R639" s="751">
        <v>4</v>
      </c>
      <c r="S639" s="751">
        <v>0</v>
      </c>
      <c r="T639" s="751">
        <f t="shared" si="311"/>
        <v>0</v>
      </c>
      <c r="U639" s="751">
        <v>638</v>
      </c>
      <c r="V639" s="764">
        <v>943</v>
      </c>
      <c r="W639" s="753"/>
      <c r="X639" s="753"/>
      <c r="Y639" s="754">
        <f t="shared" si="312"/>
        <v>4</v>
      </c>
      <c r="Z639" s="755"/>
      <c r="AA639" s="719">
        <f t="shared" si="291"/>
        <v>0</v>
      </c>
      <c r="AB639" s="756">
        <f t="shared" si="290"/>
        <v>0</v>
      </c>
      <c r="AC639" s="756">
        <f t="shared" si="292"/>
        <v>0</v>
      </c>
      <c r="AD639" s="732">
        <f t="shared" si="313"/>
        <v>0</v>
      </c>
      <c r="AE639" s="757">
        <f t="shared" si="293"/>
        <v>0.6020599913279624</v>
      </c>
      <c r="AF639" s="757">
        <f t="shared" si="294"/>
        <v>0.60206999132796235</v>
      </c>
      <c r="AG639" s="758">
        <v>3</v>
      </c>
      <c r="AH639" s="751" t="str">
        <f t="shared" si="310"/>
        <v>0</v>
      </c>
      <c r="AI639" s="725">
        <f t="shared" si="295"/>
        <v>0</v>
      </c>
      <c r="AJ639" s="759">
        <f t="shared" si="296"/>
        <v>0</v>
      </c>
      <c r="AK639" s="759">
        <f t="shared" si="297"/>
        <v>0</v>
      </c>
      <c r="AL639" s="759">
        <f t="shared" si="298"/>
        <v>0</v>
      </c>
      <c r="AM639" s="759">
        <f t="shared" si="299"/>
        <v>0</v>
      </c>
      <c r="AN639" s="759">
        <f t="shared" si="300"/>
        <v>0</v>
      </c>
      <c r="AO639" s="751">
        <f t="shared" si="301"/>
        <v>0</v>
      </c>
      <c r="AP639" s="751">
        <f t="shared" si="302"/>
        <v>0</v>
      </c>
      <c r="AQ639" s="751">
        <f t="shared" si="303"/>
        <v>0</v>
      </c>
      <c r="AR639" s="751">
        <f t="shared" si="304"/>
        <v>0</v>
      </c>
      <c r="AS639" s="751">
        <f t="shared" si="305"/>
        <v>0</v>
      </c>
      <c r="AT639" s="759">
        <f t="shared" si="306"/>
        <v>0</v>
      </c>
      <c r="AU639" s="759">
        <f t="shared" si="307"/>
        <v>0</v>
      </c>
      <c r="AV639" s="725">
        <f t="shared" si="308"/>
        <v>0</v>
      </c>
      <c r="AW639" s="757">
        <f t="shared" si="309"/>
        <v>0</v>
      </c>
      <c r="AX639" s="33">
        <f>'Eingabe 1 PN'!J638</f>
        <v>0</v>
      </c>
      <c r="AY639" s="726" t="s">
        <v>1575</v>
      </c>
      <c r="CQ639" s="35"/>
    </row>
    <row r="640" spans="12:95" x14ac:dyDescent="0.2">
      <c r="L640" s="327" t="s">
        <v>1577</v>
      </c>
      <c r="M640" s="327" t="s">
        <v>413</v>
      </c>
      <c r="N640" s="328" t="s">
        <v>414</v>
      </c>
      <c r="O640" s="328" t="s">
        <v>1137</v>
      </c>
      <c r="P640" s="751"/>
      <c r="Q640" s="751">
        <v>5</v>
      </c>
      <c r="R640" s="751">
        <v>4</v>
      </c>
      <c r="S640" s="751">
        <v>0</v>
      </c>
      <c r="T640" s="751">
        <f t="shared" si="311"/>
        <v>0</v>
      </c>
      <c r="U640" s="751">
        <v>639</v>
      </c>
      <c r="V640" s="729">
        <v>417</v>
      </c>
      <c r="W640" s="725"/>
      <c r="Y640" s="754">
        <f t="shared" si="312"/>
        <v>16</v>
      </c>
      <c r="Z640" s="755"/>
      <c r="AA640" s="719">
        <f t="shared" si="291"/>
        <v>0</v>
      </c>
      <c r="AB640" s="756">
        <f t="shared" si="290"/>
        <v>0</v>
      </c>
      <c r="AC640" s="756">
        <f t="shared" si="292"/>
        <v>0</v>
      </c>
      <c r="AD640" s="732">
        <f t="shared" si="313"/>
        <v>0</v>
      </c>
      <c r="AE640" s="757">
        <f t="shared" si="293"/>
        <v>0.6020599913279624</v>
      </c>
      <c r="AF640" s="757">
        <f t="shared" si="294"/>
        <v>0.60206999132796235</v>
      </c>
      <c r="AG640" s="758">
        <v>3</v>
      </c>
      <c r="AH640" s="751" t="str">
        <f t="shared" si="310"/>
        <v>0</v>
      </c>
      <c r="AI640" s="725">
        <f t="shared" si="295"/>
        <v>0</v>
      </c>
      <c r="AJ640" s="759">
        <f t="shared" si="296"/>
        <v>0</v>
      </c>
      <c r="AK640" s="759">
        <f t="shared" si="297"/>
        <v>0</v>
      </c>
      <c r="AL640" s="759">
        <f t="shared" si="298"/>
        <v>0</v>
      </c>
      <c r="AM640" s="759">
        <f t="shared" si="299"/>
        <v>0</v>
      </c>
      <c r="AN640" s="759">
        <f t="shared" si="300"/>
        <v>0</v>
      </c>
      <c r="AO640" s="751">
        <f t="shared" si="301"/>
        <v>0</v>
      </c>
      <c r="AP640" s="751">
        <f t="shared" si="302"/>
        <v>0</v>
      </c>
      <c r="AQ640" s="751">
        <f t="shared" si="303"/>
        <v>0</v>
      </c>
      <c r="AR640" s="751">
        <f t="shared" si="304"/>
        <v>0</v>
      </c>
      <c r="AS640" s="751">
        <f t="shared" si="305"/>
        <v>0</v>
      </c>
      <c r="AT640" s="759">
        <f t="shared" si="306"/>
        <v>0</v>
      </c>
      <c r="AU640" s="759">
        <f t="shared" si="307"/>
        <v>0</v>
      </c>
      <c r="AV640" s="725">
        <f t="shared" si="308"/>
        <v>0</v>
      </c>
      <c r="AW640" s="757">
        <f t="shared" si="309"/>
        <v>0</v>
      </c>
      <c r="AX640" s="33">
        <f>'Eingabe 1 PN'!J639</f>
        <v>0</v>
      </c>
      <c r="AY640" s="726" t="s">
        <v>1577</v>
      </c>
      <c r="CQ640" s="35"/>
    </row>
    <row r="641" spans="12:95" x14ac:dyDescent="0.2">
      <c r="L641" s="327" t="s">
        <v>1579</v>
      </c>
      <c r="M641" s="327" t="s">
        <v>413</v>
      </c>
      <c r="N641" s="328" t="s">
        <v>414</v>
      </c>
      <c r="O641" s="328" t="s">
        <v>1137</v>
      </c>
      <c r="P641" s="751"/>
      <c r="Q641" s="751">
        <v>3</v>
      </c>
      <c r="R641" s="751">
        <v>4</v>
      </c>
      <c r="S641" s="751">
        <v>0</v>
      </c>
      <c r="T641" s="751">
        <f t="shared" si="311"/>
        <v>0</v>
      </c>
      <c r="U641" s="751">
        <v>640</v>
      </c>
      <c r="V641" s="764">
        <v>10207</v>
      </c>
      <c r="W641" s="725"/>
      <c r="Y641" s="754">
        <f t="shared" si="312"/>
        <v>4</v>
      </c>
      <c r="Z641" s="755"/>
      <c r="AA641" s="719">
        <f t="shared" si="291"/>
        <v>0</v>
      </c>
      <c r="AB641" s="756">
        <f t="shared" si="290"/>
        <v>0</v>
      </c>
      <c r="AC641" s="756">
        <f t="shared" si="292"/>
        <v>0</v>
      </c>
      <c r="AD641" s="732">
        <f t="shared" si="313"/>
        <v>0</v>
      </c>
      <c r="AE641" s="757">
        <f t="shared" si="293"/>
        <v>0.6020599913279624</v>
      </c>
      <c r="AF641" s="757">
        <f t="shared" si="294"/>
        <v>0.60206999132796235</v>
      </c>
      <c r="AG641" s="758">
        <v>3</v>
      </c>
      <c r="AH641" s="751" t="str">
        <f t="shared" si="310"/>
        <v>0</v>
      </c>
      <c r="AI641" s="725">
        <f t="shared" si="295"/>
        <v>0</v>
      </c>
      <c r="AJ641" s="759">
        <f t="shared" si="296"/>
        <v>0</v>
      </c>
      <c r="AK641" s="759">
        <f t="shared" si="297"/>
        <v>0</v>
      </c>
      <c r="AL641" s="759">
        <f t="shared" si="298"/>
        <v>0</v>
      </c>
      <c r="AM641" s="759">
        <f t="shared" si="299"/>
        <v>0</v>
      </c>
      <c r="AN641" s="759">
        <f t="shared" si="300"/>
        <v>0</v>
      </c>
      <c r="AO641" s="751">
        <f t="shared" si="301"/>
        <v>0</v>
      </c>
      <c r="AP641" s="751">
        <f t="shared" si="302"/>
        <v>0</v>
      </c>
      <c r="AQ641" s="751">
        <f t="shared" si="303"/>
        <v>0</v>
      </c>
      <c r="AR641" s="751">
        <f t="shared" si="304"/>
        <v>0</v>
      </c>
      <c r="AS641" s="751">
        <f t="shared" si="305"/>
        <v>0</v>
      </c>
      <c r="AT641" s="759">
        <f t="shared" si="306"/>
        <v>0</v>
      </c>
      <c r="AU641" s="759">
        <f t="shared" si="307"/>
        <v>0</v>
      </c>
      <c r="AV641" s="725">
        <f t="shared" si="308"/>
        <v>0</v>
      </c>
      <c r="AW641" s="757">
        <f t="shared" si="309"/>
        <v>0</v>
      </c>
      <c r="AX641" s="33">
        <f>'Eingabe 1 PN'!J640</f>
        <v>0</v>
      </c>
      <c r="AY641" s="726" t="s">
        <v>1579</v>
      </c>
      <c r="CQ641" s="35"/>
    </row>
    <row r="642" spans="12:95" x14ac:dyDescent="0.2">
      <c r="L642" s="327" t="s">
        <v>951</v>
      </c>
      <c r="M642" s="327" t="s">
        <v>413</v>
      </c>
      <c r="N642" s="328" t="s">
        <v>414</v>
      </c>
      <c r="O642" s="328" t="s">
        <v>1137</v>
      </c>
      <c r="P642" s="751"/>
      <c r="Q642" s="751">
        <v>3</v>
      </c>
      <c r="R642" s="751">
        <v>4</v>
      </c>
      <c r="S642" s="751" t="s">
        <v>2648</v>
      </c>
      <c r="T642" s="751">
        <f t="shared" si="311"/>
        <v>0</v>
      </c>
      <c r="U642" s="751">
        <v>641</v>
      </c>
      <c r="V642" s="729">
        <v>782</v>
      </c>
      <c r="W642" s="725"/>
      <c r="Y642" s="754">
        <f t="shared" si="312"/>
        <v>4</v>
      </c>
      <c r="Z642" s="755"/>
      <c r="AA642" s="719">
        <f t="shared" si="291"/>
        <v>0</v>
      </c>
      <c r="AB642" s="756">
        <f t="shared" ref="AB642:AB700" si="314">(Y642*Z642)*AC642</f>
        <v>0</v>
      </c>
      <c r="AC642" s="756">
        <f t="shared" si="292"/>
        <v>0</v>
      </c>
      <c r="AD642" s="732">
        <f t="shared" si="313"/>
        <v>0</v>
      </c>
      <c r="AE642" s="757">
        <f t="shared" si="293"/>
        <v>0.6020599913279624</v>
      </c>
      <c r="AF642" s="757">
        <f t="shared" si="294"/>
        <v>0.60206999132796235</v>
      </c>
      <c r="AG642" s="758">
        <v>3</v>
      </c>
      <c r="AH642" s="751" t="str">
        <f t="shared" si="310"/>
        <v>0</v>
      </c>
      <c r="AI642" s="725">
        <f t="shared" si="295"/>
        <v>0</v>
      </c>
      <c r="AJ642" s="759">
        <f t="shared" si="296"/>
        <v>0</v>
      </c>
      <c r="AK642" s="759">
        <f t="shared" si="297"/>
        <v>0</v>
      </c>
      <c r="AL642" s="759">
        <f t="shared" si="298"/>
        <v>0</v>
      </c>
      <c r="AM642" s="759">
        <f t="shared" si="299"/>
        <v>0</v>
      </c>
      <c r="AN642" s="759">
        <f t="shared" si="300"/>
        <v>0</v>
      </c>
      <c r="AO642" s="751">
        <f t="shared" si="301"/>
        <v>0</v>
      </c>
      <c r="AP642" s="751">
        <f t="shared" si="302"/>
        <v>0</v>
      </c>
      <c r="AQ642" s="751">
        <f t="shared" si="303"/>
        <v>0</v>
      </c>
      <c r="AR642" s="751">
        <f t="shared" si="304"/>
        <v>0</v>
      </c>
      <c r="AS642" s="751">
        <f t="shared" si="305"/>
        <v>0</v>
      </c>
      <c r="AT642" s="759">
        <f t="shared" si="306"/>
        <v>0</v>
      </c>
      <c r="AU642" s="759">
        <f t="shared" si="307"/>
        <v>0</v>
      </c>
      <c r="AV642" s="725">
        <f t="shared" si="308"/>
        <v>0</v>
      </c>
      <c r="AW642" s="757">
        <f t="shared" si="309"/>
        <v>0</v>
      </c>
      <c r="AX642" s="33">
        <f>'Eingabe 1 PN'!J641</f>
        <v>0</v>
      </c>
      <c r="AY642" s="726" t="s">
        <v>951</v>
      </c>
      <c r="CQ642" s="35"/>
    </row>
    <row r="643" spans="12:95" x14ac:dyDescent="0.2">
      <c r="L643" s="327" t="s">
        <v>952</v>
      </c>
      <c r="M643" s="327" t="s">
        <v>413</v>
      </c>
      <c r="N643" s="328" t="s">
        <v>414</v>
      </c>
      <c r="O643" s="328" t="s">
        <v>1140</v>
      </c>
      <c r="P643" s="751"/>
      <c r="Q643" s="751">
        <v>3</v>
      </c>
      <c r="R643" s="751">
        <v>2</v>
      </c>
      <c r="S643" s="751">
        <v>0</v>
      </c>
      <c r="T643" s="751">
        <f t="shared" si="311"/>
        <v>0</v>
      </c>
      <c r="U643" s="751">
        <v>642</v>
      </c>
      <c r="V643" s="729">
        <v>418</v>
      </c>
      <c r="W643" s="753"/>
      <c r="X643" s="753"/>
      <c r="Y643" s="754">
        <f t="shared" si="312"/>
        <v>4</v>
      </c>
      <c r="Z643" s="755"/>
      <c r="AA643" s="719">
        <f t="shared" ref="AA643:AA701" si="315">AB643-AT643</f>
        <v>0</v>
      </c>
      <c r="AB643" s="756">
        <f t="shared" si="314"/>
        <v>0</v>
      </c>
      <c r="AC643" s="756">
        <f t="shared" ref="AC643:AC701" si="316">COUNTIF(Z643,"&gt;0")</f>
        <v>0</v>
      </c>
      <c r="AD643" s="732">
        <f t="shared" si="313"/>
        <v>0</v>
      </c>
      <c r="AE643" s="757">
        <f t="shared" ref="AE643:AE701" si="317">LOG(AG643+1)</f>
        <v>0.6020599913279624</v>
      </c>
      <c r="AF643" s="757">
        <f t="shared" ref="AF643:AF701" si="318">AE643+0.00001</f>
        <v>0.60206999132796235</v>
      </c>
      <c r="AG643" s="758">
        <v>3</v>
      </c>
      <c r="AH643" s="751" t="str">
        <f t="shared" si="310"/>
        <v>0</v>
      </c>
      <c r="AI643" s="725">
        <f t="shared" ref="AI643:AI701" si="319" xml:space="preserve"> Y643*AV643</f>
        <v>0</v>
      </c>
      <c r="AJ643" s="759">
        <f t="shared" ref="AJ643:AJ701" si="320">IF(AW643&gt;(AF643*0.8),1,0)</f>
        <v>0</v>
      </c>
      <c r="AK643" s="759">
        <f t="shared" ref="AK643:AK701" si="321">IF(AW643&gt;(AF643*0.6),0.8,0)</f>
        <v>0</v>
      </c>
      <c r="AL643" s="759">
        <f t="shared" ref="AL643:AL701" si="322">IF(AW643&gt;(AF643*0.4),0.6,0)</f>
        <v>0</v>
      </c>
      <c r="AM643" s="759">
        <f t="shared" ref="AM643:AM701" si="323">IF(AW643&gt;(AF643*0.2),0.4,0)</f>
        <v>0</v>
      </c>
      <c r="AN643" s="759">
        <f t="shared" ref="AN643:AN701" si="324">IF(AW643&gt;(AF643*0.001),0.2,0)</f>
        <v>0</v>
      </c>
      <c r="AO643" s="751">
        <f t="shared" ref="AO643:AO701" si="325">IF(AI643=1,AT643,0)</f>
        <v>0</v>
      </c>
      <c r="AP643" s="751">
        <f t="shared" ref="AP643:AP701" si="326">IF(AI643=2,AT643,0)</f>
        <v>0</v>
      </c>
      <c r="AQ643" s="751">
        <f t="shared" ref="AQ643:AQ701" si="327">IF(AI643=4,AT643,0)</f>
        <v>0</v>
      </c>
      <c r="AR643" s="751">
        <f t="shared" ref="AR643:AR701" si="328">IF(AI643=8,AT643,0)</f>
        <v>0</v>
      </c>
      <c r="AS643" s="751">
        <f t="shared" ref="AS643:AS701" si="329">IF(AI643=16,AT643,0)</f>
        <v>0</v>
      </c>
      <c r="AT643" s="759">
        <f t="shared" ref="AT643:AT701" si="330">(AI643*(MAX(AJ643:AN643)))</f>
        <v>0</v>
      </c>
      <c r="AU643" s="759">
        <f t="shared" ref="AU643:AU701" si="331">IF(AV643&gt;0,Y643,0)</f>
        <v>0</v>
      </c>
      <c r="AV643" s="725">
        <f t="shared" ref="AV643:AV701" si="332">COUNTIF(AX643,"&gt;0")</f>
        <v>0</v>
      </c>
      <c r="AW643" s="757">
        <f t="shared" ref="AW643:AW701" si="333">LOG(AX643+1)</f>
        <v>0</v>
      </c>
      <c r="AX643" s="33">
        <f>'Eingabe 1 PN'!J642</f>
        <v>0</v>
      </c>
      <c r="AY643" s="726" t="s">
        <v>952</v>
      </c>
      <c r="CQ643" s="35"/>
    </row>
    <row r="644" spans="12:95" x14ac:dyDescent="0.2">
      <c r="L644" s="327" t="s">
        <v>954</v>
      </c>
      <c r="M644" s="327" t="s">
        <v>413</v>
      </c>
      <c r="N644" s="328" t="s">
        <v>414</v>
      </c>
      <c r="O644" s="328" t="s">
        <v>1137</v>
      </c>
      <c r="P644" s="751"/>
      <c r="Q644" s="751">
        <v>4</v>
      </c>
      <c r="R644" s="751">
        <v>4</v>
      </c>
      <c r="S644" s="751" t="s">
        <v>2648</v>
      </c>
      <c r="T644" s="751">
        <f t="shared" si="311"/>
        <v>0</v>
      </c>
      <c r="U644" s="751">
        <v>643</v>
      </c>
      <c r="V644" s="729">
        <v>10160</v>
      </c>
      <c r="W644" s="725">
        <f>COUNTIF(AB635:AB644,"&gt;0")</f>
        <v>2</v>
      </c>
      <c r="X644" s="725">
        <f>COUNTIF(AT635:AT644,"&gt;0")</f>
        <v>0</v>
      </c>
      <c r="Y644" s="754">
        <f t="shared" si="312"/>
        <v>8</v>
      </c>
      <c r="Z644" s="766">
        <v>1</v>
      </c>
      <c r="AA644" s="719">
        <f t="shared" si="315"/>
        <v>8</v>
      </c>
      <c r="AB644" s="756">
        <f t="shared" si="314"/>
        <v>8</v>
      </c>
      <c r="AC644" s="756">
        <f t="shared" si="316"/>
        <v>1</v>
      </c>
      <c r="AD644" s="732">
        <f t="shared" si="313"/>
        <v>3.8169700377572995</v>
      </c>
      <c r="AE644" s="757">
        <f t="shared" si="317"/>
        <v>0.47712125471966244</v>
      </c>
      <c r="AF644" s="757">
        <f t="shared" si="318"/>
        <v>0.47713125471966245</v>
      </c>
      <c r="AG644" s="758">
        <v>2</v>
      </c>
      <c r="AH644" s="751" t="str">
        <f t="shared" si="310"/>
        <v>0</v>
      </c>
      <c r="AI644" s="725">
        <f t="shared" si="319"/>
        <v>0</v>
      </c>
      <c r="AJ644" s="759">
        <f t="shared" si="320"/>
        <v>0</v>
      </c>
      <c r="AK644" s="759">
        <f t="shared" si="321"/>
        <v>0</v>
      </c>
      <c r="AL644" s="759">
        <f t="shared" si="322"/>
        <v>0</v>
      </c>
      <c r="AM644" s="759">
        <f t="shared" si="323"/>
        <v>0</v>
      </c>
      <c r="AN644" s="759">
        <f t="shared" si="324"/>
        <v>0</v>
      </c>
      <c r="AO644" s="751">
        <f t="shared" si="325"/>
        <v>0</v>
      </c>
      <c r="AP644" s="751">
        <f t="shared" si="326"/>
        <v>0</v>
      </c>
      <c r="AQ644" s="751">
        <f t="shared" si="327"/>
        <v>0</v>
      </c>
      <c r="AR644" s="751">
        <f t="shared" si="328"/>
        <v>0</v>
      </c>
      <c r="AS644" s="751">
        <f t="shared" si="329"/>
        <v>0</v>
      </c>
      <c r="AT644" s="759">
        <f t="shared" si="330"/>
        <v>0</v>
      </c>
      <c r="AU644" s="759">
        <f t="shared" si="331"/>
        <v>0</v>
      </c>
      <c r="AV644" s="725">
        <f t="shared" si="332"/>
        <v>0</v>
      </c>
      <c r="AW644" s="757">
        <f t="shared" si="333"/>
        <v>0</v>
      </c>
      <c r="AX644" s="33">
        <f>'Eingabe 1 PN'!J643</f>
        <v>0</v>
      </c>
      <c r="AY644" s="726" t="s">
        <v>954</v>
      </c>
      <c r="CQ644" s="35"/>
    </row>
    <row r="645" spans="12:95" x14ac:dyDescent="0.2">
      <c r="L645" s="327" t="s">
        <v>955</v>
      </c>
      <c r="M645" s="327" t="s">
        <v>413</v>
      </c>
      <c r="N645" s="328" t="s">
        <v>416</v>
      </c>
      <c r="O645" s="328" t="s">
        <v>1152</v>
      </c>
      <c r="P645" s="751"/>
      <c r="Q645" s="751">
        <v>4</v>
      </c>
      <c r="R645" s="751">
        <v>1</v>
      </c>
      <c r="S645" s="751">
        <v>0</v>
      </c>
      <c r="T645" s="751">
        <f t="shared" si="311"/>
        <v>0</v>
      </c>
      <c r="U645" s="751">
        <v>644</v>
      </c>
      <c r="V645" s="729">
        <v>310</v>
      </c>
      <c r="W645" s="753"/>
      <c r="X645" s="753"/>
      <c r="Y645" s="754">
        <f t="shared" si="312"/>
        <v>8</v>
      </c>
      <c r="Z645" s="755"/>
      <c r="AA645" s="719">
        <f t="shared" si="315"/>
        <v>0</v>
      </c>
      <c r="AB645" s="756">
        <f t="shared" si="314"/>
        <v>0</v>
      </c>
      <c r="AC645" s="756">
        <f t="shared" si="316"/>
        <v>0</v>
      </c>
      <c r="AD645" s="732">
        <f t="shared" si="313"/>
        <v>0</v>
      </c>
      <c r="AE645" s="757">
        <f t="shared" si="317"/>
        <v>0.6020599913279624</v>
      </c>
      <c r="AF645" s="757">
        <f t="shared" si="318"/>
        <v>0.60206999132796235</v>
      </c>
      <c r="AG645" s="758">
        <v>3</v>
      </c>
      <c r="AH645" s="751" t="str">
        <f t="shared" si="310"/>
        <v>0</v>
      </c>
      <c r="AI645" s="725">
        <f t="shared" si="319"/>
        <v>0</v>
      </c>
      <c r="AJ645" s="759">
        <f t="shared" si="320"/>
        <v>0</v>
      </c>
      <c r="AK645" s="759">
        <f t="shared" si="321"/>
        <v>0</v>
      </c>
      <c r="AL645" s="759">
        <f t="shared" si="322"/>
        <v>0</v>
      </c>
      <c r="AM645" s="759">
        <f t="shared" si="323"/>
        <v>0</v>
      </c>
      <c r="AN645" s="759">
        <f t="shared" si="324"/>
        <v>0</v>
      </c>
      <c r="AO645" s="751">
        <f t="shared" si="325"/>
        <v>0</v>
      </c>
      <c r="AP645" s="751">
        <f t="shared" si="326"/>
        <v>0</v>
      </c>
      <c r="AQ645" s="751">
        <f t="shared" si="327"/>
        <v>0</v>
      </c>
      <c r="AR645" s="751">
        <f t="shared" si="328"/>
        <v>0</v>
      </c>
      <c r="AS645" s="751">
        <f t="shared" si="329"/>
        <v>0</v>
      </c>
      <c r="AT645" s="759">
        <f t="shared" si="330"/>
        <v>0</v>
      </c>
      <c r="AU645" s="759">
        <f t="shared" si="331"/>
        <v>0</v>
      </c>
      <c r="AV645" s="725">
        <f t="shared" si="332"/>
        <v>0</v>
      </c>
      <c r="AW645" s="757">
        <f t="shared" si="333"/>
        <v>0</v>
      </c>
      <c r="AX645" s="33">
        <f>'Eingabe 1 PN'!J644</f>
        <v>0</v>
      </c>
      <c r="AY645" s="726" t="s">
        <v>955</v>
      </c>
      <c r="CQ645" s="35"/>
    </row>
    <row r="646" spans="12:95" x14ac:dyDescent="0.2">
      <c r="L646" s="327" t="s">
        <v>415</v>
      </c>
      <c r="M646" s="327" t="s">
        <v>413</v>
      </c>
      <c r="N646" s="328" t="s">
        <v>416</v>
      </c>
      <c r="O646" s="328" t="s">
        <v>1152</v>
      </c>
      <c r="P646" s="751"/>
      <c r="Q646" s="751">
        <v>4</v>
      </c>
      <c r="R646" s="751">
        <v>1</v>
      </c>
      <c r="S646" s="751" t="s">
        <v>2648</v>
      </c>
      <c r="T646" s="751">
        <f t="shared" si="311"/>
        <v>0</v>
      </c>
      <c r="U646" s="751">
        <v>645</v>
      </c>
      <c r="V646" s="729">
        <v>124</v>
      </c>
      <c r="W646" s="725"/>
      <c r="Y646" s="754">
        <f t="shared" si="312"/>
        <v>8</v>
      </c>
      <c r="Z646" s="755"/>
      <c r="AA646" s="719">
        <f t="shared" si="315"/>
        <v>0</v>
      </c>
      <c r="AB646" s="756">
        <f t="shared" si="314"/>
        <v>0</v>
      </c>
      <c r="AC646" s="756">
        <f t="shared" si="316"/>
        <v>0</v>
      </c>
      <c r="AD646" s="732">
        <f t="shared" si="313"/>
        <v>0</v>
      </c>
      <c r="AE646" s="757">
        <f t="shared" si="317"/>
        <v>0.6020599913279624</v>
      </c>
      <c r="AF646" s="757">
        <f t="shared" si="318"/>
        <v>0.60206999132796235</v>
      </c>
      <c r="AG646" s="758">
        <v>3</v>
      </c>
      <c r="AH646" s="751" t="str">
        <f t="shared" si="310"/>
        <v>0</v>
      </c>
      <c r="AI646" s="725">
        <f t="shared" si="319"/>
        <v>0</v>
      </c>
      <c r="AJ646" s="759">
        <f t="shared" si="320"/>
        <v>0</v>
      </c>
      <c r="AK646" s="759">
        <f t="shared" si="321"/>
        <v>0</v>
      </c>
      <c r="AL646" s="759">
        <f t="shared" si="322"/>
        <v>0</v>
      </c>
      <c r="AM646" s="759">
        <f t="shared" si="323"/>
        <v>0</v>
      </c>
      <c r="AN646" s="759">
        <f t="shared" si="324"/>
        <v>0</v>
      </c>
      <c r="AO646" s="751">
        <f t="shared" si="325"/>
        <v>0</v>
      </c>
      <c r="AP646" s="751">
        <f t="shared" si="326"/>
        <v>0</v>
      </c>
      <c r="AQ646" s="751">
        <f t="shared" si="327"/>
        <v>0</v>
      </c>
      <c r="AR646" s="751">
        <f t="shared" si="328"/>
        <v>0</v>
      </c>
      <c r="AS646" s="751">
        <f t="shared" si="329"/>
        <v>0</v>
      </c>
      <c r="AT646" s="759">
        <f t="shared" si="330"/>
        <v>0</v>
      </c>
      <c r="AU646" s="759">
        <f t="shared" si="331"/>
        <v>0</v>
      </c>
      <c r="AV646" s="725">
        <f t="shared" si="332"/>
        <v>0</v>
      </c>
      <c r="AW646" s="757">
        <f t="shared" si="333"/>
        <v>0</v>
      </c>
      <c r="AX646" s="33">
        <f>'Eingabe 1 PN'!J645</f>
        <v>0</v>
      </c>
      <c r="AY646" s="726" t="s">
        <v>415</v>
      </c>
      <c r="CQ646" s="35"/>
    </row>
    <row r="647" spans="12:95" x14ac:dyDescent="0.2">
      <c r="L647" s="327" t="s">
        <v>956</v>
      </c>
      <c r="M647" s="327" t="s">
        <v>413</v>
      </c>
      <c r="N647" s="328" t="s">
        <v>416</v>
      </c>
      <c r="O647" s="328" t="s">
        <v>1152</v>
      </c>
      <c r="P647" s="751"/>
      <c r="Q647" s="751">
        <v>5</v>
      </c>
      <c r="R647" s="751">
        <v>1</v>
      </c>
      <c r="S647" s="751" t="s">
        <v>2648</v>
      </c>
      <c r="T647" s="751">
        <f t="shared" si="311"/>
        <v>0</v>
      </c>
      <c r="U647" s="751">
        <v>646</v>
      </c>
      <c r="V647" s="729">
        <v>30</v>
      </c>
      <c r="W647" s="725">
        <f>COUNTIF(AB645:AB647,"&gt;0")</f>
        <v>0</v>
      </c>
      <c r="X647" s="725">
        <f>COUNTIF(AT645:AT647,"&gt;0")</f>
        <v>0</v>
      </c>
      <c r="Y647" s="754">
        <f t="shared" si="312"/>
        <v>16</v>
      </c>
      <c r="Z647" s="755"/>
      <c r="AA647" s="719">
        <f t="shared" si="315"/>
        <v>0</v>
      </c>
      <c r="AB647" s="756">
        <f t="shared" si="314"/>
        <v>0</v>
      </c>
      <c r="AC647" s="756">
        <f t="shared" si="316"/>
        <v>0</v>
      </c>
      <c r="AD647" s="732">
        <f t="shared" si="313"/>
        <v>0</v>
      </c>
      <c r="AE647" s="757">
        <f t="shared" si="317"/>
        <v>0.6020599913279624</v>
      </c>
      <c r="AF647" s="757">
        <f t="shared" si="318"/>
        <v>0.60206999132796235</v>
      </c>
      <c r="AG647" s="758">
        <v>3</v>
      </c>
      <c r="AH647" s="751" t="str">
        <f t="shared" si="310"/>
        <v>0</v>
      </c>
      <c r="AI647" s="725">
        <f t="shared" si="319"/>
        <v>0</v>
      </c>
      <c r="AJ647" s="759">
        <f t="shared" si="320"/>
        <v>0</v>
      </c>
      <c r="AK647" s="759">
        <f t="shared" si="321"/>
        <v>0</v>
      </c>
      <c r="AL647" s="759">
        <f t="shared" si="322"/>
        <v>0</v>
      </c>
      <c r="AM647" s="759">
        <f t="shared" si="323"/>
        <v>0</v>
      </c>
      <c r="AN647" s="759">
        <f t="shared" si="324"/>
        <v>0</v>
      </c>
      <c r="AO647" s="751">
        <f t="shared" si="325"/>
        <v>0</v>
      </c>
      <c r="AP647" s="751">
        <f t="shared" si="326"/>
        <v>0</v>
      </c>
      <c r="AQ647" s="751">
        <f t="shared" si="327"/>
        <v>0</v>
      </c>
      <c r="AR647" s="751">
        <f t="shared" si="328"/>
        <v>0</v>
      </c>
      <c r="AS647" s="751">
        <f t="shared" si="329"/>
        <v>0</v>
      </c>
      <c r="AT647" s="759">
        <f t="shared" si="330"/>
        <v>0</v>
      </c>
      <c r="AU647" s="759">
        <f t="shared" si="331"/>
        <v>0</v>
      </c>
      <c r="AV647" s="725">
        <f t="shared" si="332"/>
        <v>0</v>
      </c>
      <c r="AW647" s="757">
        <f t="shared" si="333"/>
        <v>0</v>
      </c>
      <c r="AX647" s="33">
        <f>'Eingabe 1 PN'!J646</f>
        <v>0</v>
      </c>
      <c r="AY647" s="726" t="s">
        <v>956</v>
      </c>
      <c r="CQ647" s="35"/>
    </row>
    <row r="648" spans="12:95" x14ac:dyDescent="0.2">
      <c r="L648" s="327" t="s">
        <v>958</v>
      </c>
      <c r="M648" s="327" t="s">
        <v>413</v>
      </c>
      <c r="N648" s="328" t="s">
        <v>417</v>
      </c>
      <c r="O648" s="328" t="s">
        <v>1137</v>
      </c>
      <c r="P648" s="751"/>
      <c r="Q648" s="751">
        <v>2</v>
      </c>
      <c r="R648" s="751">
        <v>4</v>
      </c>
      <c r="S648" s="751">
        <v>0</v>
      </c>
      <c r="T648" s="751">
        <f t="shared" si="311"/>
        <v>0</v>
      </c>
      <c r="U648" s="751">
        <v>647</v>
      </c>
      <c r="V648" s="729">
        <v>308</v>
      </c>
      <c r="W648" s="753"/>
      <c r="X648" s="753"/>
      <c r="Y648" s="754">
        <f t="shared" si="312"/>
        <v>2</v>
      </c>
      <c r="Z648" s="755"/>
      <c r="AA648" s="719">
        <f t="shared" si="315"/>
        <v>0</v>
      </c>
      <c r="AB648" s="756">
        <f t="shared" si="314"/>
        <v>0</v>
      </c>
      <c r="AC648" s="756">
        <f t="shared" si="316"/>
        <v>0</v>
      </c>
      <c r="AD648" s="732">
        <f t="shared" si="313"/>
        <v>0</v>
      </c>
      <c r="AE648" s="757">
        <f t="shared" si="317"/>
        <v>0.6020599913279624</v>
      </c>
      <c r="AF648" s="757">
        <f t="shared" si="318"/>
        <v>0.60206999132796235</v>
      </c>
      <c r="AG648" s="758">
        <v>3</v>
      </c>
      <c r="AH648" s="751" t="str">
        <f t="shared" si="310"/>
        <v>0</v>
      </c>
      <c r="AI648" s="725">
        <f t="shared" si="319"/>
        <v>0</v>
      </c>
      <c r="AJ648" s="759">
        <f t="shared" si="320"/>
        <v>0</v>
      </c>
      <c r="AK648" s="759">
        <f t="shared" si="321"/>
        <v>0</v>
      </c>
      <c r="AL648" s="759">
        <f t="shared" si="322"/>
        <v>0</v>
      </c>
      <c r="AM648" s="759">
        <f t="shared" si="323"/>
        <v>0</v>
      </c>
      <c r="AN648" s="759">
        <f t="shared" si="324"/>
        <v>0</v>
      </c>
      <c r="AO648" s="751">
        <f t="shared" si="325"/>
        <v>0</v>
      </c>
      <c r="AP648" s="751">
        <f t="shared" si="326"/>
        <v>0</v>
      </c>
      <c r="AQ648" s="751">
        <f t="shared" si="327"/>
        <v>0</v>
      </c>
      <c r="AR648" s="751">
        <f t="shared" si="328"/>
        <v>0</v>
      </c>
      <c r="AS648" s="751">
        <f t="shared" si="329"/>
        <v>0</v>
      </c>
      <c r="AT648" s="759">
        <f t="shared" si="330"/>
        <v>0</v>
      </c>
      <c r="AU648" s="759">
        <f t="shared" si="331"/>
        <v>0</v>
      </c>
      <c r="AV648" s="725">
        <f t="shared" si="332"/>
        <v>0</v>
      </c>
      <c r="AW648" s="757">
        <f t="shared" si="333"/>
        <v>0</v>
      </c>
      <c r="AX648" s="33">
        <f>'Eingabe 1 PN'!J647</f>
        <v>0</v>
      </c>
      <c r="AY648" s="726" t="s">
        <v>958</v>
      </c>
      <c r="CQ648" s="35"/>
    </row>
    <row r="649" spans="12:95" x14ac:dyDescent="0.2">
      <c r="L649" s="327" t="s">
        <v>959</v>
      </c>
      <c r="M649" s="327" t="s">
        <v>413</v>
      </c>
      <c r="N649" s="328" t="s">
        <v>417</v>
      </c>
      <c r="O649" s="328" t="s">
        <v>1137</v>
      </c>
      <c r="P649" s="751"/>
      <c r="Q649" s="751">
        <v>2</v>
      </c>
      <c r="R649" s="751">
        <v>4</v>
      </c>
      <c r="S649" s="751">
        <v>0</v>
      </c>
      <c r="T649" s="751">
        <f t="shared" si="311"/>
        <v>0</v>
      </c>
      <c r="U649" s="751">
        <v>648</v>
      </c>
      <c r="V649" s="729">
        <v>425</v>
      </c>
      <c r="W649" s="725"/>
      <c r="Y649" s="754">
        <f t="shared" si="312"/>
        <v>2</v>
      </c>
      <c r="Z649" s="755"/>
      <c r="AA649" s="719">
        <f t="shared" si="315"/>
        <v>0</v>
      </c>
      <c r="AB649" s="756">
        <f t="shared" si="314"/>
        <v>0</v>
      </c>
      <c r="AC649" s="756">
        <f t="shared" si="316"/>
        <v>0</v>
      </c>
      <c r="AD649" s="732">
        <f t="shared" si="313"/>
        <v>0</v>
      </c>
      <c r="AE649" s="757">
        <f t="shared" si="317"/>
        <v>0.6020599913279624</v>
      </c>
      <c r="AF649" s="757">
        <f t="shared" si="318"/>
        <v>0.60206999132796235</v>
      </c>
      <c r="AG649" s="758">
        <v>3</v>
      </c>
      <c r="AH649" s="751" t="str">
        <f t="shared" ref="AH649:AH712" si="334">IF(AI649&gt;0,R649,"0")</f>
        <v>0</v>
      </c>
      <c r="AI649" s="725">
        <f t="shared" si="319"/>
        <v>0</v>
      </c>
      <c r="AJ649" s="759">
        <f t="shared" si="320"/>
        <v>0</v>
      </c>
      <c r="AK649" s="759">
        <f t="shared" si="321"/>
        <v>0</v>
      </c>
      <c r="AL649" s="759">
        <f t="shared" si="322"/>
        <v>0</v>
      </c>
      <c r="AM649" s="759">
        <f t="shared" si="323"/>
        <v>0</v>
      </c>
      <c r="AN649" s="759">
        <f t="shared" si="324"/>
        <v>0</v>
      </c>
      <c r="AO649" s="751">
        <f t="shared" si="325"/>
        <v>0</v>
      </c>
      <c r="AP649" s="751">
        <f t="shared" si="326"/>
        <v>0</v>
      </c>
      <c r="AQ649" s="751">
        <f t="shared" si="327"/>
        <v>0</v>
      </c>
      <c r="AR649" s="751">
        <f t="shared" si="328"/>
        <v>0</v>
      </c>
      <c r="AS649" s="751">
        <f t="shared" si="329"/>
        <v>0</v>
      </c>
      <c r="AT649" s="759">
        <f t="shared" si="330"/>
        <v>0</v>
      </c>
      <c r="AU649" s="759">
        <f t="shared" si="331"/>
        <v>0</v>
      </c>
      <c r="AV649" s="725">
        <f t="shared" si="332"/>
        <v>0</v>
      </c>
      <c r="AW649" s="757">
        <f t="shared" si="333"/>
        <v>0</v>
      </c>
      <c r="AX649" s="33">
        <f>'Eingabe 1 PN'!J648</f>
        <v>0</v>
      </c>
      <c r="AY649" s="726" t="s">
        <v>959</v>
      </c>
      <c r="CQ649" s="35"/>
    </row>
    <row r="650" spans="12:95" x14ac:dyDescent="0.2">
      <c r="L650" s="327" t="s">
        <v>960</v>
      </c>
      <c r="M650" s="327" t="s">
        <v>413</v>
      </c>
      <c r="N650" s="328" t="s">
        <v>417</v>
      </c>
      <c r="O650" s="328" t="s">
        <v>1137</v>
      </c>
      <c r="P650" s="751"/>
      <c r="Q650" s="751">
        <v>2</v>
      </c>
      <c r="R650" s="751">
        <v>4</v>
      </c>
      <c r="S650" s="751">
        <v>0</v>
      </c>
      <c r="T650" s="751">
        <f t="shared" ref="T650:T713" si="335">IF(AI650&gt;0,S650,0)</f>
        <v>0</v>
      </c>
      <c r="U650" s="751">
        <v>649</v>
      </c>
      <c r="V650" s="729">
        <v>10354</v>
      </c>
      <c r="W650" s="753"/>
      <c r="X650" s="753"/>
      <c r="Y650" s="754">
        <f t="shared" ref="Y650:Y713" si="336">POWER(2,(5-(6-Q650)))</f>
        <v>2</v>
      </c>
      <c r="Z650" s="755">
        <v>1</v>
      </c>
      <c r="AA650" s="719">
        <f t="shared" si="315"/>
        <v>2</v>
      </c>
      <c r="AB650" s="756">
        <f t="shared" si="314"/>
        <v>2</v>
      </c>
      <c r="AC650" s="756">
        <f t="shared" si="316"/>
        <v>1</v>
      </c>
      <c r="AD650" s="732">
        <f t="shared" si="313"/>
        <v>1.2041199826559248</v>
      </c>
      <c r="AE650" s="757">
        <f t="shared" si="317"/>
        <v>0.6020599913279624</v>
      </c>
      <c r="AF650" s="757">
        <f t="shared" si="318"/>
        <v>0.60206999132796235</v>
      </c>
      <c r="AG650" s="758">
        <v>3</v>
      </c>
      <c r="AH650" s="751" t="str">
        <f t="shared" si="334"/>
        <v>0</v>
      </c>
      <c r="AI650" s="725">
        <f t="shared" si="319"/>
        <v>0</v>
      </c>
      <c r="AJ650" s="759">
        <f t="shared" si="320"/>
        <v>0</v>
      </c>
      <c r="AK650" s="759">
        <f t="shared" si="321"/>
        <v>0</v>
      </c>
      <c r="AL650" s="759">
        <f t="shared" si="322"/>
        <v>0</v>
      </c>
      <c r="AM650" s="759">
        <f t="shared" si="323"/>
        <v>0</v>
      </c>
      <c r="AN650" s="759">
        <f t="shared" si="324"/>
        <v>0</v>
      </c>
      <c r="AO650" s="751">
        <f t="shared" si="325"/>
        <v>0</v>
      </c>
      <c r="AP650" s="751">
        <f t="shared" si="326"/>
        <v>0</v>
      </c>
      <c r="AQ650" s="751">
        <f t="shared" si="327"/>
        <v>0</v>
      </c>
      <c r="AR650" s="751">
        <f t="shared" si="328"/>
        <v>0</v>
      </c>
      <c r="AS650" s="751">
        <f t="shared" si="329"/>
        <v>0</v>
      </c>
      <c r="AT650" s="759">
        <f t="shared" si="330"/>
        <v>0</v>
      </c>
      <c r="AU650" s="759">
        <f t="shared" si="331"/>
        <v>0</v>
      </c>
      <c r="AV650" s="725">
        <f t="shared" si="332"/>
        <v>0</v>
      </c>
      <c r="AW650" s="757">
        <f t="shared" si="333"/>
        <v>0</v>
      </c>
      <c r="AX650" s="33">
        <f>'Eingabe 1 PN'!J649</f>
        <v>0</v>
      </c>
      <c r="AY650" s="726" t="s">
        <v>960</v>
      </c>
      <c r="CQ650" s="35"/>
    </row>
    <row r="651" spans="12:95" x14ac:dyDescent="0.2">
      <c r="L651" s="327" t="s">
        <v>961</v>
      </c>
      <c r="M651" s="327" t="s">
        <v>413</v>
      </c>
      <c r="N651" s="328" t="s">
        <v>417</v>
      </c>
      <c r="O651" s="328" t="s">
        <v>1137</v>
      </c>
      <c r="P651" s="751"/>
      <c r="Q651" s="751">
        <v>2</v>
      </c>
      <c r="R651" s="751">
        <v>4</v>
      </c>
      <c r="S651" s="751" t="s">
        <v>2648</v>
      </c>
      <c r="T651" s="751">
        <f t="shared" si="335"/>
        <v>0</v>
      </c>
      <c r="U651" s="751">
        <v>650</v>
      </c>
      <c r="V651" s="729">
        <v>909</v>
      </c>
      <c r="W651" s="753"/>
      <c r="X651" s="753"/>
      <c r="Y651" s="754">
        <f t="shared" si="336"/>
        <v>2</v>
      </c>
      <c r="Z651" s="755"/>
      <c r="AA651" s="719">
        <f t="shared" si="315"/>
        <v>0</v>
      </c>
      <c r="AB651" s="756">
        <f t="shared" si="314"/>
        <v>0</v>
      </c>
      <c r="AC651" s="756">
        <f t="shared" si="316"/>
        <v>0</v>
      </c>
      <c r="AD651" s="732">
        <f t="shared" si="313"/>
        <v>0</v>
      </c>
      <c r="AE651" s="757">
        <f t="shared" si="317"/>
        <v>0.84509804001425681</v>
      </c>
      <c r="AF651" s="757">
        <f t="shared" si="318"/>
        <v>0.84510804001425677</v>
      </c>
      <c r="AG651" s="758">
        <v>6</v>
      </c>
      <c r="AH651" s="751" t="str">
        <f t="shared" si="334"/>
        <v>0</v>
      </c>
      <c r="AI651" s="725">
        <f t="shared" si="319"/>
        <v>0</v>
      </c>
      <c r="AJ651" s="759">
        <f t="shared" si="320"/>
        <v>0</v>
      </c>
      <c r="AK651" s="759">
        <f t="shared" si="321"/>
        <v>0</v>
      </c>
      <c r="AL651" s="759">
        <f t="shared" si="322"/>
        <v>0</v>
      </c>
      <c r="AM651" s="759">
        <f t="shared" si="323"/>
        <v>0</v>
      </c>
      <c r="AN651" s="759">
        <f t="shared" si="324"/>
        <v>0</v>
      </c>
      <c r="AO651" s="751">
        <f t="shared" si="325"/>
        <v>0</v>
      </c>
      <c r="AP651" s="751">
        <f t="shared" si="326"/>
        <v>0</v>
      </c>
      <c r="AQ651" s="751">
        <f t="shared" si="327"/>
        <v>0</v>
      </c>
      <c r="AR651" s="751">
        <f t="shared" si="328"/>
        <v>0</v>
      </c>
      <c r="AS651" s="751">
        <f t="shared" si="329"/>
        <v>0</v>
      </c>
      <c r="AT651" s="759">
        <f t="shared" si="330"/>
        <v>0</v>
      </c>
      <c r="AU651" s="759">
        <f t="shared" si="331"/>
        <v>0</v>
      </c>
      <c r="AV651" s="725">
        <f t="shared" si="332"/>
        <v>0</v>
      </c>
      <c r="AW651" s="757">
        <f t="shared" si="333"/>
        <v>0</v>
      </c>
      <c r="AX651" s="33">
        <f>'Eingabe 1 PN'!J650</f>
        <v>0</v>
      </c>
      <c r="AY651" s="726" t="s">
        <v>961</v>
      </c>
      <c r="CQ651" s="35"/>
    </row>
    <row r="652" spans="12:95" x14ac:dyDescent="0.2">
      <c r="L652" s="327" t="s">
        <v>962</v>
      </c>
      <c r="M652" s="327" t="s">
        <v>413</v>
      </c>
      <c r="N652" s="328" t="s">
        <v>417</v>
      </c>
      <c r="O652" s="328" t="s">
        <v>1592</v>
      </c>
      <c r="P652" s="751"/>
      <c r="Q652" s="751">
        <v>5</v>
      </c>
      <c r="R652" s="751">
        <v>4</v>
      </c>
      <c r="S652" s="751">
        <v>0</v>
      </c>
      <c r="T652" s="751">
        <f t="shared" si="335"/>
        <v>0</v>
      </c>
      <c r="U652" s="751">
        <v>651</v>
      </c>
      <c r="V652" s="764">
        <v>424</v>
      </c>
      <c r="W652" s="753"/>
      <c r="X652" s="753"/>
      <c r="Y652" s="754">
        <f t="shared" si="336"/>
        <v>16</v>
      </c>
      <c r="Z652" s="755"/>
      <c r="AA652" s="719">
        <f t="shared" si="315"/>
        <v>0</v>
      </c>
      <c r="AB652" s="756">
        <f t="shared" si="314"/>
        <v>0</v>
      </c>
      <c r="AC652" s="756">
        <f t="shared" si="316"/>
        <v>0</v>
      </c>
      <c r="AD652" s="732">
        <f t="shared" si="313"/>
        <v>0</v>
      </c>
      <c r="AE652" s="757">
        <f t="shared" si="317"/>
        <v>0.6020599913279624</v>
      </c>
      <c r="AF652" s="757">
        <f t="shared" si="318"/>
        <v>0.60206999132796235</v>
      </c>
      <c r="AG652" s="758">
        <v>3</v>
      </c>
      <c r="AH652" s="751" t="str">
        <f t="shared" si="334"/>
        <v>0</v>
      </c>
      <c r="AI652" s="725">
        <f t="shared" si="319"/>
        <v>0</v>
      </c>
      <c r="AJ652" s="759">
        <f t="shared" si="320"/>
        <v>0</v>
      </c>
      <c r="AK652" s="759">
        <f t="shared" si="321"/>
        <v>0</v>
      </c>
      <c r="AL652" s="759">
        <f t="shared" si="322"/>
        <v>0</v>
      </c>
      <c r="AM652" s="759">
        <f t="shared" si="323"/>
        <v>0</v>
      </c>
      <c r="AN652" s="759">
        <f t="shared" si="324"/>
        <v>0</v>
      </c>
      <c r="AO652" s="751">
        <f t="shared" si="325"/>
        <v>0</v>
      </c>
      <c r="AP652" s="751">
        <f t="shared" si="326"/>
        <v>0</v>
      </c>
      <c r="AQ652" s="751">
        <f t="shared" si="327"/>
        <v>0</v>
      </c>
      <c r="AR652" s="751">
        <f t="shared" si="328"/>
        <v>0</v>
      </c>
      <c r="AS652" s="751">
        <f t="shared" si="329"/>
        <v>0</v>
      </c>
      <c r="AT652" s="759">
        <f t="shared" si="330"/>
        <v>0</v>
      </c>
      <c r="AU652" s="759">
        <f t="shared" si="331"/>
        <v>0</v>
      </c>
      <c r="AV652" s="725">
        <f t="shared" si="332"/>
        <v>0</v>
      </c>
      <c r="AW652" s="757">
        <f t="shared" si="333"/>
        <v>0</v>
      </c>
      <c r="AX652" s="33">
        <f>'Eingabe 1 PN'!J651</f>
        <v>0</v>
      </c>
      <c r="AY652" s="726" t="s">
        <v>962</v>
      </c>
      <c r="CQ652" s="35"/>
    </row>
    <row r="653" spans="12:95" x14ac:dyDescent="0.2">
      <c r="L653" s="327" t="s">
        <v>965</v>
      </c>
      <c r="M653" s="327" t="s">
        <v>413</v>
      </c>
      <c r="N653" s="328" t="s">
        <v>417</v>
      </c>
      <c r="O653" s="328" t="s">
        <v>1161</v>
      </c>
      <c r="P653" s="751"/>
      <c r="Q653" s="751">
        <v>3</v>
      </c>
      <c r="R653" s="751">
        <v>4</v>
      </c>
      <c r="S653" s="751">
        <v>0</v>
      </c>
      <c r="T653" s="751">
        <f t="shared" si="335"/>
        <v>0</v>
      </c>
      <c r="U653" s="751">
        <v>652</v>
      </c>
      <c r="V653" s="729">
        <v>432</v>
      </c>
      <c r="W653" s="725"/>
      <c r="Y653" s="754">
        <f t="shared" si="336"/>
        <v>4</v>
      </c>
      <c r="Z653" s="755"/>
      <c r="AA653" s="719">
        <f t="shared" si="315"/>
        <v>0</v>
      </c>
      <c r="AB653" s="756">
        <f t="shared" si="314"/>
        <v>0</v>
      </c>
      <c r="AC653" s="756">
        <f t="shared" si="316"/>
        <v>0</v>
      </c>
      <c r="AD653" s="732">
        <f t="shared" si="313"/>
        <v>0</v>
      </c>
      <c r="AE653" s="757">
        <f t="shared" si="317"/>
        <v>0.6020599913279624</v>
      </c>
      <c r="AF653" s="757">
        <f t="shared" si="318"/>
        <v>0.60206999132796235</v>
      </c>
      <c r="AG653" s="758">
        <v>3</v>
      </c>
      <c r="AH653" s="751" t="str">
        <f t="shared" si="334"/>
        <v>0</v>
      </c>
      <c r="AI653" s="725">
        <f t="shared" si="319"/>
        <v>0</v>
      </c>
      <c r="AJ653" s="759">
        <f t="shared" si="320"/>
        <v>0</v>
      </c>
      <c r="AK653" s="759">
        <f t="shared" si="321"/>
        <v>0</v>
      </c>
      <c r="AL653" s="759">
        <f t="shared" si="322"/>
        <v>0</v>
      </c>
      <c r="AM653" s="759">
        <f t="shared" si="323"/>
        <v>0</v>
      </c>
      <c r="AN653" s="759">
        <f t="shared" si="324"/>
        <v>0</v>
      </c>
      <c r="AO653" s="751">
        <f t="shared" si="325"/>
        <v>0</v>
      </c>
      <c r="AP653" s="751">
        <f t="shared" si="326"/>
        <v>0</v>
      </c>
      <c r="AQ653" s="751">
        <f t="shared" si="327"/>
        <v>0</v>
      </c>
      <c r="AR653" s="751">
        <f t="shared" si="328"/>
        <v>0</v>
      </c>
      <c r="AS653" s="751">
        <f t="shared" si="329"/>
        <v>0</v>
      </c>
      <c r="AT653" s="759">
        <f t="shared" si="330"/>
        <v>0</v>
      </c>
      <c r="AU653" s="759">
        <f t="shared" si="331"/>
        <v>0</v>
      </c>
      <c r="AV653" s="725">
        <f t="shared" si="332"/>
        <v>0</v>
      </c>
      <c r="AW653" s="757">
        <f t="shared" si="333"/>
        <v>0</v>
      </c>
      <c r="AX653" s="33">
        <f>'Eingabe 1 PN'!J652</f>
        <v>0</v>
      </c>
      <c r="AY653" s="726" t="s">
        <v>965</v>
      </c>
      <c r="CQ653" s="35"/>
    </row>
    <row r="654" spans="12:95" x14ac:dyDescent="0.2">
      <c r="L654" s="327" t="s">
        <v>966</v>
      </c>
      <c r="M654" s="327" t="s">
        <v>413</v>
      </c>
      <c r="N654" s="328" t="s">
        <v>417</v>
      </c>
      <c r="O654" s="328" t="s">
        <v>1594</v>
      </c>
      <c r="P654" s="751"/>
      <c r="Q654" s="751">
        <v>3</v>
      </c>
      <c r="R654" s="751">
        <v>3</v>
      </c>
      <c r="S654" s="751">
        <v>0</v>
      </c>
      <c r="T654" s="751">
        <f t="shared" si="335"/>
        <v>0</v>
      </c>
      <c r="U654" s="751">
        <v>653</v>
      </c>
      <c r="V654" s="764">
        <v>436</v>
      </c>
      <c r="W654" s="725"/>
      <c r="Y654" s="754">
        <f t="shared" si="336"/>
        <v>4</v>
      </c>
      <c r="Z654" s="755"/>
      <c r="AA654" s="719">
        <f t="shared" si="315"/>
        <v>0</v>
      </c>
      <c r="AB654" s="756">
        <f t="shared" si="314"/>
        <v>0</v>
      </c>
      <c r="AC654" s="756">
        <f t="shared" si="316"/>
        <v>0</v>
      </c>
      <c r="AD654" s="732">
        <f t="shared" si="313"/>
        <v>0</v>
      </c>
      <c r="AE654" s="757">
        <f t="shared" si="317"/>
        <v>0.84509804001425681</v>
      </c>
      <c r="AF654" s="757">
        <f t="shared" si="318"/>
        <v>0.84510804001425677</v>
      </c>
      <c r="AG654" s="758">
        <v>6</v>
      </c>
      <c r="AH654" s="751" t="str">
        <f t="shared" si="334"/>
        <v>0</v>
      </c>
      <c r="AI654" s="725">
        <f t="shared" si="319"/>
        <v>0</v>
      </c>
      <c r="AJ654" s="759">
        <f t="shared" si="320"/>
        <v>0</v>
      </c>
      <c r="AK654" s="759">
        <f t="shared" si="321"/>
        <v>0</v>
      </c>
      <c r="AL654" s="759">
        <f t="shared" si="322"/>
        <v>0</v>
      </c>
      <c r="AM654" s="759">
        <f t="shared" si="323"/>
        <v>0</v>
      </c>
      <c r="AN654" s="759">
        <f t="shared" si="324"/>
        <v>0</v>
      </c>
      <c r="AO654" s="751">
        <f t="shared" si="325"/>
        <v>0</v>
      </c>
      <c r="AP654" s="751">
        <f t="shared" si="326"/>
        <v>0</v>
      </c>
      <c r="AQ654" s="751">
        <f t="shared" si="327"/>
        <v>0</v>
      </c>
      <c r="AR654" s="751">
        <f t="shared" si="328"/>
        <v>0</v>
      </c>
      <c r="AS654" s="751">
        <f t="shared" si="329"/>
        <v>0</v>
      </c>
      <c r="AT654" s="759">
        <f t="shared" si="330"/>
        <v>0</v>
      </c>
      <c r="AU654" s="759">
        <f t="shared" si="331"/>
        <v>0</v>
      </c>
      <c r="AV654" s="725">
        <f t="shared" si="332"/>
        <v>0</v>
      </c>
      <c r="AW654" s="757">
        <f t="shared" si="333"/>
        <v>0</v>
      </c>
      <c r="AX654" s="33">
        <f>'Eingabe 1 PN'!J653</f>
        <v>0</v>
      </c>
      <c r="AY654" s="726" t="s">
        <v>966</v>
      </c>
      <c r="CQ654" s="35"/>
    </row>
    <row r="655" spans="12:95" x14ac:dyDescent="0.2">
      <c r="L655" s="327" t="s">
        <v>967</v>
      </c>
      <c r="M655" s="327" t="s">
        <v>413</v>
      </c>
      <c r="N655" s="328" t="s">
        <v>417</v>
      </c>
      <c r="O655" s="328" t="s">
        <v>1140</v>
      </c>
      <c r="P655" s="751"/>
      <c r="Q655" s="751">
        <v>3</v>
      </c>
      <c r="R655" s="751">
        <v>2</v>
      </c>
      <c r="S655" s="751">
        <v>0</v>
      </c>
      <c r="T655" s="751">
        <f t="shared" si="335"/>
        <v>0</v>
      </c>
      <c r="U655" s="751">
        <v>654</v>
      </c>
      <c r="V655" s="729">
        <v>681</v>
      </c>
      <c r="W655" s="725"/>
      <c r="Y655" s="754">
        <f t="shared" si="336"/>
        <v>4</v>
      </c>
      <c r="Z655" s="755"/>
      <c r="AA655" s="719">
        <f t="shared" si="315"/>
        <v>0</v>
      </c>
      <c r="AB655" s="756">
        <f t="shared" si="314"/>
        <v>0</v>
      </c>
      <c r="AC655" s="756">
        <f t="shared" si="316"/>
        <v>0</v>
      </c>
      <c r="AD655" s="732">
        <f t="shared" si="313"/>
        <v>0</v>
      </c>
      <c r="AE655" s="757">
        <f t="shared" si="317"/>
        <v>0.6020599913279624</v>
      </c>
      <c r="AF655" s="757">
        <f t="shared" si="318"/>
        <v>0.60206999132796235</v>
      </c>
      <c r="AG655" s="758">
        <v>3</v>
      </c>
      <c r="AH655" s="751" t="str">
        <f t="shared" si="334"/>
        <v>0</v>
      </c>
      <c r="AI655" s="725">
        <f t="shared" si="319"/>
        <v>0</v>
      </c>
      <c r="AJ655" s="759">
        <f t="shared" si="320"/>
        <v>0</v>
      </c>
      <c r="AK655" s="759">
        <f t="shared" si="321"/>
        <v>0</v>
      </c>
      <c r="AL655" s="759">
        <f t="shared" si="322"/>
        <v>0</v>
      </c>
      <c r="AM655" s="759">
        <f t="shared" si="323"/>
        <v>0</v>
      </c>
      <c r="AN655" s="759">
        <f t="shared" si="324"/>
        <v>0</v>
      </c>
      <c r="AO655" s="751">
        <f t="shared" si="325"/>
        <v>0</v>
      </c>
      <c r="AP655" s="751">
        <f t="shared" si="326"/>
        <v>0</v>
      </c>
      <c r="AQ655" s="751">
        <f t="shared" si="327"/>
        <v>0</v>
      </c>
      <c r="AR655" s="751">
        <f t="shared" si="328"/>
        <v>0</v>
      </c>
      <c r="AS655" s="751">
        <f t="shared" si="329"/>
        <v>0</v>
      </c>
      <c r="AT655" s="759">
        <f t="shared" si="330"/>
        <v>0</v>
      </c>
      <c r="AU655" s="759">
        <f t="shared" si="331"/>
        <v>0</v>
      </c>
      <c r="AV655" s="725">
        <f t="shared" si="332"/>
        <v>0</v>
      </c>
      <c r="AW655" s="757">
        <f t="shared" si="333"/>
        <v>0</v>
      </c>
      <c r="AX655" s="33">
        <f>'Eingabe 1 PN'!J654</f>
        <v>0</v>
      </c>
      <c r="AY655" s="726" t="s">
        <v>967</v>
      </c>
      <c r="CQ655" s="35"/>
    </row>
    <row r="656" spans="12:95" x14ac:dyDescent="0.2">
      <c r="L656" s="327" t="s">
        <v>968</v>
      </c>
      <c r="M656" s="327" t="s">
        <v>413</v>
      </c>
      <c r="N656" s="328" t="s">
        <v>417</v>
      </c>
      <c r="O656" s="328" t="s">
        <v>1137</v>
      </c>
      <c r="P656" s="751"/>
      <c r="Q656" s="751">
        <v>1</v>
      </c>
      <c r="R656" s="751">
        <v>4</v>
      </c>
      <c r="S656" s="751">
        <v>0</v>
      </c>
      <c r="T656" s="751">
        <f t="shared" si="335"/>
        <v>0</v>
      </c>
      <c r="U656" s="751">
        <v>655</v>
      </c>
      <c r="V656" s="729">
        <v>20118</v>
      </c>
      <c r="W656" s="753"/>
      <c r="X656" s="753"/>
      <c r="Y656" s="754">
        <f t="shared" si="336"/>
        <v>1</v>
      </c>
      <c r="Z656" s="755"/>
      <c r="AA656" s="719">
        <f t="shared" si="315"/>
        <v>0</v>
      </c>
      <c r="AB656" s="756">
        <f t="shared" si="314"/>
        <v>0</v>
      </c>
      <c r="AC656" s="756">
        <f t="shared" si="316"/>
        <v>0</v>
      </c>
      <c r="AD656" s="732">
        <f t="shared" si="313"/>
        <v>0</v>
      </c>
      <c r="AE656" s="757">
        <f t="shared" si="317"/>
        <v>0.6020599913279624</v>
      </c>
      <c r="AF656" s="757">
        <f t="shared" si="318"/>
        <v>0.60206999132796235</v>
      </c>
      <c r="AG656" s="758">
        <v>3</v>
      </c>
      <c r="AH656" s="751" t="str">
        <f t="shared" si="334"/>
        <v>0</v>
      </c>
      <c r="AI656" s="725">
        <f t="shared" si="319"/>
        <v>0</v>
      </c>
      <c r="AJ656" s="759">
        <f t="shared" si="320"/>
        <v>0</v>
      </c>
      <c r="AK656" s="759">
        <f t="shared" si="321"/>
        <v>0</v>
      </c>
      <c r="AL656" s="759">
        <f t="shared" si="322"/>
        <v>0</v>
      </c>
      <c r="AM656" s="759">
        <f t="shared" si="323"/>
        <v>0</v>
      </c>
      <c r="AN656" s="759">
        <f t="shared" si="324"/>
        <v>0</v>
      </c>
      <c r="AO656" s="751">
        <f t="shared" si="325"/>
        <v>0</v>
      </c>
      <c r="AP656" s="751">
        <f t="shared" si="326"/>
        <v>0</v>
      </c>
      <c r="AQ656" s="751">
        <f t="shared" si="327"/>
        <v>0</v>
      </c>
      <c r="AR656" s="751">
        <f t="shared" si="328"/>
        <v>0</v>
      </c>
      <c r="AS656" s="751">
        <f t="shared" si="329"/>
        <v>0</v>
      </c>
      <c r="AT656" s="759">
        <f t="shared" si="330"/>
        <v>0</v>
      </c>
      <c r="AU656" s="759">
        <f t="shared" si="331"/>
        <v>0</v>
      </c>
      <c r="AV656" s="725">
        <f t="shared" si="332"/>
        <v>0</v>
      </c>
      <c r="AW656" s="757">
        <f t="shared" si="333"/>
        <v>0</v>
      </c>
      <c r="AX656" s="33">
        <f>'Eingabe 1 PN'!J655</f>
        <v>0</v>
      </c>
      <c r="AY656" s="726" t="s">
        <v>968</v>
      </c>
      <c r="CQ656" s="35"/>
    </row>
    <row r="657" spans="12:95" x14ac:dyDescent="0.2">
      <c r="L657" s="327" t="s">
        <v>418</v>
      </c>
      <c r="M657" s="327" t="s">
        <v>413</v>
      </c>
      <c r="N657" s="328" t="s">
        <v>417</v>
      </c>
      <c r="O657" s="328" t="s">
        <v>1318</v>
      </c>
      <c r="P657" s="751"/>
      <c r="Q657" s="751">
        <v>1</v>
      </c>
      <c r="R657" s="751">
        <v>3</v>
      </c>
      <c r="S657" s="751">
        <v>0</v>
      </c>
      <c r="T657" s="751">
        <f t="shared" si="335"/>
        <v>0</v>
      </c>
      <c r="U657" s="751">
        <v>656</v>
      </c>
      <c r="V657" s="729">
        <v>159</v>
      </c>
      <c r="W657" s="725"/>
      <c r="Y657" s="754">
        <f t="shared" si="336"/>
        <v>1</v>
      </c>
      <c r="Z657" s="755">
        <v>1</v>
      </c>
      <c r="AA657" s="719">
        <f t="shared" si="315"/>
        <v>1</v>
      </c>
      <c r="AB657" s="756">
        <f t="shared" si="314"/>
        <v>1</v>
      </c>
      <c r="AC657" s="756">
        <f t="shared" si="316"/>
        <v>1</v>
      </c>
      <c r="AD657" s="732">
        <f t="shared" si="313"/>
        <v>0.6020599913279624</v>
      </c>
      <c r="AE657" s="757">
        <f t="shared" si="317"/>
        <v>0.6020599913279624</v>
      </c>
      <c r="AF657" s="757">
        <f t="shared" si="318"/>
        <v>0.60206999132796235</v>
      </c>
      <c r="AG657" s="758">
        <v>3</v>
      </c>
      <c r="AH657" s="751" t="str">
        <f t="shared" si="334"/>
        <v>0</v>
      </c>
      <c r="AI657" s="725">
        <f t="shared" si="319"/>
        <v>0</v>
      </c>
      <c r="AJ657" s="759">
        <f t="shared" si="320"/>
        <v>0</v>
      </c>
      <c r="AK657" s="759">
        <f t="shared" si="321"/>
        <v>0</v>
      </c>
      <c r="AL657" s="759">
        <f t="shared" si="322"/>
        <v>0</v>
      </c>
      <c r="AM657" s="759">
        <f t="shared" si="323"/>
        <v>0</v>
      </c>
      <c r="AN657" s="759">
        <f t="shared" si="324"/>
        <v>0</v>
      </c>
      <c r="AO657" s="751">
        <f t="shared" si="325"/>
        <v>0</v>
      </c>
      <c r="AP657" s="751">
        <f t="shared" si="326"/>
        <v>0</v>
      </c>
      <c r="AQ657" s="751">
        <f t="shared" si="327"/>
        <v>0</v>
      </c>
      <c r="AR657" s="751">
        <f t="shared" si="328"/>
        <v>0</v>
      </c>
      <c r="AS657" s="751">
        <f t="shared" si="329"/>
        <v>0</v>
      </c>
      <c r="AT657" s="759">
        <f t="shared" si="330"/>
        <v>0</v>
      </c>
      <c r="AU657" s="759">
        <f t="shared" si="331"/>
        <v>0</v>
      </c>
      <c r="AV657" s="725">
        <f t="shared" si="332"/>
        <v>0</v>
      </c>
      <c r="AW657" s="757">
        <f t="shared" si="333"/>
        <v>0</v>
      </c>
      <c r="AX657" s="33">
        <f>'Eingabe 1 PN'!J656</f>
        <v>0</v>
      </c>
      <c r="AY657" s="726" t="s">
        <v>418</v>
      </c>
      <c r="CQ657" s="35"/>
    </row>
    <row r="658" spans="12:95" x14ac:dyDescent="0.2">
      <c r="L658" s="327" t="s">
        <v>419</v>
      </c>
      <c r="M658" s="327" t="s">
        <v>413</v>
      </c>
      <c r="N658" s="328" t="s">
        <v>417</v>
      </c>
      <c r="O658" s="328" t="s">
        <v>1594</v>
      </c>
      <c r="P658" s="751"/>
      <c r="Q658" s="751">
        <v>2</v>
      </c>
      <c r="R658" s="751">
        <v>3</v>
      </c>
      <c r="S658" s="751" t="s">
        <v>2648</v>
      </c>
      <c r="T658" s="751">
        <f t="shared" si="335"/>
        <v>0</v>
      </c>
      <c r="U658" s="751">
        <v>657</v>
      </c>
      <c r="V658" s="764">
        <v>406</v>
      </c>
      <c r="W658" s="725">
        <f>COUNTIF(AB648:AB658,"&gt;0")</f>
        <v>2</v>
      </c>
      <c r="X658" s="725">
        <f>COUNTIF(AT648:AT658,"&gt;0")</f>
        <v>0</v>
      </c>
      <c r="Y658" s="754">
        <f t="shared" si="336"/>
        <v>2</v>
      </c>
      <c r="Z658" s="755"/>
      <c r="AA658" s="719">
        <f t="shared" si="315"/>
        <v>0</v>
      </c>
      <c r="AB658" s="756">
        <f t="shared" si="314"/>
        <v>0</v>
      </c>
      <c r="AC658" s="756">
        <f t="shared" si="316"/>
        <v>0</v>
      </c>
      <c r="AD658" s="732">
        <f t="shared" si="313"/>
        <v>0</v>
      </c>
      <c r="AE658" s="757">
        <f t="shared" si="317"/>
        <v>0.6020599913279624</v>
      </c>
      <c r="AF658" s="757">
        <f t="shared" si="318"/>
        <v>0.60206999132796235</v>
      </c>
      <c r="AG658" s="758">
        <v>3</v>
      </c>
      <c r="AH658" s="751" t="str">
        <f t="shared" si="334"/>
        <v>0</v>
      </c>
      <c r="AI658" s="725">
        <f t="shared" si="319"/>
        <v>0</v>
      </c>
      <c r="AJ658" s="759">
        <f t="shared" si="320"/>
        <v>0</v>
      </c>
      <c r="AK658" s="759">
        <f t="shared" si="321"/>
        <v>0</v>
      </c>
      <c r="AL658" s="759">
        <f t="shared" si="322"/>
        <v>0</v>
      </c>
      <c r="AM658" s="759">
        <f t="shared" si="323"/>
        <v>0</v>
      </c>
      <c r="AN658" s="759">
        <f t="shared" si="324"/>
        <v>0</v>
      </c>
      <c r="AO658" s="751">
        <f t="shared" si="325"/>
        <v>0</v>
      </c>
      <c r="AP658" s="751">
        <f t="shared" si="326"/>
        <v>0</v>
      </c>
      <c r="AQ658" s="751">
        <f t="shared" si="327"/>
        <v>0</v>
      </c>
      <c r="AR658" s="751">
        <f t="shared" si="328"/>
        <v>0</v>
      </c>
      <c r="AS658" s="751">
        <f t="shared" si="329"/>
        <v>0</v>
      </c>
      <c r="AT658" s="759">
        <f t="shared" si="330"/>
        <v>0</v>
      </c>
      <c r="AU658" s="759">
        <f t="shared" si="331"/>
        <v>0</v>
      </c>
      <c r="AV658" s="725">
        <f t="shared" si="332"/>
        <v>0</v>
      </c>
      <c r="AW658" s="757">
        <f t="shared" si="333"/>
        <v>0</v>
      </c>
      <c r="AX658" s="33">
        <f>'Eingabe 1 PN'!J657</f>
        <v>0</v>
      </c>
      <c r="AY658" s="726" t="s">
        <v>419</v>
      </c>
      <c r="CQ658" s="35"/>
    </row>
    <row r="659" spans="12:95" x14ac:dyDescent="0.2">
      <c r="L659" s="327" t="s">
        <v>963</v>
      </c>
      <c r="M659" s="327" t="s">
        <v>413</v>
      </c>
      <c r="N659" s="328" t="s">
        <v>964</v>
      </c>
      <c r="O659" s="328" t="s">
        <v>1137</v>
      </c>
      <c r="P659" s="751"/>
      <c r="Q659" s="751">
        <v>3</v>
      </c>
      <c r="R659" s="751">
        <v>4</v>
      </c>
      <c r="S659" s="751" t="s">
        <v>2648</v>
      </c>
      <c r="T659" s="751">
        <f t="shared" si="335"/>
        <v>0</v>
      </c>
      <c r="U659" s="751">
        <v>658</v>
      </c>
      <c r="V659" s="729">
        <v>427</v>
      </c>
      <c r="W659" s="753"/>
      <c r="X659" s="753"/>
      <c r="Y659" s="754">
        <f t="shared" si="336"/>
        <v>4</v>
      </c>
      <c r="Z659" s="766"/>
      <c r="AA659" s="719">
        <f t="shared" si="315"/>
        <v>0</v>
      </c>
      <c r="AB659" s="756">
        <f t="shared" si="314"/>
        <v>0</v>
      </c>
      <c r="AC659" s="756">
        <f t="shared" si="316"/>
        <v>0</v>
      </c>
      <c r="AD659" s="732">
        <f t="shared" si="313"/>
        <v>0</v>
      </c>
      <c r="AE659" s="757">
        <f t="shared" si="317"/>
        <v>0.6020599913279624</v>
      </c>
      <c r="AF659" s="757">
        <f t="shared" si="318"/>
        <v>0.60206999132796235</v>
      </c>
      <c r="AG659" s="758">
        <v>3</v>
      </c>
      <c r="AH659" s="751" t="str">
        <f t="shared" si="334"/>
        <v>0</v>
      </c>
      <c r="AI659" s="725">
        <f t="shared" si="319"/>
        <v>0</v>
      </c>
      <c r="AJ659" s="759">
        <f t="shared" si="320"/>
        <v>0</v>
      </c>
      <c r="AK659" s="759">
        <f t="shared" si="321"/>
        <v>0</v>
      </c>
      <c r="AL659" s="759">
        <f t="shared" si="322"/>
        <v>0</v>
      </c>
      <c r="AM659" s="759">
        <f t="shared" si="323"/>
        <v>0</v>
      </c>
      <c r="AN659" s="759">
        <f t="shared" si="324"/>
        <v>0</v>
      </c>
      <c r="AO659" s="751">
        <f t="shared" si="325"/>
        <v>0</v>
      </c>
      <c r="AP659" s="751">
        <f t="shared" si="326"/>
        <v>0</v>
      </c>
      <c r="AQ659" s="751">
        <f t="shared" si="327"/>
        <v>0</v>
      </c>
      <c r="AR659" s="751">
        <f t="shared" si="328"/>
        <v>0</v>
      </c>
      <c r="AS659" s="751">
        <f t="shared" si="329"/>
        <v>0</v>
      </c>
      <c r="AT659" s="759">
        <f t="shared" si="330"/>
        <v>0</v>
      </c>
      <c r="AU659" s="759">
        <f t="shared" si="331"/>
        <v>0</v>
      </c>
      <c r="AV659" s="725">
        <f t="shared" si="332"/>
        <v>0</v>
      </c>
      <c r="AW659" s="757">
        <f t="shared" si="333"/>
        <v>0</v>
      </c>
      <c r="AX659" s="33">
        <f>'Eingabe 1 PN'!J658</f>
        <v>0</v>
      </c>
      <c r="AY659" s="726" t="s">
        <v>963</v>
      </c>
      <c r="CQ659" s="35"/>
    </row>
    <row r="660" spans="12:95" x14ac:dyDescent="0.2">
      <c r="L660" s="327" t="s">
        <v>976</v>
      </c>
      <c r="M660" s="327" t="s">
        <v>413</v>
      </c>
      <c r="N660" s="328" t="s">
        <v>964</v>
      </c>
      <c r="O660" s="328" t="s">
        <v>1137</v>
      </c>
      <c r="P660" s="751"/>
      <c r="Q660" s="751">
        <v>3</v>
      </c>
      <c r="R660" s="751">
        <v>4</v>
      </c>
      <c r="S660" s="751" t="s">
        <v>2648</v>
      </c>
      <c r="T660" s="751">
        <f t="shared" si="335"/>
        <v>0</v>
      </c>
      <c r="U660" s="751">
        <v>659</v>
      </c>
      <c r="V660" s="764">
        <v>10019</v>
      </c>
      <c r="W660" s="753"/>
      <c r="X660" s="753"/>
      <c r="Y660" s="754">
        <f t="shared" si="336"/>
        <v>4</v>
      </c>
      <c r="Z660" s="755"/>
      <c r="AA660" s="719">
        <f t="shared" si="315"/>
        <v>0</v>
      </c>
      <c r="AB660" s="756">
        <f t="shared" si="314"/>
        <v>0</v>
      </c>
      <c r="AC660" s="756">
        <f t="shared" si="316"/>
        <v>0</v>
      </c>
      <c r="AD660" s="732">
        <f t="shared" si="313"/>
        <v>0</v>
      </c>
      <c r="AE660" s="757">
        <f t="shared" si="317"/>
        <v>0.6020599913279624</v>
      </c>
      <c r="AF660" s="757">
        <f t="shared" si="318"/>
        <v>0.60206999132796235</v>
      </c>
      <c r="AG660" s="758">
        <v>3</v>
      </c>
      <c r="AH660" s="751" t="str">
        <f t="shared" si="334"/>
        <v>0</v>
      </c>
      <c r="AI660" s="725">
        <f t="shared" si="319"/>
        <v>0</v>
      </c>
      <c r="AJ660" s="759">
        <f t="shared" si="320"/>
        <v>0</v>
      </c>
      <c r="AK660" s="759">
        <f t="shared" si="321"/>
        <v>0</v>
      </c>
      <c r="AL660" s="759">
        <f t="shared" si="322"/>
        <v>0</v>
      </c>
      <c r="AM660" s="759">
        <f t="shared" si="323"/>
        <v>0</v>
      </c>
      <c r="AN660" s="759">
        <f t="shared" si="324"/>
        <v>0</v>
      </c>
      <c r="AO660" s="751">
        <f t="shared" si="325"/>
        <v>0</v>
      </c>
      <c r="AP660" s="751">
        <f t="shared" si="326"/>
        <v>0</v>
      </c>
      <c r="AQ660" s="751">
        <f t="shared" si="327"/>
        <v>0</v>
      </c>
      <c r="AR660" s="751">
        <f t="shared" si="328"/>
        <v>0</v>
      </c>
      <c r="AS660" s="751">
        <f t="shared" si="329"/>
        <v>0</v>
      </c>
      <c r="AT660" s="759">
        <f t="shared" si="330"/>
        <v>0</v>
      </c>
      <c r="AU660" s="759">
        <f t="shared" si="331"/>
        <v>0</v>
      </c>
      <c r="AV660" s="725">
        <f t="shared" si="332"/>
        <v>0</v>
      </c>
      <c r="AW660" s="757">
        <f t="shared" si="333"/>
        <v>0</v>
      </c>
      <c r="AX660" s="33">
        <f>'Eingabe 1 PN'!J659</f>
        <v>0</v>
      </c>
      <c r="AY660" s="726" t="s">
        <v>976</v>
      </c>
      <c r="CQ660" s="35"/>
    </row>
    <row r="661" spans="12:95" x14ac:dyDescent="0.2">
      <c r="L661" s="327" t="s">
        <v>977</v>
      </c>
      <c r="M661" s="327" t="s">
        <v>413</v>
      </c>
      <c r="N661" s="328" t="s">
        <v>964</v>
      </c>
      <c r="O661" s="328" t="s">
        <v>1137</v>
      </c>
      <c r="P661" s="751"/>
      <c r="Q661" s="751">
        <v>3</v>
      </c>
      <c r="R661" s="751">
        <v>4</v>
      </c>
      <c r="S661" s="751">
        <v>0</v>
      </c>
      <c r="T661" s="751">
        <f t="shared" si="335"/>
        <v>0</v>
      </c>
      <c r="U661" s="751">
        <v>660</v>
      </c>
      <c r="V661" s="764">
        <v>467</v>
      </c>
      <c r="W661" s="753"/>
      <c r="X661" s="753"/>
      <c r="Y661" s="754">
        <f t="shared" si="336"/>
        <v>4</v>
      </c>
      <c r="Z661" s="755"/>
      <c r="AA661" s="719">
        <f t="shared" si="315"/>
        <v>0</v>
      </c>
      <c r="AB661" s="756">
        <f t="shared" si="314"/>
        <v>0</v>
      </c>
      <c r="AC661" s="756">
        <f t="shared" si="316"/>
        <v>0</v>
      </c>
      <c r="AD661" s="732">
        <f t="shared" si="313"/>
        <v>0</v>
      </c>
      <c r="AE661" s="757">
        <f t="shared" si="317"/>
        <v>0.6020599913279624</v>
      </c>
      <c r="AF661" s="757">
        <f t="shared" si="318"/>
        <v>0.60206999132796235</v>
      </c>
      <c r="AG661" s="758">
        <v>3</v>
      </c>
      <c r="AH661" s="751" t="str">
        <f t="shared" si="334"/>
        <v>0</v>
      </c>
      <c r="AI661" s="725">
        <f t="shared" si="319"/>
        <v>0</v>
      </c>
      <c r="AJ661" s="759">
        <f t="shared" si="320"/>
        <v>0</v>
      </c>
      <c r="AK661" s="759">
        <f t="shared" si="321"/>
        <v>0</v>
      </c>
      <c r="AL661" s="759">
        <f t="shared" si="322"/>
        <v>0</v>
      </c>
      <c r="AM661" s="759">
        <f t="shared" si="323"/>
        <v>0</v>
      </c>
      <c r="AN661" s="759">
        <f t="shared" si="324"/>
        <v>0</v>
      </c>
      <c r="AO661" s="751">
        <f t="shared" si="325"/>
        <v>0</v>
      </c>
      <c r="AP661" s="751">
        <f t="shared" si="326"/>
        <v>0</v>
      </c>
      <c r="AQ661" s="751">
        <f t="shared" si="327"/>
        <v>0</v>
      </c>
      <c r="AR661" s="751">
        <f t="shared" si="328"/>
        <v>0</v>
      </c>
      <c r="AS661" s="751">
        <f t="shared" si="329"/>
        <v>0</v>
      </c>
      <c r="AT661" s="759">
        <f t="shared" si="330"/>
        <v>0</v>
      </c>
      <c r="AU661" s="759">
        <f t="shared" si="331"/>
        <v>0</v>
      </c>
      <c r="AV661" s="725">
        <f t="shared" si="332"/>
        <v>0</v>
      </c>
      <c r="AW661" s="757">
        <f t="shared" si="333"/>
        <v>0</v>
      </c>
      <c r="AX661" s="33">
        <f>'Eingabe 1 PN'!J660</f>
        <v>0</v>
      </c>
      <c r="AY661" s="726" t="s">
        <v>977</v>
      </c>
      <c r="CQ661" s="35"/>
    </row>
    <row r="662" spans="12:95" x14ac:dyDescent="0.2">
      <c r="L662" s="327" t="s">
        <v>978</v>
      </c>
      <c r="M662" s="327" t="s">
        <v>413</v>
      </c>
      <c r="N662" s="328" t="s">
        <v>964</v>
      </c>
      <c r="O662" s="328" t="s">
        <v>1594</v>
      </c>
      <c r="P662" s="751"/>
      <c r="Q662" s="751">
        <v>3</v>
      </c>
      <c r="R662" s="751">
        <v>3</v>
      </c>
      <c r="S662" s="751">
        <v>0</v>
      </c>
      <c r="T662" s="751">
        <f t="shared" si="335"/>
        <v>0</v>
      </c>
      <c r="U662" s="751">
        <v>661</v>
      </c>
      <c r="V662" s="729">
        <v>468</v>
      </c>
      <c r="W662" s="725">
        <f>COUNTIF(AB659:AB662,"&gt;0")</f>
        <v>0</v>
      </c>
      <c r="X662" s="725">
        <f>COUNTIF(AT659:AT662,"&gt;0")</f>
        <v>0</v>
      </c>
      <c r="Y662" s="754">
        <f t="shared" si="336"/>
        <v>4</v>
      </c>
      <c r="Z662" s="755"/>
      <c r="AA662" s="719">
        <f t="shared" si="315"/>
        <v>0</v>
      </c>
      <c r="AB662" s="756">
        <f t="shared" si="314"/>
        <v>0</v>
      </c>
      <c r="AC662" s="756">
        <f t="shared" si="316"/>
        <v>0</v>
      </c>
      <c r="AD662" s="732">
        <f t="shared" si="313"/>
        <v>0</v>
      </c>
      <c r="AE662" s="757">
        <f t="shared" si="317"/>
        <v>0.6020599913279624</v>
      </c>
      <c r="AF662" s="757">
        <f t="shared" si="318"/>
        <v>0.60206999132796235</v>
      </c>
      <c r="AG662" s="758">
        <v>3</v>
      </c>
      <c r="AH662" s="751" t="str">
        <f t="shared" si="334"/>
        <v>0</v>
      </c>
      <c r="AI662" s="725">
        <f t="shared" si="319"/>
        <v>0</v>
      </c>
      <c r="AJ662" s="759">
        <f t="shared" si="320"/>
        <v>0</v>
      </c>
      <c r="AK662" s="759">
        <f t="shared" si="321"/>
        <v>0</v>
      </c>
      <c r="AL662" s="759">
        <f t="shared" si="322"/>
        <v>0</v>
      </c>
      <c r="AM662" s="759">
        <f t="shared" si="323"/>
        <v>0</v>
      </c>
      <c r="AN662" s="759">
        <f t="shared" si="324"/>
        <v>0</v>
      </c>
      <c r="AO662" s="751">
        <f t="shared" si="325"/>
        <v>0</v>
      </c>
      <c r="AP662" s="751">
        <f t="shared" si="326"/>
        <v>0</v>
      </c>
      <c r="AQ662" s="751">
        <f t="shared" si="327"/>
        <v>0</v>
      </c>
      <c r="AR662" s="751">
        <f t="shared" si="328"/>
        <v>0</v>
      </c>
      <c r="AS662" s="751">
        <f t="shared" si="329"/>
        <v>0</v>
      </c>
      <c r="AT662" s="759">
        <f t="shared" si="330"/>
        <v>0</v>
      </c>
      <c r="AU662" s="759">
        <f t="shared" si="331"/>
        <v>0</v>
      </c>
      <c r="AV662" s="725">
        <f t="shared" si="332"/>
        <v>0</v>
      </c>
      <c r="AW662" s="757">
        <f t="shared" si="333"/>
        <v>0</v>
      </c>
      <c r="AX662" s="33">
        <f>'Eingabe 1 PN'!J661</f>
        <v>0</v>
      </c>
      <c r="AY662" s="726" t="s">
        <v>978</v>
      </c>
      <c r="CQ662" s="35"/>
    </row>
    <row r="663" spans="12:95" x14ac:dyDescent="0.2">
      <c r="L663" s="327" t="s">
        <v>421</v>
      </c>
      <c r="M663" s="327" t="s">
        <v>413</v>
      </c>
      <c r="N663" s="328" t="s">
        <v>420</v>
      </c>
      <c r="O663" s="328" t="s">
        <v>1152</v>
      </c>
      <c r="P663" s="751"/>
      <c r="Q663" s="751">
        <v>4</v>
      </c>
      <c r="R663" s="751">
        <v>1</v>
      </c>
      <c r="S663" s="751" t="s">
        <v>2648</v>
      </c>
      <c r="T663" s="751">
        <f t="shared" si="335"/>
        <v>0</v>
      </c>
      <c r="U663" s="751">
        <v>662</v>
      </c>
      <c r="V663" s="729">
        <v>0</v>
      </c>
      <c r="W663" s="725">
        <f>COUNTIF(AB663,"&gt;0")</f>
        <v>0</v>
      </c>
      <c r="X663" s="725">
        <f>COUNTIF(AT663,"&gt;0")</f>
        <v>0</v>
      </c>
      <c r="Y663" s="754">
        <f t="shared" si="336"/>
        <v>8</v>
      </c>
      <c r="Z663" s="755"/>
      <c r="AA663" s="719">
        <f t="shared" si="315"/>
        <v>0</v>
      </c>
      <c r="AB663" s="756">
        <f t="shared" si="314"/>
        <v>0</v>
      </c>
      <c r="AC663" s="756">
        <f t="shared" si="316"/>
        <v>0</v>
      </c>
      <c r="AD663" s="732">
        <f t="shared" si="313"/>
        <v>0</v>
      </c>
      <c r="AE663" s="757">
        <f t="shared" si="317"/>
        <v>0.6020599913279624</v>
      </c>
      <c r="AF663" s="757">
        <f t="shared" si="318"/>
        <v>0.60206999132796235</v>
      </c>
      <c r="AG663" s="758">
        <v>3</v>
      </c>
      <c r="AH663" s="751" t="str">
        <f t="shared" si="334"/>
        <v>0</v>
      </c>
      <c r="AI663" s="725">
        <f t="shared" si="319"/>
        <v>0</v>
      </c>
      <c r="AJ663" s="759">
        <f t="shared" si="320"/>
        <v>0</v>
      </c>
      <c r="AK663" s="759">
        <f t="shared" si="321"/>
        <v>0</v>
      </c>
      <c r="AL663" s="759">
        <f t="shared" si="322"/>
        <v>0</v>
      </c>
      <c r="AM663" s="759">
        <f t="shared" si="323"/>
        <v>0</v>
      </c>
      <c r="AN663" s="759">
        <f t="shared" si="324"/>
        <v>0</v>
      </c>
      <c r="AO663" s="751">
        <f t="shared" si="325"/>
        <v>0</v>
      </c>
      <c r="AP663" s="751">
        <f t="shared" si="326"/>
        <v>0</v>
      </c>
      <c r="AQ663" s="751">
        <f t="shared" si="327"/>
        <v>0</v>
      </c>
      <c r="AR663" s="751">
        <f t="shared" si="328"/>
        <v>0</v>
      </c>
      <c r="AS663" s="751">
        <f t="shared" si="329"/>
        <v>0</v>
      </c>
      <c r="AT663" s="759">
        <f t="shared" si="330"/>
        <v>0</v>
      </c>
      <c r="AU663" s="759">
        <f t="shared" si="331"/>
        <v>0</v>
      </c>
      <c r="AV663" s="725">
        <f t="shared" si="332"/>
        <v>0</v>
      </c>
      <c r="AW663" s="757">
        <f t="shared" si="333"/>
        <v>0</v>
      </c>
      <c r="AX663" s="33">
        <f>'Eingabe 1 PN'!J662</f>
        <v>0</v>
      </c>
      <c r="AY663" s="726" t="s">
        <v>421</v>
      </c>
      <c r="CQ663" s="35"/>
    </row>
    <row r="664" spans="12:95" x14ac:dyDescent="0.2">
      <c r="L664" s="327" t="s">
        <v>957</v>
      </c>
      <c r="M664" s="327" t="s">
        <v>413</v>
      </c>
      <c r="N664" s="328" t="s">
        <v>423</v>
      </c>
      <c r="O664" s="328" t="s">
        <v>1137</v>
      </c>
      <c r="P664" s="751"/>
      <c r="Q664" s="751">
        <v>4</v>
      </c>
      <c r="R664" s="751">
        <v>4</v>
      </c>
      <c r="S664" s="751">
        <v>0</v>
      </c>
      <c r="T664" s="751">
        <f t="shared" si="335"/>
        <v>0</v>
      </c>
      <c r="U664" s="751">
        <v>663</v>
      </c>
      <c r="V664" s="729">
        <v>20910</v>
      </c>
      <c r="W664" s="753"/>
      <c r="X664" s="753"/>
      <c r="Y664" s="754">
        <f t="shared" si="336"/>
        <v>8</v>
      </c>
      <c r="Z664" s="755"/>
      <c r="AA664" s="719">
        <f t="shared" si="315"/>
        <v>0</v>
      </c>
      <c r="AB664" s="756">
        <f t="shared" si="314"/>
        <v>0</v>
      </c>
      <c r="AC664" s="756">
        <f t="shared" si="316"/>
        <v>0</v>
      </c>
      <c r="AD664" s="732">
        <f t="shared" si="313"/>
        <v>0</v>
      </c>
      <c r="AE664" s="757">
        <f t="shared" si="317"/>
        <v>0.6020599913279624</v>
      </c>
      <c r="AF664" s="757">
        <f t="shared" si="318"/>
        <v>0.60206999132796235</v>
      </c>
      <c r="AG664" s="758">
        <v>3</v>
      </c>
      <c r="AH664" s="751" t="str">
        <f t="shared" si="334"/>
        <v>0</v>
      </c>
      <c r="AI664" s="725">
        <f t="shared" si="319"/>
        <v>0</v>
      </c>
      <c r="AJ664" s="759">
        <f t="shared" si="320"/>
        <v>0</v>
      </c>
      <c r="AK664" s="759">
        <f t="shared" si="321"/>
        <v>0</v>
      </c>
      <c r="AL664" s="759">
        <f t="shared" si="322"/>
        <v>0</v>
      </c>
      <c r="AM664" s="759">
        <f t="shared" si="323"/>
        <v>0</v>
      </c>
      <c r="AN664" s="759">
        <f t="shared" si="324"/>
        <v>0</v>
      </c>
      <c r="AO664" s="751">
        <f t="shared" si="325"/>
        <v>0</v>
      </c>
      <c r="AP664" s="751">
        <f t="shared" si="326"/>
        <v>0</v>
      </c>
      <c r="AQ664" s="751">
        <f t="shared" si="327"/>
        <v>0</v>
      </c>
      <c r="AR664" s="751">
        <f t="shared" si="328"/>
        <v>0</v>
      </c>
      <c r="AS664" s="751">
        <f t="shared" si="329"/>
        <v>0</v>
      </c>
      <c r="AT664" s="759">
        <f t="shared" si="330"/>
        <v>0</v>
      </c>
      <c r="AU664" s="759">
        <f t="shared" si="331"/>
        <v>0</v>
      </c>
      <c r="AV664" s="725">
        <f t="shared" si="332"/>
        <v>0</v>
      </c>
      <c r="AW664" s="757">
        <f t="shared" si="333"/>
        <v>0</v>
      </c>
      <c r="AX664" s="33">
        <f>'Eingabe 1 PN'!J663</f>
        <v>0</v>
      </c>
      <c r="AY664" s="726" t="s">
        <v>957</v>
      </c>
      <c r="CQ664" s="35"/>
    </row>
    <row r="665" spans="12:95" x14ac:dyDescent="0.2">
      <c r="L665" s="327" t="s">
        <v>969</v>
      </c>
      <c r="M665" s="327" t="s">
        <v>413</v>
      </c>
      <c r="N665" s="328" t="s">
        <v>423</v>
      </c>
      <c r="O665" s="328" t="s">
        <v>1137</v>
      </c>
      <c r="P665" s="751"/>
      <c r="Q665" s="751">
        <v>2</v>
      </c>
      <c r="R665" s="751">
        <v>4</v>
      </c>
      <c r="S665" s="751" t="s">
        <v>2648</v>
      </c>
      <c r="T665" s="751">
        <f t="shared" si="335"/>
        <v>0</v>
      </c>
      <c r="U665" s="751">
        <v>664</v>
      </c>
      <c r="V665" s="764">
        <v>443</v>
      </c>
      <c r="W665" s="725"/>
      <c r="Y665" s="754">
        <f t="shared" si="336"/>
        <v>2</v>
      </c>
      <c r="Z665" s="755"/>
      <c r="AA665" s="719">
        <f t="shared" si="315"/>
        <v>0</v>
      </c>
      <c r="AB665" s="756">
        <f t="shared" si="314"/>
        <v>0</v>
      </c>
      <c r="AC665" s="756">
        <f t="shared" si="316"/>
        <v>0</v>
      </c>
      <c r="AD665" s="732">
        <f t="shared" si="313"/>
        <v>0</v>
      </c>
      <c r="AE665" s="757">
        <f t="shared" si="317"/>
        <v>1.0413926851582251</v>
      </c>
      <c r="AF665" s="757">
        <f t="shared" si="318"/>
        <v>1.0414026851582252</v>
      </c>
      <c r="AG665" s="758">
        <v>10</v>
      </c>
      <c r="AH665" s="751" t="str">
        <f t="shared" si="334"/>
        <v>0</v>
      </c>
      <c r="AI665" s="725">
        <f t="shared" si="319"/>
        <v>0</v>
      </c>
      <c r="AJ665" s="759">
        <f t="shared" si="320"/>
        <v>0</v>
      </c>
      <c r="AK665" s="759">
        <f t="shared" si="321"/>
        <v>0</v>
      </c>
      <c r="AL665" s="759">
        <f t="shared" si="322"/>
        <v>0</v>
      </c>
      <c r="AM665" s="759">
        <f t="shared" si="323"/>
        <v>0</v>
      </c>
      <c r="AN665" s="759">
        <f t="shared" si="324"/>
        <v>0</v>
      </c>
      <c r="AO665" s="751">
        <f t="shared" si="325"/>
        <v>0</v>
      </c>
      <c r="AP665" s="751">
        <f t="shared" si="326"/>
        <v>0</v>
      </c>
      <c r="AQ665" s="751">
        <f t="shared" si="327"/>
        <v>0</v>
      </c>
      <c r="AR665" s="751">
        <f t="shared" si="328"/>
        <v>0</v>
      </c>
      <c r="AS665" s="751">
        <f t="shared" si="329"/>
        <v>0</v>
      </c>
      <c r="AT665" s="759">
        <f t="shared" si="330"/>
        <v>0</v>
      </c>
      <c r="AU665" s="759">
        <f t="shared" si="331"/>
        <v>0</v>
      </c>
      <c r="AV665" s="725">
        <f t="shared" si="332"/>
        <v>0</v>
      </c>
      <c r="AW665" s="757">
        <f t="shared" si="333"/>
        <v>0</v>
      </c>
      <c r="AX665" s="33">
        <f>'Eingabe 1 PN'!J664</f>
        <v>0</v>
      </c>
      <c r="AY665" s="726" t="s">
        <v>969</v>
      </c>
      <c r="CQ665" s="35"/>
    </row>
    <row r="666" spans="12:95" x14ac:dyDescent="0.2">
      <c r="L666" s="327" t="s">
        <v>422</v>
      </c>
      <c r="M666" s="327" t="s">
        <v>413</v>
      </c>
      <c r="N666" s="328" t="s">
        <v>423</v>
      </c>
      <c r="O666" s="328" t="s">
        <v>1162</v>
      </c>
      <c r="P666" s="751"/>
      <c r="Q666" s="751">
        <v>3</v>
      </c>
      <c r="R666" s="751">
        <v>4</v>
      </c>
      <c r="S666" s="751">
        <v>0</v>
      </c>
      <c r="T666" s="751">
        <f t="shared" si="335"/>
        <v>0</v>
      </c>
      <c r="U666" s="751">
        <v>665</v>
      </c>
      <c r="V666" s="729">
        <v>10118</v>
      </c>
      <c r="W666" s="753"/>
      <c r="X666" s="753"/>
      <c r="Y666" s="754">
        <f t="shared" si="336"/>
        <v>4</v>
      </c>
      <c r="Z666" s="755"/>
      <c r="AA666" s="719">
        <f t="shared" si="315"/>
        <v>0</v>
      </c>
      <c r="AB666" s="756">
        <f t="shared" si="314"/>
        <v>0</v>
      </c>
      <c r="AC666" s="756">
        <f t="shared" si="316"/>
        <v>0</v>
      </c>
      <c r="AD666" s="732">
        <f t="shared" si="313"/>
        <v>0</v>
      </c>
      <c r="AE666" s="757">
        <f t="shared" si="317"/>
        <v>0.6020599913279624</v>
      </c>
      <c r="AF666" s="757">
        <f t="shared" si="318"/>
        <v>0.60206999132796235</v>
      </c>
      <c r="AG666" s="758">
        <v>3</v>
      </c>
      <c r="AH666" s="751" t="str">
        <f t="shared" si="334"/>
        <v>0</v>
      </c>
      <c r="AI666" s="725">
        <f t="shared" si="319"/>
        <v>0</v>
      </c>
      <c r="AJ666" s="759">
        <f t="shared" si="320"/>
        <v>0</v>
      </c>
      <c r="AK666" s="759">
        <f t="shared" si="321"/>
        <v>0</v>
      </c>
      <c r="AL666" s="759">
        <f t="shared" si="322"/>
        <v>0</v>
      </c>
      <c r="AM666" s="759">
        <f t="shared" si="323"/>
        <v>0</v>
      </c>
      <c r="AN666" s="759">
        <f t="shared" si="324"/>
        <v>0</v>
      </c>
      <c r="AO666" s="751">
        <f t="shared" si="325"/>
        <v>0</v>
      </c>
      <c r="AP666" s="751">
        <f t="shared" si="326"/>
        <v>0</v>
      </c>
      <c r="AQ666" s="751">
        <f t="shared" si="327"/>
        <v>0</v>
      </c>
      <c r="AR666" s="751">
        <f t="shared" si="328"/>
        <v>0</v>
      </c>
      <c r="AS666" s="751">
        <f t="shared" si="329"/>
        <v>0</v>
      </c>
      <c r="AT666" s="759">
        <f t="shared" si="330"/>
        <v>0</v>
      </c>
      <c r="AU666" s="759">
        <f t="shared" si="331"/>
        <v>0</v>
      </c>
      <c r="AV666" s="725">
        <f t="shared" si="332"/>
        <v>0</v>
      </c>
      <c r="AW666" s="757">
        <f t="shared" si="333"/>
        <v>0</v>
      </c>
      <c r="AX666" s="33">
        <f>'Eingabe 1 PN'!J665</f>
        <v>0</v>
      </c>
      <c r="AY666" s="726" t="s">
        <v>422</v>
      </c>
      <c r="CQ666" s="35"/>
    </row>
    <row r="667" spans="12:95" x14ac:dyDescent="0.2">
      <c r="L667" s="327" t="s">
        <v>424</v>
      </c>
      <c r="M667" s="327" t="s">
        <v>413</v>
      </c>
      <c r="N667" s="328" t="s">
        <v>423</v>
      </c>
      <c r="O667" s="328" t="s">
        <v>1140</v>
      </c>
      <c r="P667" s="751"/>
      <c r="Q667" s="751">
        <v>3</v>
      </c>
      <c r="R667" s="751">
        <v>2</v>
      </c>
      <c r="S667" s="751" t="s">
        <v>2648</v>
      </c>
      <c r="T667" s="751">
        <f t="shared" si="335"/>
        <v>0</v>
      </c>
      <c r="U667" s="751">
        <v>666</v>
      </c>
      <c r="V667" s="729">
        <v>867</v>
      </c>
      <c r="W667" s="725">
        <f>COUNTIF(AB664:AB667,"&gt;0")</f>
        <v>0</v>
      </c>
      <c r="X667" s="725">
        <f>COUNTIF(AT664:AT667,"&gt;0")</f>
        <v>0</v>
      </c>
      <c r="Y667" s="754">
        <f t="shared" si="336"/>
        <v>4</v>
      </c>
      <c r="Z667" s="755"/>
      <c r="AA667" s="719">
        <f t="shared" si="315"/>
        <v>0</v>
      </c>
      <c r="AB667" s="756">
        <f t="shared" si="314"/>
        <v>0</v>
      </c>
      <c r="AC667" s="756">
        <f t="shared" si="316"/>
        <v>0</v>
      </c>
      <c r="AD667" s="732">
        <f t="shared" si="313"/>
        <v>0</v>
      </c>
      <c r="AE667" s="757">
        <f t="shared" si="317"/>
        <v>0.6020599913279624</v>
      </c>
      <c r="AF667" s="757">
        <f t="shared" si="318"/>
        <v>0.60206999132796235</v>
      </c>
      <c r="AG667" s="758">
        <v>3</v>
      </c>
      <c r="AH667" s="751" t="str">
        <f t="shared" si="334"/>
        <v>0</v>
      </c>
      <c r="AI667" s="725">
        <f t="shared" si="319"/>
        <v>0</v>
      </c>
      <c r="AJ667" s="759">
        <f t="shared" si="320"/>
        <v>0</v>
      </c>
      <c r="AK667" s="759">
        <f t="shared" si="321"/>
        <v>0</v>
      </c>
      <c r="AL667" s="759">
        <f t="shared" si="322"/>
        <v>0</v>
      </c>
      <c r="AM667" s="759">
        <f t="shared" si="323"/>
        <v>0</v>
      </c>
      <c r="AN667" s="759">
        <f t="shared" si="324"/>
        <v>0</v>
      </c>
      <c r="AO667" s="751">
        <f t="shared" si="325"/>
        <v>0</v>
      </c>
      <c r="AP667" s="751">
        <f t="shared" si="326"/>
        <v>0</v>
      </c>
      <c r="AQ667" s="751">
        <f t="shared" si="327"/>
        <v>0</v>
      </c>
      <c r="AR667" s="751">
        <f t="shared" si="328"/>
        <v>0</v>
      </c>
      <c r="AS667" s="751">
        <f t="shared" si="329"/>
        <v>0</v>
      </c>
      <c r="AT667" s="759">
        <f t="shared" si="330"/>
        <v>0</v>
      </c>
      <c r="AU667" s="759">
        <f t="shared" si="331"/>
        <v>0</v>
      </c>
      <c r="AV667" s="725">
        <f t="shared" si="332"/>
        <v>0</v>
      </c>
      <c r="AW667" s="757">
        <f t="shared" si="333"/>
        <v>0</v>
      </c>
      <c r="AX667" s="33">
        <f>'Eingabe 1 PN'!J666</f>
        <v>0</v>
      </c>
      <c r="AY667" s="726" t="s">
        <v>424</v>
      </c>
      <c r="CQ667" s="35"/>
    </row>
    <row r="668" spans="12:95" x14ac:dyDescent="0.2">
      <c r="L668" s="327" t="s">
        <v>970</v>
      </c>
      <c r="M668" s="327" t="s">
        <v>413</v>
      </c>
      <c r="N668" s="328" t="s">
        <v>971</v>
      </c>
      <c r="O668" s="328" t="s">
        <v>1137</v>
      </c>
      <c r="P668" s="751"/>
      <c r="Q668" s="751">
        <v>2</v>
      </c>
      <c r="R668" s="751">
        <v>4</v>
      </c>
      <c r="S668" s="751">
        <v>0</v>
      </c>
      <c r="T668" s="751">
        <f t="shared" si="335"/>
        <v>0</v>
      </c>
      <c r="U668" s="751">
        <v>667</v>
      </c>
      <c r="V668" s="764">
        <v>20215</v>
      </c>
      <c r="W668" s="725"/>
      <c r="Y668" s="754">
        <f t="shared" si="336"/>
        <v>2</v>
      </c>
      <c r="Z668" s="755"/>
      <c r="AA668" s="719">
        <f t="shared" si="315"/>
        <v>0</v>
      </c>
      <c r="AB668" s="756">
        <f t="shared" si="314"/>
        <v>0</v>
      </c>
      <c r="AC668" s="756">
        <f t="shared" si="316"/>
        <v>0</v>
      </c>
      <c r="AD668" s="732">
        <f t="shared" si="313"/>
        <v>0</v>
      </c>
      <c r="AE668" s="757">
        <f t="shared" si="317"/>
        <v>0.6020599913279624</v>
      </c>
      <c r="AF668" s="757">
        <f t="shared" si="318"/>
        <v>0.60206999132796235</v>
      </c>
      <c r="AG668" s="758">
        <v>3</v>
      </c>
      <c r="AH668" s="751" t="str">
        <f t="shared" si="334"/>
        <v>0</v>
      </c>
      <c r="AI668" s="725">
        <f t="shared" si="319"/>
        <v>0</v>
      </c>
      <c r="AJ668" s="759">
        <f t="shared" si="320"/>
        <v>0</v>
      </c>
      <c r="AK668" s="759">
        <f t="shared" si="321"/>
        <v>0</v>
      </c>
      <c r="AL668" s="759">
        <f t="shared" si="322"/>
        <v>0</v>
      </c>
      <c r="AM668" s="759">
        <f t="shared" si="323"/>
        <v>0</v>
      </c>
      <c r="AN668" s="759">
        <f t="shared" si="324"/>
        <v>0</v>
      </c>
      <c r="AO668" s="751">
        <f t="shared" si="325"/>
        <v>0</v>
      </c>
      <c r="AP668" s="751">
        <f t="shared" si="326"/>
        <v>0</v>
      </c>
      <c r="AQ668" s="751">
        <f t="shared" si="327"/>
        <v>0</v>
      </c>
      <c r="AR668" s="751">
        <f t="shared" si="328"/>
        <v>0</v>
      </c>
      <c r="AS668" s="751">
        <f t="shared" si="329"/>
        <v>0</v>
      </c>
      <c r="AT668" s="759">
        <f t="shared" si="330"/>
        <v>0</v>
      </c>
      <c r="AU668" s="759">
        <f t="shared" si="331"/>
        <v>0</v>
      </c>
      <c r="AV668" s="725">
        <f t="shared" si="332"/>
        <v>0</v>
      </c>
      <c r="AW668" s="757">
        <f t="shared" si="333"/>
        <v>0</v>
      </c>
      <c r="AX668" s="33">
        <f>'Eingabe 1 PN'!J667</f>
        <v>0</v>
      </c>
      <c r="AY668" s="726" t="s">
        <v>970</v>
      </c>
      <c r="CQ668" s="35"/>
    </row>
    <row r="669" spans="12:95" x14ac:dyDescent="0.2">
      <c r="L669" s="327" t="s">
        <v>972</v>
      </c>
      <c r="M669" s="327" t="s">
        <v>413</v>
      </c>
      <c r="N669" s="328" t="s">
        <v>971</v>
      </c>
      <c r="O669" s="328" t="s">
        <v>1137</v>
      </c>
      <c r="P669" s="751"/>
      <c r="Q669" s="751">
        <v>3</v>
      </c>
      <c r="R669" s="751">
        <v>4</v>
      </c>
      <c r="S669" s="751" t="s">
        <v>2648</v>
      </c>
      <c r="T669" s="751">
        <f t="shared" si="335"/>
        <v>0</v>
      </c>
      <c r="U669" s="751">
        <v>668</v>
      </c>
      <c r="V669" s="729">
        <v>444</v>
      </c>
      <c r="W669" s="753"/>
      <c r="X669" s="753"/>
      <c r="Y669" s="754">
        <f t="shared" si="336"/>
        <v>4</v>
      </c>
      <c r="Z669" s="755"/>
      <c r="AA669" s="719">
        <f t="shared" si="315"/>
        <v>0</v>
      </c>
      <c r="AB669" s="756">
        <f t="shared" si="314"/>
        <v>0</v>
      </c>
      <c r="AC669" s="756">
        <f t="shared" si="316"/>
        <v>0</v>
      </c>
      <c r="AD669" s="732">
        <f t="shared" si="313"/>
        <v>0</v>
      </c>
      <c r="AE669" s="757">
        <f t="shared" si="317"/>
        <v>1.0413926851582251</v>
      </c>
      <c r="AF669" s="757">
        <f t="shared" si="318"/>
        <v>1.0414026851582252</v>
      </c>
      <c r="AG669" s="758">
        <v>10</v>
      </c>
      <c r="AH669" s="751" t="str">
        <f t="shared" si="334"/>
        <v>0</v>
      </c>
      <c r="AI669" s="725">
        <f t="shared" si="319"/>
        <v>0</v>
      </c>
      <c r="AJ669" s="759">
        <f t="shared" si="320"/>
        <v>0</v>
      </c>
      <c r="AK669" s="759">
        <f t="shared" si="321"/>
        <v>0</v>
      </c>
      <c r="AL669" s="759">
        <f t="shared" si="322"/>
        <v>0</v>
      </c>
      <c r="AM669" s="759">
        <f t="shared" si="323"/>
        <v>0</v>
      </c>
      <c r="AN669" s="759">
        <f t="shared" si="324"/>
        <v>0</v>
      </c>
      <c r="AO669" s="751">
        <f t="shared" si="325"/>
        <v>0</v>
      </c>
      <c r="AP669" s="751">
        <f t="shared" si="326"/>
        <v>0</v>
      </c>
      <c r="AQ669" s="751">
        <f t="shared" si="327"/>
        <v>0</v>
      </c>
      <c r="AR669" s="751">
        <f t="shared" si="328"/>
        <v>0</v>
      </c>
      <c r="AS669" s="751">
        <f t="shared" si="329"/>
        <v>0</v>
      </c>
      <c r="AT669" s="759">
        <f t="shared" si="330"/>
        <v>0</v>
      </c>
      <c r="AU669" s="759">
        <f t="shared" si="331"/>
        <v>0</v>
      </c>
      <c r="AV669" s="725">
        <f t="shared" si="332"/>
        <v>0</v>
      </c>
      <c r="AW669" s="757">
        <f t="shared" si="333"/>
        <v>0</v>
      </c>
      <c r="AX669" s="33">
        <f>'Eingabe 1 PN'!J668</f>
        <v>0</v>
      </c>
      <c r="AY669" s="726" t="s">
        <v>972</v>
      </c>
      <c r="CQ669" s="35"/>
    </row>
    <row r="670" spans="12:95" x14ac:dyDescent="0.2">
      <c r="L670" s="327" t="s">
        <v>973</v>
      </c>
      <c r="M670" s="327" t="s">
        <v>413</v>
      </c>
      <c r="N670" s="328" t="s">
        <v>971</v>
      </c>
      <c r="O670" s="328" t="s">
        <v>1137</v>
      </c>
      <c r="P670" s="751"/>
      <c r="Q670" s="751">
        <v>3</v>
      </c>
      <c r="R670" s="751">
        <v>4</v>
      </c>
      <c r="S670" s="751">
        <v>0</v>
      </c>
      <c r="T670" s="751">
        <f t="shared" si="335"/>
        <v>0</v>
      </c>
      <c r="U670" s="751">
        <v>669</v>
      </c>
      <c r="V670" s="729">
        <v>10162</v>
      </c>
      <c r="W670" s="725"/>
      <c r="Y670" s="754">
        <f t="shared" si="336"/>
        <v>4</v>
      </c>
      <c r="Z670" s="755"/>
      <c r="AA670" s="719">
        <f t="shared" si="315"/>
        <v>0</v>
      </c>
      <c r="AB670" s="756">
        <f t="shared" si="314"/>
        <v>0</v>
      </c>
      <c r="AC670" s="756">
        <f t="shared" si="316"/>
        <v>0</v>
      </c>
      <c r="AD670" s="732">
        <f t="shared" si="313"/>
        <v>0</v>
      </c>
      <c r="AE670" s="757">
        <f t="shared" si="317"/>
        <v>0.6020599913279624</v>
      </c>
      <c r="AF670" s="757">
        <f t="shared" si="318"/>
        <v>0.60206999132796235</v>
      </c>
      <c r="AG670" s="758">
        <v>3</v>
      </c>
      <c r="AH670" s="751" t="str">
        <f t="shared" si="334"/>
        <v>0</v>
      </c>
      <c r="AI670" s="725">
        <f t="shared" si="319"/>
        <v>0</v>
      </c>
      <c r="AJ670" s="759">
        <f t="shared" si="320"/>
        <v>0</v>
      </c>
      <c r="AK670" s="759">
        <f t="shared" si="321"/>
        <v>0</v>
      </c>
      <c r="AL670" s="759">
        <f t="shared" si="322"/>
        <v>0</v>
      </c>
      <c r="AM670" s="759">
        <f t="shared" si="323"/>
        <v>0</v>
      </c>
      <c r="AN670" s="759">
        <f t="shared" si="324"/>
        <v>0</v>
      </c>
      <c r="AO670" s="751">
        <f t="shared" si="325"/>
        <v>0</v>
      </c>
      <c r="AP670" s="751">
        <f t="shared" si="326"/>
        <v>0</v>
      </c>
      <c r="AQ670" s="751">
        <f t="shared" si="327"/>
        <v>0</v>
      </c>
      <c r="AR670" s="751">
        <f t="shared" si="328"/>
        <v>0</v>
      </c>
      <c r="AS670" s="751">
        <f t="shared" si="329"/>
        <v>0</v>
      </c>
      <c r="AT670" s="759">
        <f t="shared" si="330"/>
        <v>0</v>
      </c>
      <c r="AU670" s="759">
        <f t="shared" si="331"/>
        <v>0</v>
      </c>
      <c r="AV670" s="725">
        <f t="shared" si="332"/>
        <v>0</v>
      </c>
      <c r="AW670" s="757">
        <f t="shared" si="333"/>
        <v>0</v>
      </c>
      <c r="AX670" s="33">
        <f>'Eingabe 1 PN'!J669</f>
        <v>0</v>
      </c>
      <c r="AY670" s="726" t="s">
        <v>973</v>
      </c>
      <c r="CQ670" s="35"/>
    </row>
    <row r="671" spans="12:95" x14ac:dyDescent="0.2">
      <c r="L671" s="327" t="s">
        <v>974</v>
      </c>
      <c r="M671" s="327" t="s">
        <v>413</v>
      </c>
      <c r="N671" s="328" t="s">
        <v>971</v>
      </c>
      <c r="O671" s="328" t="s">
        <v>1137</v>
      </c>
      <c r="P671" s="751"/>
      <c r="Q671" s="751">
        <v>3</v>
      </c>
      <c r="R671" s="751">
        <v>4</v>
      </c>
      <c r="S671" s="751" t="s">
        <v>2648</v>
      </c>
      <c r="T671" s="751">
        <f t="shared" si="335"/>
        <v>0</v>
      </c>
      <c r="U671" s="751">
        <v>670</v>
      </c>
      <c r="V671" s="729">
        <v>10119</v>
      </c>
      <c r="W671" s="753"/>
      <c r="X671" s="753"/>
      <c r="Y671" s="754">
        <f t="shared" si="336"/>
        <v>4</v>
      </c>
      <c r="Z671" s="755">
        <v>1</v>
      </c>
      <c r="AA671" s="719">
        <f t="shared" si="315"/>
        <v>4</v>
      </c>
      <c r="AB671" s="756">
        <f t="shared" si="314"/>
        <v>4</v>
      </c>
      <c r="AC671" s="756">
        <f t="shared" si="316"/>
        <v>1</v>
      </c>
      <c r="AD671" s="732">
        <f t="shared" si="313"/>
        <v>1.9084850188786497</v>
      </c>
      <c r="AE671" s="757">
        <f t="shared" si="317"/>
        <v>0.47712125471966244</v>
      </c>
      <c r="AF671" s="757">
        <f t="shared" si="318"/>
        <v>0.47713125471966245</v>
      </c>
      <c r="AG671" s="758">
        <v>2</v>
      </c>
      <c r="AH671" s="751" t="str">
        <f t="shared" si="334"/>
        <v>0</v>
      </c>
      <c r="AI671" s="725">
        <f t="shared" si="319"/>
        <v>0</v>
      </c>
      <c r="AJ671" s="759">
        <f t="shared" si="320"/>
        <v>0</v>
      </c>
      <c r="AK671" s="759">
        <f t="shared" si="321"/>
        <v>0</v>
      </c>
      <c r="AL671" s="759">
        <f t="shared" si="322"/>
        <v>0</v>
      </c>
      <c r="AM671" s="759">
        <f t="shared" si="323"/>
        <v>0</v>
      </c>
      <c r="AN671" s="759">
        <f t="shared" si="324"/>
        <v>0</v>
      </c>
      <c r="AO671" s="751">
        <f t="shared" si="325"/>
        <v>0</v>
      </c>
      <c r="AP671" s="751">
        <f t="shared" si="326"/>
        <v>0</v>
      </c>
      <c r="AQ671" s="751">
        <f t="shared" si="327"/>
        <v>0</v>
      </c>
      <c r="AR671" s="751">
        <f t="shared" si="328"/>
        <v>0</v>
      </c>
      <c r="AS671" s="751">
        <f t="shared" si="329"/>
        <v>0</v>
      </c>
      <c r="AT671" s="759">
        <f t="shared" si="330"/>
        <v>0</v>
      </c>
      <c r="AU671" s="759">
        <f t="shared" si="331"/>
        <v>0</v>
      </c>
      <c r="AV671" s="725">
        <f t="shared" si="332"/>
        <v>0</v>
      </c>
      <c r="AW671" s="757">
        <f t="shared" si="333"/>
        <v>0</v>
      </c>
      <c r="AX671" s="33">
        <f>'Eingabe 1 PN'!J670</f>
        <v>0</v>
      </c>
      <c r="AY671" s="726" t="s">
        <v>974</v>
      </c>
      <c r="CQ671" s="35"/>
    </row>
    <row r="672" spans="12:95" x14ac:dyDescent="0.2">
      <c r="L672" s="327" t="s">
        <v>975</v>
      </c>
      <c r="M672" s="327" t="s">
        <v>413</v>
      </c>
      <c r="N672" s="328" t="s">
        <v>971</v>
      </c>
      <c r="O672" s="328" t="s">
        <v>1140</v>
      </c>
      <c r="P672" s="751"/>
      <c r="Q672" s="751">
        <v>3</v>
      </c>
      <c r="R672" s="751">
        <v>2</v>
      </c>
      <c r="S672" s="751">
        <v>0</v>
      </c>
      <c r="T672" s="751">
        <f t="shared" si="335"/>
        <v>0</v>
      </c>
      <c r="U672" s="751">
        <v>671</v>
      </c>
      <c r="V672" s="764">
        <v>10000</v>
      </c>
      <c r="W672" s="753"/>
      <c r="X672" s="753"/>
      <c r="Y672" s="754">
        <f t="shared" si="336"/>
        <v>4</v>
      </c>
      <c r="Z672" s="755">
        <v>1</v>
      </c>
      <c r="AA672" s="719">
        <f t="shared" si="315"/>
        <v>4</v>
      </c>
      <c r="AB672" s="756">
        <f t="shared" si="314"/>
        <v>4</v>
      </c>
      <c r="AC672" s="756">
        <f t="shared" si="316"/>
        <v>1</v>
      </c>
      <c r="AD672" s="732">
        <f t="shared" si="313"/>
        <v>1.9084850188786497</v>
      </c>
      <c r="AE672" s="757">
        <f t="shared" si="317"/>
        <v>0.47712125471966244</v>
      </c>
      <c r="AF672" s="757">
        <f t="shared" si="318"/>
        <v>0.47713125471966245</v>
      </c>
      <c r="AG672" s="758">
        <v>2</v>
      </c>
      <c r="AH672" s="751" t="str">
        <f t="shared" si="334"/>
        <v>0</v>
      </c>
      <c r="AI672" s="725">
        <f t="shared" si="319"/>
        <v>0</v>
      </c>
      <c r="AJ672" s="759">
        <f t="shared" si="320"/>
        <v>0</v>
      </c>
      <c r="AK672" s="759">
        <f t="shared" si="321"/>
        <v>0</v>
      </c>
      <c r="AL672" s="759">
        <f t="shared" si="322"/>
        <v>0</v>
      </c>
      <c r="AM672" s="759">
        <f t="shared" si="323"/>
        <v>0</v>
      </c>
      <c r="AN672" s="759">
        <f t="shared" si="324"/>
        <v>0</v>
      </c>
      <c r="AO672" s="751">
        <f t="shared" si="325"/>
        <v>0</v>
      </c>
      <c r="AP672" s="751">
        <f t="shared" si="326"/>
        <v>0</v>
      </c>
      <c r="AQ672" s="751">
        <f t="shared" si="327"/>
        <v>0</v>
      </c>
      <c r="AR672" s="751">
        <f t="shared" si="328"/>
        <v>0</v>
      </c>
      <c r="AS672" s="751">
        <f t="shared" si="329"/>
        <v>0</v>
      </c>
      <c r="AT672" s="759">
        <f t="shared" si="330"/>
        <v>0</v>
      </c>
      <c r="AU672" s="759">
        <f t="shared" si="331"/>
        <v>0</v>
      </c>
      <c r="AV672" s="725">
        <f t="shared" si="332"/>
        <v>0</v>
      </c>
      <c r="AW672" s="757">
        <f t="shared" si="333"/>
        <v>0</v>
      </c>
      <c r="AX672" s="33">
        <f>'Eingabe 1 PN'!J671</f>
        <v>0</v>
      </c>
      <c r="AY672" s="726" t="s">
        <v>975</v>
      </c>
      <c r="CQ672" s="35"/>
    </row>
    <row r="673" spans="12:95" x14ac:dyDescent="0.2">
      <c r="L673" s="327" t="s">
        <v>979</v>
      </c>
      <c r="M673" s="327" t="s">
        <v>413</v>
      </c>
      <c r="N673" s="328" t="s">
        <v>971</v>
      </c>
      <c r="O673" s="328" t="s">
        <v>1137</v>
      </c>
      <c r="P673" s="751"/>
      <c r="Q673" s="751">
        <v>3</v>
      </c>
      <c r="R673" s="751">
        <v>4</v>
      </c>
      <c r="S673" s="751">
        <v>0</v>
      </c>
      <c r="T673" s="751">
        <f t="shared" si="335"/>
        <v>0</v>
      </c>
      <c r="U673" s="751">
        <v>672</v>
      </c>
      <c r="V673" s="729">
        <v>10020</v>
      </c>
      <c r="W673" s="753"/>
      <c r="X673" s="753"/>
      <c r="Y673" s="754">
        <f t="shared" si="336"/>
        <v>4</v>
      </c>
      <c r="Z673" s="755"/>
      <c r="AA673" s="719">
        <f t="shared" si="315"/>
        <v>0</v>
      </c>
      <c r="AB673" s="756">
        <f t="shared" si="314"/>
        <v>0</v>
      </c>
      <c r="AC673" s="756">
        <f t="shared" si="316"/>
        <v>0</v>
      </c>
      <c r="AD673" s="732">
        <f t="shared" si="313"/>
        <v>0</v>
      </c>
      <c r="AE673" s="757">
        <f t="shared" si="317"/>
        <v>0.6020599913279624</v>
      </c>
      <c r="AF673" s="757">
        <f t="shared" si="318"/>
        <v>0.60206999132796235</v>
      </c>
      <c r="AG673" s="758">
        <v>3</v>
      </c>
      <c r="AH673" s="751" t="str">
        <f t="shared" si="334"/>
        <v>0</v>
      </c>
      <c r="AI673" s="725">
        <f t="shared" si="319"/>
        <v>0</v>
      </c>
      <c r="AJ673" s="759">
        <f t="shared" si="320"/>
        <v>0</v>
      </c>
      <c r="AK673" s="759">
        <f t="shared" si="321"/>
        <v>0</v>
      </c>
      <c r="AL673" s="759">
        <f t="shared" si="322"/>
        <v>0</v>
      </c>
      <c r="AM673" s="759">
        <f t="shared" si="323"/>
        <v>0</v>
      </c>
      <c r="AN673" s="759">
        <f t="shared" si="324"/>
        <v>0</v>
      </c>
      <c r="AO673" s="751">
        <f t="shared" si="325"/>
        <v>0</v>
      </c>
      <c r="AP673" s="751">
        <f t="shared" si="326"/>
        <v>0</v>
      </c>
      <c r="AQ673" s="751">
        <f t="shared" si="327"/>
        <v>0</v>
      </c>
      <c r="AR673" s="751">
        <f t="shared" si="328"/>
        <v>0</v>
      </c>
      <c r="AS673" s="751">
        <f t="shared" si="329"/>
        <v>0</v>
      </c>
      <c r="AT673" s="759">
        <f t="shared" si="330"/>
        <v>0</v>
      </c>
      <c r="AU673" s="759">
        <f t="shared" si="331"/>
        <v>0</v>
      </c>
      <c r="AV673" s="725">
        <f t="shared" si="332"/>
        <v>0</v>
      </c>
      <c r="AW673" s="757">
        <f t="shared" si="333"/>
        <v>0</v>
      </c>
      <c r="AX673" s="33">
        <f>'Eingabe 1 PN'!J672</f>
        <v>0</v>
      </c>
      <c r="AY673" s="726" t="s">
        <v>979</v>
      </c>
      <c r="CQ673" s="35"/>
    </row>
    <row r="674" spans="12:95" x14ac:dyDescent="0.2">
      <c r="L674" s="327" t="s">
        <v>980</v>
      </c>
      <c r="M674" s="327" t="s">
        <v>413</v>
      </c>
      <c r="N674" s="328" t="s">
        <v>971</v>
      </c>
      <c r="O674" s="328" t="s">
        <v>1161</v>
      </c>
      <c r="P674" s="751"/>
      <c r="Q674" s="751">
        <v>3</v>
      </c>
      <c r="R674" s="751">
        <v>4</v>
      </c>
      <c r="S674" s="751">
        <v>0</v>
      </c>
      <c r="T674" s="751">
        <f t="shared" si="335"/>
        <v>0</v>
      </c>
      <c r="U674" s="751">
        <v>673</v>
      </c>
      <c r="V674" s="764">
        <v>814</v>
      </c>
      <c r="W674" s="753"/>
      <c r="X674" s="753"/>
      <c r="Y674" s="754">
        <f t="shared" si="336"/>
        <v>4</v>
      </c>
      <c r="Z674" s="755"/>
      <c r="AA674" s="719">
        <f t="shared" si="315"/>
        <v>0</v>
      </c>
      <c r="AB674" s="756">
        <f t="shared" si="314"/>
        <v>0</v>
      </c>
      <c r="AC674" s="756">
        <f t="shared" si="316"/>
        <v>0</v>
      </c>
      <c r="AD674" s="732">
        <f t="shared" si="313"/>
        <v>0</v>
      </c>
      <c r="AE674" s="757">
        <f t="shared" si="317"/>
        <v>1.0413926851582251</v>
      </c>
      <c r="AF674" s="757">
        <f t="shared" si="318"/>
        <v>1.0414026851582252</v>
      </c>
      <c r="AG674" s="758">
        <v>10</v>
      </c>
      <c r="AH674" s="751" t="str">
        <f t="shared" si="334"/>
        <v>0</v>
      </c>
      <c r="AI674" s="725">
        <f t="shared" si="319"/>
        <v>0</v>
      </c>
      <c r="AJ674" s="759">
        <f t="shared" si="320"/>
        <v>0</v>
      </c>
      <c r="AK674" s="759">
        <f t="shared" si="321"/>
        <v>0</v>
      </c>
      <c r="AL674" s="759">
        <f t="shared" si="322"/>
        <v>0</v>
      </c>
      <c r="AM674" s="759">
        <f t="shared" si="323"/>
        <v>0</v>
      </c>
      <c r="AN674" s="759">
        <f t="shared" si="324"/>
        <v>0</v>
      </c>
      <c r="AO674" s="751">
        <f t="shared" si="325"/>
        <v>0</v>
      </c>
      <c r="AP674" s="751">
        <f t="shared" si="326"/>
        <v>0</v>
      </c>
      <c r="AQ674" s="751">
        <f t="shared" si="327"/>
        <v>0</v>
      </c>
      <c r="AR674" s="751">
        <f t="shared" si="328"/>
        <v>0</v>
      </c>
      <c r="AS674" s="751">
        <f t="shared" si="329"/>
        <v>0</v>
      </c>
      <c r="AT674" s="759">
        <f t="shared" si="330"/>
        <v>0</v>
      </c>
      <c r="AU674" s="759">
        <f t="shared" si="331"/>
        <v>0</v>
      </c>
      <c r="AV674" s="725">
        <f t="shared" si="332"/>
        <v>0</v>
      </c>
      <c r="AW674" s="757">
        <f t="shared" si="333"/>
        <v>0</v>
      </c>
      <c r="AX674" s="33">
        <f>'Eingabe 1 PN'!J673</f>
        <v>0</v>
      </c>
      <c r="AY674" s="726" t="s">
        <v>980</v>
      </c>
      <c r="CQ674" s="35"/>
    </row>
    <row r="675" spans="12:95" x14ac:dyDescent="0.2">
      <c r="L675" s="327" t="s">
        <v>981</v>
      </c>
      <c r="M675" s="327" t="s">
        <v>413</v>
      </c>
      <c r="N675" s="328" t="s">
        <v>971</v>
      </c>
      <c r="O675" s="328" t="s">
        <v>1594</v>
      </c>
      <c r="P675" s="751"/>
      <c r="Q675" s="751">
        <v>2</v>
      </c>
      <c r="R675" s="751">
        <v>3</v>
      </c>
      <c r="S675" s="751">
        <v>0</v>
      </c>
      <c r="T675" s="751">
        <f t="shared" si="335"/>
        <v>0</v>
      </c>
      <c r="U675" s="751">
        <v>674</v>
      </c>
      <c r="V675" s="729">
        <v>811</v>
      </c>
      <c r="W675" s="753"/>
      <c r="X675" s="753"/>
      <c r="Y675" s="754">
        <f t="shared" si="336"/>
        <v>2</v>
      </c>
      <c r="Z675" s="755"/>
      <c r="AA675" s="719">
        <f t="shared" si="315"/>
        <v>0</v>
      </c>
      <c r="AB675" s="756">
        <f t="shared" si="314"/>
        <v>0</v>
      </c>
      <c r="AC675" s="756">
        <f t="shared" si="316"/>
        <v>0</v>
      </c>
      <c r="AD675" s="732">
        <f t="shared" si="313"/>
        <v>0</v>
      </c>
      <c r="AE675" s="757">
        <f t="shared" si="317"/>
        <v>0.6020599913279624</v>
      </c>
      <c r="AF675" s="757">
        <f t="shared" si="318"/>
        <v>0.60206999132796235</v>
      </c>
      <c r="AG675" s="758">
        <v>3</v>
      </c>
      <c r="AH675" s="751" t="str">
        <f t="shared" si="334"/>
        <v>0</v>
      </c>
      <c r="AI675" s="725">
        <f t="shared" si="319"/>
        <v>0</v>
      </c>
      <c r="AJ675" s="759">
        <f t="shared" si="320"/>
        <v>0</v>
      </c>
      <c r="AK675" s="759">
        <f t="shared" si="321"/>
        <v>0</v>
      </c>
      <c r="AL675" s="759">
        <f t="shared" si="322"/>
        <v>0</v>
      </c>
      <c r="AM675" s="759">
        <f t="shared" si="323"/>
        <v>0</v>
      </c>
      <c r="AN675" s="759">
        <f t="shared" si="324"/>
        <v>0</v>
      </c>
      <c r="AO675" s="751">
        <f t="shared" si="325"/>
        <v>0</v>
      </c>
      <c r="AP675" s="751">
        <f t="shared" si="326"/>
        <v>0</v>
      </c>
      <c r="AQ675" s="751">
        <f t="shared" si="327"/>
        <v>0</v>
      </c>
      <c r="AR675" s="751">
        <f t="shared" si="328"/>
        <v>0</v>
      </c>
      <c r="AS675" s="751">
        <f t="shared" si="329"/>
        <v>0</v>
      </c>
      <c r="AT675" s="759">
        <f t="shared" si="330"/>
        <v>0</v>
      </c>
      <c r="AU675" s="759">
        <f t="shared" si="331"/>
        <v>0</v>
      </c>
      <c r="AV675" s="725">
        <f t="shared" si="332"/>
        <v>0</v>
      </c>
      <c r="AW675" s="757">
        <f t="shared" si="333"/>
        <v>0</v>
      </c>
      <c r="AX675" s="33">
        <f>'Eingabe 1 PN'!J674</f>
        <v>0</v>
      </c>
      <c r="AY675" s="726" t="s">
        <v>981</v>
      </c>
      <c r="CQ675" s="35"/>
    </row>
    <row r="676" spans="12:95" x14ac:dyDescent="0.2">
      <c r="L676" s="327" t="s">
        <v>982</v>
      </c>
      <c r="M676" s="327" t="s">
        <v>413</v>
      </c>
      <c r="N676" s="328" t="s">
        <v>971</v>
      </c>
      <c r="O676" s="328" t="s">
        <v>1137</v>
      </c>
      <c r="P676" s="751"/>
      <c r="Q676" s="751">
        <v>2</v>
      </c>
      <c r="R676" s="751">
        <v>4</v>
      </c>
      <c r="S676" s="751">
        <v>0</v>
      </c>
      <c r="T676" s="751">
        <f t="shared" si="335"/>
        <v>0</v>
      </c>
      <c r="U676" s="751">
        <v>675</v>
      </c>
      <c r="V676" s="764">
        <v>809</v>
      </c>
      <c r="W676" s="725">
        <f>COUNTIF(AB668:AB676,"&gt;0")</f>
        <v>3</v>
      </c>
      <c r="X676" s="725">
        <f>COUNTIF(AT668:AT676,"&gt;0")</f>
        <v>0</v>
      </c>
      <c r="Y676" s="754">
        <f t="shared" si="336"/>
        <v>2</v>
      </c>
      <c r="Z676" s="755">
        <v>1</v>
      </c>
      <c r="AA676" s="719">
        <f t="shared" si="315"/>
        <v>2</v>
      </c>
      <c r="AB676" s="756">
        <f t="shared" si="314"/>
        <v>2</v>
      </c>
      <c r="AC676" s="756">
        <f t="shared" si="316"/>
        <v>1</v>
      </c>
      <c r="AD676" s="732">
        <f t="shared" si="313"/>
        <v>0.95424250943932487</v>
      </c>
      <c r="AE676" s="757">
        <f t="shared" si="317"/>
        <v>0.47712125471966244</v>
      </c>
      <c r="AF676" s="757">
        <f t="shared" si="318"/>
        <v>0.47713125471966245</v>
      </c>
      <c r="AG676" s="758">
        <v>2</v>
      </c>
      <c r="AH676" s="751" t="str">
        <f t="shared" si="334"/>
        <v>0</v>
      </c>
      <c r="AI676" s="725">
        <f t="shared" si="319"/>
        <v>0</v>
      </c>
      <c r="AJ676" s="759">
        <f t="shared" si="320"/>
        <v>0</v>
      </c>
      <c r="AK676" s="759">
        <f t="shared" si="321"/>
        <v>0</v>
      </c>
      <c r="AL676" s="759">
        <f t="shared" si="322"/>
        <v>0</v>
      </c>
      <c r="AM676" s="759">
        <f t="shared" si="323"/>
        <v>0</v>
      </c>
      <c r="AN676" s="759">
        <f t="shared" si="324"/>
        <v>0</v>
      </c>
      <c r="AO676" s="751">
        <f t="shared" si="325"/>
        <v>0</v>
      </c>
      <c r="AP676" s="751">
        <f t="shared" si="326"/>
        <v>0</v>
      </c>
      <c r="AQ676" s="751">
        <f t="shared" si="327"/>
        <v>0</v>
      </c>
      <c r="AR676" s="751">
        <f t="shared" si="328"/>
        <v>0</v>
      </c>
      <c r="AS676" s="751">
        <f t="shared" si="329"/>
        <v>0</v>
      </c>
      <c r="AT676" s="759">
        <f t="shared" si="330"/>
        <v>0</v>
      </c>
      <c r="AU676" s="759">
        <f t="shared" si="331"/>
        <v>0</v>
      </c>
      <c r="AV676" s="725">
        <f t="shared" si="332"/>
        <v>0</v>
      </c>
      <c r="AW676" s="757">
        <f t="shared" si="333"/>
        <v>0</v>
      </c>
      <c r="AX676" s="33">
        <f>'Eingabe 1 PN'!J675</f>
        <v>0</v>
      </c>
      <c r="AY676" s="726" t="s">
        <v>982</v>
      </c>
      <c r="CQ676" s="35"/>
    </row>
    <row r="677" spans="12:95" x14ac:dyDescent="0.2">
      <c r="L677" s="327" t="s">
        <v>425</v>
      </c>
      <c r="M677" s="327" t="s">
        <v>413</v>
      </c>
      <c r="N677" s="328" t="s">
        <v>426</v>
      </c>
      <c r="O677" s="328" t="s">
        <v>1140</v>
      </c>
      <c r="P677" s="751"/>
      <c r="Q677" s="751">
        <v>3</v>
      </c>
      <c r="R677" s="751">
        <v>2</v>
      </c>
      <c r="S677" s="751" t="s">
        <v>2648</v>
      </c>
      <c r="T677" s="751">
        <f t="shared" si="335"/>
        <v>0</v>
      </c>
      <c r="U677" s="751">
        <v>676</v>
      </c>
      <c r="V677" s="764">
        <v>101</v>
      </c>
      <c r="W677" s="725">
        <f>COUNTIF(AB677,"&gt;0")</f>
        <v>0</v>
      </c>
      <c r="X677" s="725">
        <f>COUNTIF(AT677,"&gt;0")</f>
        <v>0</v>
      </c>
      <c r="Y677" s="754">
        <f t="shared" si="336"/>
        <v>4</v>
      </c>
      <c r="Z677" s="766"/>
      <c r="AA677" s="719">
        <f t="shared" si="315"/>
        <v>0</v>
      </c>
      <c r="AB677" s="756">
        <f t="shared" si="314"/>
        <v>0</v>
      </c>
      <c r="AC677" s="756">
        <f t="shared" si="316"/>
        <v>0</v>
      </c>
      <c r="AD677" s="732">
        <f t="shared" si="313"/>
        <v>0</v>
      </c>
      <c r="AE677" s="757">
        <f t="shared" si="317"/>
        <v>1.0413926851582251</v>
      </c>
      <c r="AF677" s="757">
        <f t="shared" si="318"/>
        <v>1.0414026851582252</v>
      </c>
      <c r="AG677" s="758">
        <v>10</v>
      </c>
      <c r="AH677" s="751" t="str">
        <f t="shared" si="334"/>
        <v>0</v>
      </c>
      <c r="AI677" s="725">
        <f t="shared" si="319"/>
        <v>0</v>
      </c>
      <c r="AJ677" s="759">
        <f t="shared" si="320"/>
        <v>0</v>
      </c>
      <c r="AK677" s="759">
        <f t="shared" si="321"/>
        <v>0</v>
      </c>
      <c r="AL677" s="759">
        <f t="shared" si="322"/>
        <v>0</v>
      </c>
      <c r="AM677" s="759">
        <f t="shared" si="323"/>
        <v>0</v>
      </c>
      <c r="AN677" s="759">
        <f t="shared" si="324"/>
        <v>0</v>
      </c>
      <c r="AO677" s="751">
        <f t="shared" si="325"/>
        <v>0</v>
      </c>
      <c r="AP677" s="751">
        <f t="shared" si="326"/>
        <v>0</v>
      </c>
      <c r="AQ677" s="751">
        <f t="shared" si="327"/>
        <v>0</v>
      </c>
      <c r="AR677" s="751">
        <f t="shared" si="328"/>
        <v>0</v>
      </c>
      <c r="AS677" s="751">
        <f t="shared" si="329"/>
        <v>0</v>
      </c>
      <c r="AT677" s="759">
        <f t="shared" si="330"/>
        <v>0</v>
      </c>
      <c r="AU677" s="759">
        <f t="shared" si="331"/>
        <v>0</v>
      </c>
      <c r="AV677" s="725">
        <f t="shared" si="332"/>
        <v>0</v>
      </c>
      <c r="AW677" s="757">
        <f t="shared" si="333"/>
        <v>0</v>
      </c>
      <c r="AX677" s="33">
        <f>'Eingabe 1 PN'!J676</f>
        <v>0</v>
      </c>
      <c r="AY677" s="726" t="s">
        <v>425</v>
      </c>
      <c r="CQ677" s="35"/>
    </row>
    <row r="678" spans="12:95" x14ac:dyDescent="0.2">
      <c r="L678" s="327" t="s">
        <v>953</v>
      </c>
      <c r="M678" s="327" t="s">
        <v>413</v>
      </c>
      <c r="N678" s="328"/>
      <c r="O678" s="328">
        <v>0</v>
      </c>
      <c r="P678" s="751"/>
      <c r="Q678" s="751">
        <v>2</v>
      </c>
      <c r="R678" s="751">
        <v>0</v>
      </c>
      <c r="S678" s="751" t="s">
        <v>2648</v>
      </c>
      <c r="T678" s="751">
        <f t="shared" si="335"/>
        <v>0</v>
      </c>
      <c r="U678" s="751">
        <v>677</v>
      </c>
      <c r="V678" s="764">
        <v>382</v>
      </c>
      <c r="W678" s="753"/>
      <c r="X678" s="753"/>
      <c r="Y678" s="754">
        <f t="shared" si="336"/>
        <v>2</v>
      </c>
      <c r="Z678" s="755"/>
      <c r="AA678" s="719">
        <f t="shared" si="315"/>
        <v>0</v>
      </c>
      <c r="AB678" s="756">
        <f t="shared" si="314"/>
        <v>0</v>
      </c>
      <c r="AC678" s="756">
        <f t="shared" si="316"/>
        <v>0</v>
      </c>
      <c r="AD678" s="732">
        <f t="shared" si="313"/>
        <v>0</v>
      </c>
      <c r="AE678" s="757">
        <f t="shared" si="317"/>
        <v>1.0413926851582251</v>
      </c>
      <c r="AF678" s="757">
        <f t="shared" si="318"/>
        <v>1.0414026851582252</v>
      </c>
      <c r="AG678" s="758">
        <v>10</v>
      </c>
      <c r="AH678" s="751" t="str">
        <f t="shared" si="334"/>
        <v>0</v>
      </c>
      <c r="AI678" s="725">
        <f t="shared" si="319"/>
        <v>0</v>
      </c>
      <c r="AJ678" s="759">
        <f t="shared" si="320"/>
        <v>0</v>
      </c>
      <c r="AK678" s="759">
        <f t="shared" si="321"/>
        <v>0</v>
      </c>
      <c r="AL678" s="759">
        <f t="shared" si="322"/>
        <v>0</v>
      </c>
      <c r="AM678" s="759">
        <f t="shared" si="323"/>
        <v>0</v>
      </c>
      <c r="AN678" s="759">
        <f t="shared" si="324"/>
        <v>0</v>
      </c>
      <c r="AO678" s="751">
        <f t="shared" si="325"/>
        <v>0</v>
      </c>
      <c r="AP678" s="751">
        <f t="shared" si="326"/>
        <v>0</v>
      </c>
      <c r="AQ678" s="751">
        <f t="shared" si="327"/>
        <v>0</v>
      </c>
      <c r="AR678" s="751">
        <f t="shared" si="328"/>
        <v>0</v>
      </c>
      <c r="AS678" s="751">
        <f t="shared" si="329"/>
        <v>0</v>
      </c>
      <c r="AT678" s="759">
        <f t="shared" si="330"/>
        <v>0</v>
      </c>
      <c r="AU678" s="759">
        <f t="shared" si="331"/>
        <v>0</v>
      </c>
      <c r="AV678" s="725">
        <f t="shared" si="332"/>
        <v>0</v>
      </c>
      <c r="AW678" s="757">
        <f t="shared" si="333"/>
        <v>0</v>
      </c>
      <c r="AX678" s="33">
        <f>'Eingabe 1 PN'!J677</f>
        <v>0</v>
      </c>
      <c r="AY678" s="726" t="s">
        <v>953</v>
      </c>
      <c r="CQ678" s="35"/>
    </row>
    <row r="679" spans="12:95" x14ac:dyDescent="0.2">
      <c r="L679" s="327" t="s">
        <v>986</v>
      </c>
      <c r="M679" s="327" t="s">
        <v>427</v>
      </c>
      <c r="N679" s="328" t="s">
        <v>987</v>
      </c>
      <c r="O679" s="328">
        <v>0</v>
      </c>
      <c r="P679" s="751"/>
      <c r="Q679" s="751">
        <v>0</v>
      </c>
      <c r="R679" s="751">
        <v>0</v>
      </c>
      <c r="S679" s="751" t="s">
        <v>2670</v>
      </c>
      <c r="T679" s="751">
        <f t="shared" si="335"/>
        <v>0</v>
      </c>
      <c r="U679" s="751">
        <v>678</v>
      </c>
      <c r="V679" s="764">
        <v>1101</v>
      </c>
      <c r="W679" s="725">
        <f>COUNTIF(AB679,"&gt;0")</f>
        <v>0</v>
      </c>
      <c r="X679" s="725">
        <f>COUNTIF(AT679,"&gt;0")</f>
        <v>0</v>
      </c>
      <c r="Y679" s="754">
        <f t="shared" si="336"/>
        <v>0.5</v>
      </c>
      <c r="Z679" s="755"/>
      <c r="AA679" s="719">
        <f t="shared" si="315"/>
        <v>0</v>
      </c>
      <c r="AB679" s="756">
        <f t="shared" si="314"/>
        <v>0</v>
      </c>
      <c r="AC679" s="756">
        <f t="shared" si="316"/>
        <v>0</v>
      </c>
      <c r="AD679" s="732">
        <f t="shared" si="313"/>
        <v>0</v>
      </c>
      <c r="AE679" s="757">
        <f t="shared" si="317"/>
        <v>1.0413926851582251</v>
      </c>
      <c r="AF679" s="757">
        <f t="shared" si="318"/>
        <v>1.0414026851582252</v>
      </c>
      <c r="AG679" s="758">
        <v>10</v>
      </c>
      <c r="AH679" s="751" t="str">
        <f t="shared" si="334"/>
        <v>0</v>
      </c>
      <c r="AI679" s="725">
        <f t="shared" si="319"/>
        <v>0</v>
      </c>
      <c r="AJ679" s="759">
        <f t="shared" si="320"/>
        <v>0</v>
      </c>
      <c r="AK679" s="759">
        <f t="shared" si="321"/>
        <v>0</v>
      </c>
      <c r="AL679" s="759">
        <f t="shared" si="322"/>
        <v>0</v>
      </c>
      <c r="AM679" s="759">
        <f t="shared" si="323"/>
        <v>0</v>
      </c>
      <c r="AN679" s="759">
        <f t="shared" si="324"/>
        <v>0</v>
      </c>
      <c r="AO679" s="751">
        <f t="shared" si="325"/>
        <v>0</v>
      </c>
      <c r="AP679" s="751">
        <f t="shared" si="326"/>
        <v>0</v>
      </c>
      <c r="AQ679" s="751">
        <f t="shared" si="327"/>
        <v>0</v>
      </c>
      <c r="AR679" s="751">
        <f t="shared" si="328"/>
        <v>0</v>
      </c>
      <c r="AS679" s="751">
        <f t="shared" si="329"/>
        <v>0</v>
      </c>
      <c r="AT679" s="759">
        <f t="shared" si="330"/>
        <v>0</v>
      </c>
      <c r="AU679" s="759">
        <f t="shared" si="331"/>
        <v>0</v>
      </c>
      <c r="AV679" s="725">
        <f t="shared" si="332"/>
        <v>0</v>
      </c>
      <c r="AW679" s="757">
        <f t="shared" si="333"/>
        <v>0</v>
      </c>
      <c r="AX679" s="33">
        <f>'Eingabe 1 PN'!J678</f>
        <v>0</v>
      </c>
      <c r="AY679" s="726" t="s">
        <v>986</v>
      </c>
      <c r="CQ679" s="35"/>
    </row>
    <row r="680" spans="12:95" x14ac:dyDescent="0.2">
      <c r="L680" s="327" t="s">
        <v>434</v>
      </c>
      <c r="M680" s="327" t="s">
        <v>427</v>
      </c>
      <c r="N680" s="328" t="s">
        <v>430</v>
      </c>
      <c r="O680" s="328" t="s">
        <v>1603</v>
      </c>
      <c r="P680" s="751"/>
      <c r="Q680" s="751">
        <v>1</v>
      </c>
      <c r="R680" s="751">
        <v>3</v>
      </c>
      <c r="S680" s="751" t="s">
        <v>2670</v>
      </c>
      <c r="T680" s="751">
        <f t="shared" si="335"/>
        <v>0</v>
      </c>
      <c r="U680" s="751">
        <v>679</v>
      </c>
      <c r="V680" s="764">
        <v>1092</v>
      </c>
      <c r="W680" s="725"/>
      <c r="Y680" s="754">
        <f t="shared" si="336"/>
        <v>1</v>
      </c>
      <c r="Z680" s="766"/>
      <c r="AA680" s="719">
        <f t="shared" si="315"/>
        <v>0</v>
      </c>
      <c r="AB680" s="756">
        <f t="shared" si="314"/>
        <v>0</v>
      </c>
      <c r="AC680" s="756">
        <f t="shared" si="316"/>
        <v>0</v>
      </c>
      <c r="AD680" s="732">
        <f t="shared" si="313"/>
        <v>0</v>
      </c>
      <c r="AE680" s="757">
        <f t="shared" si="317"/>
        <v>1.0413926851582251</v>
      </c>
      <c r="AF680" s="757">
        <f t="shared" si="318"/>
        <v>1.0414026851582252</v>
      </c>
      <c r="AG680" s="758">
        <v>10</v>
      </c>
      <c r="AH680" s="751" t="str">
        <f t="shared" si="334"/>
        <v>0</v>
      </c>
      <c r="AI680" s="725">
        <f t="shared" si="319"/>
        <v>0</v>
      </c>
      <c r="AJ680" s="759">
        <f t="shared" si="320"/>
        <v>0</v>
      </c>
      <c r="AK680" s="759">
        <f t="shared" si="321"/>
        <v>0</v>
      </c>
      <c r="AL680" s="759">
        <f t="shared" si="322"/>
        <v>0</v>
      </c>
      <c r="AM680" s="759">
        <f t="shared" si="323"/>
        <v>0</v>
      </c>
      <c r="AN680" s="759">
        <f t="shared" si="324"/>
        <v>0</v>
      </c>
      <c r="AO680" s="751">
        <f t="shared" si="325"/>
        <v>0</v>
      </c>
      <c r="AP680" s="751">
        <f t="shared" si="326"/>
        <v>0</v>
      </c>
      <c r="AQ680" s="751">
        <f t="shared" si="327"/>
        <v>0</v>
      </c>
      <c r="AR680" s="751">
        <f t="shared" si="328"/>
        <v>0</v>
      </c>
      <c r="AS680" s="751">
        <f t="shared" si="329"/>
        <v>0</v>
      </c>
      <c r="AT680" s="759">
        <f t="shared" si="330"/>
        <v>0</v>
      </c>
      <c r="AU680" s="759">
        <f t="shared" si="331"/>
        <v>0</v>
      </c>
      <c r="AV680" s="725">
        <f t="shared" si="332"/>
        <v>0</v>
      </c>
      <c r="AW680" s="757">
        <f t="shared" si="333"/>
        <v>0</v>
      </c>
      <c r="AX680" s="33">
        <f>'Eingabe 1 PN'!J679</f>
        <v>0</v>
      </c>
      <c r="AY680" s="726" t="s">
        <v>434</v>
      </c>
      <c r="CQ680" s="35"/>
    </row>
    <row r="681" spans="12:95" x14ac:dyDescent="0.2">
      <c r="L681" s="327" t="s">
        <v>435</v>
      </c>
      <c r="M681" s="327" t="s">
        <v>427</v>
      </c>
      <c r="N681" s="328" t="s">
        <v>430</v>
      </c>
      <c r="O681" s="328" t="s">
        <v>1603</v>
      </c>
      <c r="P681" s="751"/>
      <c r="Q681" s="751">
        <v>1</v>
      </c>
      <c r="R681" s="751">
        <v>3</v>
      </c>
      <c r="S681" s="751">
        <v>0</v>
      </c>
      <c r="T681" s="751">
        <f t="shared" si="335"/>
        <v>0</v>
      </c>
      <c r="U681" s="751">
        <v>680</v>
      </c>
      <c r="V681" s="764">
        <v>1099</v>
      </c>
      <c r="W681" s="753"/>
      <c r="X681" s="753"/>
      <c r="Y681" s="754">
        <f t="shared" si="336"/>
        <v>1</v>
      </c>
      <c r="Z681" s="755"/>
      <c r="AA681" s="719">
        <f t="shared" si="315"/>
        <v>0</v>
      </c>
      <c r="AB681" s="756">
        <f t="shared" si="314"/>
        <v>0</v>
      </c>
      <c r="AC681" s="756">
        <f t="shared" si="316"/>
        <v>0</v>
      </c>
      <c r="AD681" s="732">
        <f t="shared" si="313"/>
        <v>0</v>
      </c>
      <c r="AE681" s="757">
        <f t="shared" si="317"/>
        <v>0.6020599913279624</v>
      </c>
      <c r="AF681" s="757">
        <f t="shared" si="318"/>
        <v>0.60206999132796235</v>
      </c>
      <c r="AG681" s="758">
        <v>3</v>
      </c>
      <c r="AH681" s="751" t="str">
        <f t="shared" si="334"/>
        <v>0</v>
      </c>
      <c r="AI681" s="725">
        <f t="shared" si="319"/>
        <v>0</v>
      </c>
      <c r="AJ681" s="759">
        <f t="shared" si="320"/>
        <v>0</v>
      </c>
      <c r="AK681" s="759">
        <f t="shared" si="321"/>
        <v>0</v>
      </c>
      <c r="AL681" s="759">
        <f t="shared" si="322"/>
        <v>0</v>
      </c>
      <c r="AM681" s="759">
        <f t="shared" si="323"/>
        <v>0</v>
      </c>
      <c r="AN681" s="759">
        <f t="shared" si="324"/>
        <v>0</v>
      </c>
      <c r="AO681" s="751">
        <f t="shared" si="325"/>
        <v>0</v>
      </c>
      <c r="AP681" s="751">
        <f t="shared" si="326"/>
        <v>0</v>
      </c>
      <c r="AQ681" s="751">
        <f t="shared" si="327"/>
        <v>0</v>
      </c>
      <c r="AR681" s="751">
        <f t="shared" si="328"/>
        <v>0</v>
      </c>
      <c r="AS681" s="751">
        <f t="shared" si="329"/>
        <v>0</v>
      </c>
      <c r="AT681" s="759">
        <f t="shared" si="330"/>
        <v>0</v>
      </c>
      <c r="AU681" s="759">
        <f t="shared" si="331"/>
        <v>0</v>
      </c>
      <c r="AV681" s="725">
        <f t="shared" si="332"/>
        <v>0</v>
      </c>
      <c r="AW681" s="757">
        <f t="shared" si="333"/>
        <v>0</v>
      </c>
      <c r="AX681" s="33">
        <f>'Eingabe 1 PN'!J680</f>
        <v>0</v>
      </c>
      <c r="AY681" s="726" t="s">
        <v>435</v>
      </c>
      <c r="CQ681" s="35"/>
    </row>
    <row r="682" spans="12:95" x14ac:dyDescent="0.2">
      <c r="L682" s="327" t="s">
        <v>429</v>
      </c>
      <c r="M682" s="327" t="s">
        <v>427</v>
      </c>
      <c r="N682" s="328" t="s">
        <v>430</v>
      </c>
      <c r="O682" s="328" t="s">
        <v>1603</v>
      </c>
      <c r="P682" s="751"/>
      <c r="Q682" s="751">
        <v>1</v>
      </c>
      <c r="R682" s="751">
        <v>3</v>
      </c>
      <c r="S682" s="751">
        <v>0</v>
      </c>
      <c r="T682" s="751">
        <f t="shared" si="335"/>
        <v>0</v>
      </c>
      <c r="U682" s="751">
        <v>681</v>
      </c>
      <c r="V682" s="764">
        <v>1959</v>
      </c>
      <c r="W682" s="753"/>
      <c r="X682" s="753"/>
      <c r="Y682" s="754">
        <f t="shared" si="336"/>
        <v>1</v>
      </c>
      <c r="Z682" s="755"/>
      <c r="AA682" s="719">
        <f t="shared" si="315"/>
        <v>0</v>
      </c>
      <c r="AB682" s="756">
        <f t="shared" si="314"/>
        <v>0</v>
      </c>
      <c r="AC682" s="756">
        <f t="shared" si="316"/>
        <v>0</v>
      </c>
      <c r="AD682" s="732">
        <f t="shared" si="313"/>
        <v>0</v>
      </c>
      <c r="AE682" s="757">
        <f t="shared" si="317"/>
        <v>1.0413926851582251</v>
      </c>
      <c r="AF682" s="757">
        <f t="shared" si="318"/>
        <v>1.0414026851582252</v>
      </c>
      <c r="AG682" s="758">
        <v>10</v>
      </c>
      <c r="AH682" s="751" t="str">
        <f t="shared" si="334"/>
        <v>0</v>
      </c>
      <c r="AI682" s="725">
        <f t="shared" si="319"/>
        <v>0</v>
      </c>
      <c r="AJ682" s="759">
        <f t="shared" si="320"/>
        <v>0</v>
      </c>
      <c r="AK682" s="759">
        <f t="shared" si="321"/>
        <v>0</v>
      </c>
      <c r="AL682" s="759">
        <f t="shared" si="322"/>
        <v>0</v>
      </c>
      <c r="AM682" s="759">
        <f t="shared" si="323"/>
        <v>0</v>
      </c>
      <c r="AN682" s="759">
        <f t="shared" si="324"/>
        <v>0</v>
      </c>
      <c r="AO682" s="751">
        <f t="shared" si="325"/>
        <v>0</v>
      </c>
      <c r="AP682" s="751">
        <f t="shared" si="326"/>
        <v>0</v>
      </c>
      <c r="AQ682" s="751">
        <f t="shared" si="327"/>
        <v>0</v>
      </c>
      <c r="AR682" s="751">
        <f t="shared" si="328"/>
        <v>0</v>
      </c>
      <c r="AS682" s="751">
        <f t="shared" si="329"/>
        <v>0</v>
      </c>
      <c r="AT682" s="759">
        <f t="shared" si="330"/>
        <v>0</v>
      </c>
      <c r="AU682" s="759">
        <f t="shared" si="331"/>
        <v>0</v>
      </c>
      <c r="AV682" s="725">
        <f t="shared" si="332"/>
        <v>0</v>
      </c>
      <c r="AW682" s="757">
        <f t="shared" si="333"/>
        <v>0</v>
      </c>
      <c r="AX682" s="33">
        <f>'Eingabe 1 PN'!J681</f>
        <v>0</v>
      </c>
      <c r="AY682" s="726" t="s">
        <v>429</v>
      </c>
      <c r="CQ682" s="35"/>
    </row>
    <row r="683" spans="12:95" x14ac:dyDescent="0.2">
      <c r="L683" s="327" t="s">
        <v>989</v>
      </c>
      <c r="M683" s="327" t="s">
        <v>427</v>
      </c>
      <c r="N683" s="328" t="s">
        <v>430</v>
      </c>
      <c r="O683" s="328" t="s">
        <v>1603</v>
      </c>
      <c r="P683" s="751"/>
      <c r="Q683" s="751">
        <v>1</v>
      </c>
      <c r="R683" s="751">
        <v>3</v>
      </c>
      <c r="S683" s="751" t="s">
        <v>2670</v>
      </c>
      <c r="T683" s="751">
        <f t="shared" si="335"/>
        <v>0</v>
      </c>
      <c r="U683" s="751">
        <v>682</v>
      </c>
      <c r="V683" s="764">
        <v>1937</v>
      </c>
      <c r="W683" s="753"/>
      <c r="X683" s="753"/>
      <c r="Y683" s="754">
        <f t="shared" si="336"/>
        <v>1</v>
      </c>
      <c r="Z683" s="755"/>
      <c r="AA683" s="719">
        <f t="shared" si="315"/>
        <v>0</v>
      </c>
      <c r="AB683" s="756">
        <f t="shared" si="314"/>
        <v>0</v>
      </c>
      <c r="AC683" s="756">
        <f t="shared" si="316"/>
        <v>0</v>
      </c>
      <c r="AD683" s="732">
        <f t="shared" si="313"/>
        <v>0</v>
      </c>
      <c r="AE683" s="757">
        <f t="shared" si="317"/>
        <v>0.6020599913279624</v>
      </c>
      <c r="AF683" s="757">
        <f t="shared" si="318"/>
        <v>0.60206999132796235</v>
      </c>
      <c r="AG683" s="758">
        <v>3</v>
      </c>
      <c r="AH683" s="751" t="str">
        <f t="shared" si="334"/>
        <v>0</v>
      </c>
      <c r="AI683" s="725">
        <f t="shared" si="319"/>
        <v>0</v>
      </c>
      <c r="AJ683" s="759">
        <f t="shared" si="320"/>
        <v>0</v>
      </c>
      <c r="AK683" s="759">
        <f t="shared" si="321"/>
        <v>0</v>
      </c>
      <c r="AL683" s="759">
        <f t="shared" si="322"/>
        <v>0</v>
      </c>
      <c r="AM683" s="759">
        <f t="shared" si="323"/>
        <v>0</v>
      </c>
      <c r="AN683" s="759">
        <f t="shared" si="324"/>
        <v>0</v>
      </c>
      <c r="AO683" s="751">
        <f t="shared" si="325"/>
        <v>0</v>
      </c>
      <c r="AP683" s="751">
        <f t="shared" si="326"/>
        <v>0</v>
      </c>
      <c r="AQ683" s="751">
        <f t="shared" si="327"/>
        <v>0</v>
      </c>
      <c r="AR683" s="751">
        <f t="shared" si="328"/>
        <v>0</v>
      </c>
      <c r="AS683" s="751">
        <f t="shared" si="329"/>
        <v>0</v>
      </c>
      <c r="AT683" s="759">
        <f t="shared" si="330"/>
        <v>0</v>
      </c>
      <c r="AU683" s="759">
        <f t="shared" si="331"/>
        <v>0</v>
      </c>
      <c r="AV683" s="725">
        <f t="shared" si="332"/>
        <v>0</v>
      </c>
      <c r="AW683" s="757">
        <f t="shared" si="333"/>
        <v>0</v>
      </c>
      <c r="AX683" s="33">
        <f>'Eingabe 1 PN'!J682</f>
        <v>0</v>
      </c>
      <c r="AY683" s="726" t="s">
        <v>989</v>
      </c>
      <c r="CQ683" s="35"/>
    </row>
    <row r="684" spans="12:95" x14ac:dyDescent="0.2">
      <c r="L684" s="327" t="s">
        <v>436</v>
      </c>
      <c r="M684" s="327" t="s">
        <v>427</v>
      </c>
      <c r="N684" s="328" t="s">
        <v>430</v>
      </c>
      <c r="O684" s="328" t="s">
        <v>1603</v>
      </c>
      <c r="P684" s="751"/>
      <c r="Q684" s="751">
        <v>1</v>
      </c>
      <c r="R684" s="751">
        <v>3</v>
      </c>
      <c r="S684" s="751" t="s">
        <v>2670</v>
      </c>
      <c r="T684" s="751">
        <f t="shared" si="335"/>
        <v>0</v>
      </c>
      <c r="U684" s="751">
        <v>683</v>
      </c>
      <c r="V684" s="764">
        <v>1094</v>
      </c>
      <c r="W684" s="725">
        <f>COUNTIF(AB684,"&gt;0")</f>
        <v>0</v>
      </c>
      <c r="X684" s="725">
        <f>COUNTIF(AT684,"&gt;0")</f>
        <v>0</v>
      </c>
      <c r="Y684" s="754">
        <f t="shared" si="336"/>
        <v>1</v>
      </c>
      <c r="Z684" s="755"/>
      <c r="AA684" s="719">
        <f t="shared" si="315"/>
        <v>0</v>
      </c>
      <c r="AB684" s="756">
        <f t="shared" si="314"/>
        <v>0</v>
      </c>
      <c r="AC684" s="756">
        <f t="shared" si="316"/>
        <v>0</v>
      </c>
      <c r="AD684" s="732">
        <f t="shared" si="313"/>
        <v>0</v>
      </c>
      <c r="AE684" s="757">
        <f t="shared" si="317"/>
        <v>0.84509804001425681</v>
      </c>
      <c r="AF684" s="757">
        <f t="shared" si="318"/>
        <v>0.84510804001425677</v>
      </c>
      <c r="AG684" s="758">
        <v>6</v>
      </c>
      <c r="AH684" s="751" t="str">
        <f t="shared" si="334"/>
        <v>0</v>
      </c>
      <c r="AI684" s="725">
        <f t="shared" si="319"/>
        <v>0</v>
      </c>
      <c r="AJ684" s="759">
        <f t="shared" si="320"/>
        <v>0</v>
      </c>
      <c r="AK684" s="759">
        <f t="shared" si="321"/>
        <v>0</v>
      </c>
      <c r="AL684" s="759">
        <f t="shared" si="322"/>
        <v>0</v>
      </c>
      <c r="AM684" s="759">
        <f t="shared" si="323"/>
        <v>0</v>
      </c>
      <c r="AN684" s="759">
        <f t="shared" si="324"/>
        <v>0</v>
      </c>
      <c r="AO684" s="751">
        <f t="shared" si="325"/>
        <v>0</v>
      </c>
      <c r="AP684" s="751">
        <f t="shared" si="326"/>
        <v>0</v>
      </c>
      <c r="AQ684" s="751">
        <f t="shared" si="327"/>
        <v>0</v>
      </c>
      <c r="AR684" s="751">
        <f t="shared" si="328"/>
        <v>0</v>
      </c>
      <c r="AS684" s="751">
        <f t="shared" si="329"/>
        <v>0</v>
      </c>
      <c r="AT684" s="759">
        <f t="shared" si="330"/>
        <v>0</v>
      </c>
      <c r="AU684" s="759">
        <f t="shared" si="331"/>
        <v>0</v>
      </c>
      <c r="AV684" s="725">
        <f t="shared" si="332"/>
        <v>0</v>
      </c>
      <c r="AW684" s="757">
        <f t="shared" si="333"/>
        <v>0</v>
      </c>
      <c r="AX684" s="33">
        <f>'Eingabe 1 PN'!J683</f>
        <v>0</v>
      </c>
      <c r="AY684" s="726" t="s">
        <v>436</v>
      </c>
      <c r="CQ684" s="35"/>
    </row>
    <row r="685" spans="12:95" x14ac:dyDescent="0.2">
      <c r="L685" s="327" t="s">
        <v>437</v>
      </c>
      <c r="M685" s="327" t="s">
        <v>427</v>
      </c>
      <c r="N685" s="328" t="s">
        <v>438</v>
      </c>
      <c r="O685" s="328" t="s">
        <v>1603</v>
      </c>
      <c r="P685" s="751"/>
      <c r="Q685" s="751">
        <v>1</v>
      </c>
      <c r="R685" s="751">
        <v>3</v>
      </c>
      <c r="S685" s="751">
        <v>0</v>
      </c>
      <c r="T685" s="751">
        <f t="shared" si="335"/>
        <v>0</v>
      </c>
      <c r="U685" s="751">
        <v>684</v>
      </c>
      <c r="V685" s="764">
        <v>1947</v>
      </c>
      <c r="W685" s="725">
        <f>COUNTIF(AB685,"&gt;0")</f>
        <v>0</v>
      </c>
      <c r="X685" s="725">
        <f>COUNTIF(AT685,"&gt;0")</f>
        <v>0</v>
      </c>
      <c r="Y685" s="754">
        <f t="shared" si="336"/>
        <v>1</v>
      </c>
      <c r="Z685" s="755"/>
      <c r="AA685" s="719">
        <f t="shared" si="315"/>
        <v>0</v>
      </c>
      <c r="AB685" s="756">
        <f t="shared" si="314"/>
        <v>0</v>
      </c>
      <c r="AC685" s="756">
        <f t="shared" si="316"/>
        <v>0</v>
      </c>
      <c r="AD685" s="732">
        <f t="shared" si="313"/>
        <v>0</v>
      </c>
      <c r="AE685" s="757">
        <f t="shared" si="317"/>
        <v>0.6020599913279624</v>
      </c>
      <c r="AF685" s="757">
        <f t="shared" si="318"/>
        <v>0.60206999132796235</v>
      </c>
      <c r="AG685" s="758">
        <v>3</v>
      </c>
      <c r="AH685" s="751" t="str">
        <f t="shared" si="334"/>
        <v>0</v>
      </c>
      <c r="AI685" s="725">
        <f t="shared" si="319"/>
        <v>0</v>
      </c>
      <c r="AJ685" s="759">
        <f t="shared" si="320"/>
        <v>0</v>
      </c>
      <c r="AK685" s="759">
        <f t="shared" si="321"/>
        <v>0</v>
      </c>
      <c r="AL685" s="759">
        <f t="shared" si="322"/>
        <v>0</v>
      </c>
      <c r="AM685" s="759">
        <f t="shared" si="323"/>
        <v>0</v>
      </c>
      <c r="AN685" s="759">
        <f t="shared" si="324"/>
        <v>0</v>
      </c>
      <c r="AO685" s="751">
        <f t="shared" si="325"/>
        <v>0</v>
      </c>
      <c r="AP685" s="751">
        <f t="shared" si="326"/>
        <v>0</v>
      </c>
      <c r="AQ685" s="751">
        <f t="shared" si="327"/>
        <v>0</v>
      </c>
      <c r="AR685" s="751">
        <f t="shared" si="328"/>
        <v>0</v>
      </c>
      <c r="AS685" s="751">
        <f t="shared" si="329"/>
        <v>0</v>
      </c>
      <c r="AT685" s="759">
        <f t="shared" si="330"/>
        <v>0</v>
      </c>
      <c r="AU685" s="759">
        <f t="shared" si="331"/>
        <v>0</v>
      </c>
      <c r="AV685" s="725">
        <f t="shared" si="332"/>
        <v>0</v>
      </c>
      <c r="AW685" s="757">
        <f t="shared" si="333"/>
        <v>0</v>
      </c>
      <c r="AX685" s="33">
        <f>'Eingabe 1 PN'!J684</f>
        <v>0</v>
      </c>
      <c r="AY685" s="726" t="s">
        <v>437</v>
      </c>
      <c r="CQ685" s="35"/>
    </row>
    <row r="686" spans="12:95" x14ac:dyDescent="0.2">
      <c r="L686" s="327" t="s">
        <v>439</v>
      </c>
      <c r="M686" s="327" t="s">
        <v>427</v>
      </c>
      <c r="N686" s="328" t="s">
        <v>428</v>
      </c>
      <c r="O686" s="328" t="s">
        <v>1603</v>
      </c>
      <c r="P686" s="751"/>
      <c r="Q686" s="751">
        <v>1</v>
      </c>
      <c r="R686" s="751">
        <v>3</v>
      </c>
      <c r="S686" s="751">
        <v>0</v>
      </c>
      <c r="T686" s="751">
        <f t="shared" si="335"/>
        <v>0</v>
      </c>
      <c r="U686" s="751">
        <v>685</v>
      </c>
      <c r="V686" s="764">
        <v>5829</v>
      </c>
      <c r="W686" s="725">
        <f>COUNTIF(AB686,"&gt;0")</f>
        <v>0</v>
      </c>
      <c r="X686" s="725">
        <f>COUNTIF(AT686,"&gt;0")</f>
        <v>0</v>
      </c>
      <c r="Y686" s="754">
        <f t="shared" si="336"/>
        <v>1</v>
      </c>
      <c r="Z686" s="755"/>
      <c r="AA686" s="719">
        <f t="shared" si="315"/>
        <v>0</v>
      </c>
      <c r="AB686" s="756">
        <f t="shared" si="314"/>
        <v>0</v>
      </c>
      <c r="AC686" s="756">
        <f t="shared" si="316"/>
        <v>0</v>
      </c>
      <c r="AD686" s="732">
        <f t="shared" si="313"/>
        <v>0</v>
      </c>
      <c r="AE686" s="757">
        <f t="shared" si="317"/>
        <v>1.0413926851582251</v>
      </c>
      <c r="AF686" s="757">
        <f t="shared" si="318"/>
        <v>1.0414026851582252</v>
      </c>
      <c r="AG686" s="758">
        <v>10</v>
      </c>
      <c r="AH686" s="751" t="str">
        <f t="shared" si="334"/>
        <v>0</v>
      </c>
      <c r="AI686" s="725">
        <f t="shared" si="319"/>
        <v>0</v>
      </c>
      <c r="AJ686" s="759">
        <f t="shared" si="320"/>
        <v>0</v>
      </c>
      <c r="AK686" s="759">
        <f t="shared" si="321"/>
        <v>0</v>
      </c>
      <c r="AL686" s="759">
        <f t="shared" si="322"/>
        <v>0</v>
      </c>
      <c r="AM686" s="759">
        <f t="shared" si="323"/>
        <v>0</v>
      </c>
      <c r="AN686" s="759">
        <f t="shared" si="324"/>
        <v>0</v>
      </c>
      <c r="AO686" s="751">
        <f t="shared" si="325"/>
        <v>0</v>
      </c>
      <c r="AP686" s="751">
        <f t="shared" si="326"/>
        <v>0</v>
      </c>
      <c r="AQ686" s="751">
        <f t="shared" si="327"/>
        <v>0</v>
      </c>
      <c r="AR686" s="751">
        <f t="shared" si="328"/>
        <v>0</v>
      </c>
      <c r="AS686" s="751">
        <f t="shared" si="329"/>
        <v>0</v>
      </c>
      <c r="AT686" s="759">
        <f t="shared" si="330"/>
        <v>0</v>
      </c>
      <c r="AU686" s="759">
        <f t="shared" si="331"/>
        <v>0</v>
      </c>
      <c r="AV686" s="725">
        <f t="shared" si="332"/>
        <v>0</v>
      </c>
      <c r="AW686" s="757">
        <f t="shared" si="333"/>
        <v>0</v>
      </c>
      <c r="AX686" s="33">
        <f>'Eingabe 1 PN'!J685</f>
        <v>0</v>
      </c>
      <c r="AY686" s="726" t="s">
        <v>439</v>
      </c>
      <c r="CQ686" s="35"/>
    </row>
    <row r="687" spans="12:95" x14ac:dyDescent="0.2">
      <c r="L687" s="327" t="s">
        <v>983</v>
      </c>
      <c r="M687" s="327" t="s">
        <v>427</v>
      </c>
      <c r="N687" s="328" t="s">
        <v>432</v>
      </c>
      <c r="O687" s="328" t="s">
        <v>1603</v>
      </c>
      <c r="P687" s="751"/>
      <c r="Q687" s="751">
        <v>1</v>
      </c>
      <c r="R687" s="751">
        <v>3</v>
      </c>
      <c r="S687" s="751">
        <v>0</v>
      </c>
      <c r="T687" s="751">
        <f t="shared" si="335"/>
        <v>0</v>
      </c>
      <c r="U687" s="751">
        <v>686</v>
      </c>
      <c r="V687" s="764">
        <v>1494</v>
      </c>
      <c r="W687" s="753"/>
      <c r="X687" s="753"/>
      <c r="Y687" s="754">
        <f t="shared" si="336"/>
        <v>1</v>
      </c>
      <c r="Z687" s="766"/>
      <c r="AA687" s="719">
        <f t="shared" si="315"/>
        <v>0</v>
      </c>
      <c r="AB687" s="756">
        <f t="shared" si="314"/>
        <v>0</v>
      </c>
      <c r="AC687" s="756">
        <f t="shared" si="316"/>
        <v>0</v>
      </c>
      <c r="AD687" s="732">
        <f t="shared" ref="AD687:AD750" si="337">AB687*AE687</f>
        <v>0</v>
      </c>
      <c r="AE687" s="757">
        <f t="shared" si="317"/>
        <v>1.0413926851582251</v>
      </c>
      <c r="AF687" s="757">
        <f t="shared" si="318"/>
        <v>1.0414026851582252</v>
      </c>
      <c r="AG687" s="758">
        <v>10</v>
      </c>
      <c r="AH687" s="751" t="str">
        <f t="shared" si="334"/>
        <v>0</v>
      </c>
      <c r="AI687" s="725">
        <f t="shared" si="319"/>
        <v>0</v>
      </c>
      <c r="AJ687" s="759">
        <f t="shared" si="320"/>
        <v>0</v>
      </c>
      <c r="AK687" s="759">
        <f t="shared" si="321"/>
        <v>0</v>
      </c>
      <c r="AL687" s="759">
        <f t="shared" si="322"/>
        <v>0</v>
      </c>
      <c r="AM687" s="759">
        <f t="shared" si="323"/>
        <v>0</v>
      </c>
      <c r="AN687" s="759">
        <f t="shared" si="324"/>
        <v>0</v>
      </c>
      <c r="AO687" s="751">
        <f t="shared" si="325"/>
        <v>0</v>
      </c>
      <c r="AP687" s="751">
        <f t="shared" si="326"/>
        <v>0</v>
      </c>
      <c r="AQ687" s="751">
        <f t="shared" si="327"/>
        <v>0</v>
      </c>
      <c r="AR687" s="751">
        <f t="shared" si="328"/>
        <v>0</v>
      </c>
      <c r="AS687" s="751">
        <f t="shared" si="329"/>
        <v>0</v>
      </c>
      <c r="AT687" s="759">
        <f t="shared" si="330"/>
        <v>0</v>
      </c>
      <c r="AU687" s="759">
        <f t="shared" si="331"/>
        <v>0</v>
      </c>
      <c r="AV687" s="725">
        <f t="shared" si="332"/>
        <v>0</v>
      </c>
      <c r="AW687" s="757">
        <f t="shared" si="333"/>
        <v>0</v>
      </c>
      <c r="AX687" s="33">
        <f>'Eingabe 1 PN'!J686</f>
        <v>0</v>
      </c>
      <c r="AY687" s="726" t="s">
        <v>983</v>
      </c>
      <c r="CQ687" s="35"/>
    </row>
    <row r="688" spans="12:95" x14ac:dyDescent="0.2">
      <c r="L688" s="327" t="s">
        <v>431</v>
      </c>
      <c r="M688" s="327" t="s">
        <v>427</v>
      </c>
      <c r="N688" s="328" t="s">
        <v>432</v>
      </c>
      <c r="O688" s="328" t="s">
        <v>1603</v>
      </c>
      <c r="P688" s="751"/>
      <c r="Q688" s="751">
        <v>1</v>
      </c>
      <c r="R688" s="751">
        <v>3</v>
      </c>
      <c r="S688" s="751">
        <v>0</v>
      </c>
      <c r="T688" s="751">
        <f t="shared" si="335"/>
        <v>0</v>
      </c>
      <c r="U688" s="751">
        <v>687</v>
      </c>
      <c r="V688" s="764">
        <v>1356</v>
      </c>
      <c r="W688" s="753"/>
      <c r="X688" s="753"/>
      <c r="Y688" s="754">
        <f t="shared" si="336"/>
        <v>1</v>
      </c>
      <c r="Z688" s="755"/>
      <c r="AA688" s="719">
        <f t="shared" si="315"/>
        <v>0</v>
      </c>
      <c r="AB688" s="756">
        <f t="shared" si="314"/>
        <v>0</v>
      </c>
      <c r="AC688" s="756">
        <f t="shared" si="316"/>
        <v>0</v>
      </c>
      <c r="AD688" s="732">
        <f t="shared" si="337"/>
        <v>0</v>
      </c>
      <c r="AE688" s="757">
        <f t="shared" si="317"/>
        <v>1.0413926851582251</v>
      </c>
      <c r="AF688" s="757">
        <f t="shared" si="318"/>
        <v>1.0414026851582252</v>
      </c>
      <c r="AG688" s="758">
        <v>10</v>
      </c>
      <c r="AH688" s="751" t="str">
        <f t="shared" si="334"/>
        <v>0</v>
      </c>
      <c r="AI688" s="725">
        <f t="shared" si="319"/>
        <v>0</v>
      </c>
      <c r="AJ688" s="759">
        <f t="shared" si="320"/>
        <v>0</v>
      </c>
      <c r="AK688" s="759">
        <f t="shared" si="321"/>
        <v>0</v>
      </c>
      <c r="AL688" s="759">
        <f t="shared" si="322"/>
        <v>0</v>
      </c>
      <c r="AM688" s="759">
        <f t="shared" si="323"/>
        <v>0</v>
      </c>
      <c r="AN688" s="759">
        <f t="shared" si="324"/>
        <v>0</v>
      </c>
      <c r="AO688" s="751">
        <f t="shared" si="325"/>
        <v>0</v>
      </c>
      <c r="AP688" s="751">
        <f t="shared" si="326"/>
        <v>0</v>
      </c>
      <c r="AQ688" s="751">
        <f t="shared" si="327"/>
        <v>0</v>
      </c>
      <c r="AR688" s="751">
        <f t="shared" si="328"/>
        <v>0</v>
      </c>
      <c r="AS688" s="751">
        <f t="shared" si="329"/>
        <v>0</v>
      </c>
      <c r="AT688" s="759">
        <f t="shared" si="330"/>
        <v>0</v>
      </c>
      <c r="AU688" s="759">
        <f t="shared" si="331"/>
        <v>0</v>
      </c>
      <c r="AV688" s="725">
        <f t="shared" si="332"/>
        <v>0</v>
      </c>
      <c r="AW688" s="757">
        <f t="shared" si="333"/>
        <v>0</v>
      </c>
      <c r="AX688" s="33">
        <f>'Eingabe 1 PN'!J687</f>
        <v>0</v>
      </c>
      <c r="AY688" s="726" t="s">
        <v>431</v>
      </c>
      <c r="CQ688" s="35"/>
    </row>
    <row r="689" spans="12:95" x14ac:dyDescent="0.2">
      <c r="L689" s="327" t="s">
        <v>984</v>
      </c>
      <c r="M689" s="327" t="s">
        <v>427</v>
      </c>
      <c r="N689" s="328" t="s">
        <v>432</v>
      </c>
      <c r="O689" s="328" t="s">
        <v>1603</v>
      </c>
      <c r="P689" s="751"/>
      <c r="Q689" s="751">
        <v>1</v>
      </c>
      <c r="R689" s="751">
        <v>3</v>
      </c>
      <c r="S689" s="751">
        <v>0</v>
      </c>
      <c r="T689" s="751">
        <f t="shared" si="335"/>
        <v>0</v>
      </c>
      <c r="U689" s="751">
        <v>688</v>
      </c>
      <c r="V689" s="764">
        <v>1356</v>
      </c>
      <c r="W689" s="753"/>
      <c r="X689" s="753"/>
      <c r="Y689" s="754">
        <f t="shared" si="336"/>
        <v>1</v>
      </c>
      <c r="Z689" s="755"/>
      <c r="AA689" s="719">
        <f t="shared" si="315"/>
        <v>0</v>
      </c>
      <c r="AB689" s="756">
        <f t="shared" si="314"/>
        <v>0</v>
      </c>
      <c r="AC689" s="756">
        <f t="shared" si="316"/>
        <v>0</v>
      </c>
      <c r="AD689" s="732">
        <f t="shared" si="337"/>
        <v>0</v>
      </c>
      <c r="AE689" s="757">
        <f t="shared" si="317"/>
        <v>0.6020599913279624</v>
      </c>
      <c r="AF689" s="757">
        <f t="shared" si="318"/>
        <v>0.60206999132796235</v>
      </c>
      <c r="AG689" s="758">
        <v>3</v>
      </c>
      <c r="AH689" s="751" t="str">
        <f t="shared" si="334"/>
        <v>0</v>
      </c>
      <c r="AI689" s="725">
        <f t="shared" si="319"/>
        <v>0</v>
      </c>
      <c r="AJ689" s="759">
        <f t="shared" si="320"/>
        <v>0</v>
      </c>
      <c r="AK689" s="759">
        <f t="shared" si="321"/>
        <v>0</v>
      </c>
      <c r="AL689" s="759">
        <f t="shared" si="322"/>
        <v>0</v>
      </c>
      <c r="AM689" s="759">
        <f t="shared" si="323"/>
        <v>0</v>
      </c>
      <c r="AN689" s="759">
        <f t="shared" si="324"/>
        <v>0</v>
      </c>
      <c r="AO689" s="751">
        <f t="shared" si="325"/>
        <v>0</v>
      </c>
      <c r="AP689" s="751">
        <f t="shared" si="326"/>
        <v>0</v>
      </c>
      <c r="AQ689" s="751">
        <f t="shared" si="327"/>
        <v>0</v>
      </c>
      <c r="AR689" s="751">
        <f t="shared" si="328"/>
        <v>0</v>
      </c>
      <c r="AS689" s="751">
        <f t="shared" si="329"/>
        <v>0</v>
      </c>
      <c r="AT689" s="759">
        <f t="shared" si="330"/>
        <v>0</v>
      </c>
      <c r="AU689" s="759">
        <f t="shared" si="331"/>
        <v>0</v>
      </c>
      <c r="AV689" s="725">
        <f t="shared" si="332"/>
        <v>0</v>
      </c>
      <c r="AW689" s="757">
        <f t="shared" si="333"/>
        <v>0</v>
      </c>
      <c r="AX689" s="33">
        <f>'Eingabe 1 PN'!J688</f>
        <v>0</v>
      </c>
      <c r="AY689" s="726" t="s">
        <v>984</v>
      </c>
      <c r="CQ689" s="35"/>
    </row>
    <row r="690" spans="12:95" x14ac:dyDescent="0.2">
      <c r="L690" s="327" t="s">
        <v>985</v>
      </c>
      <c r="M690" s="327" t="s">
        <v>427</v>
      </c>
      <c r="N690" s="328" t="s">
        <v>432</v>
      </c>
      <c r="O690" s="328">
        <v>0</v>
      </c>
      <c r="P690" s="751"/>
      <c r="Q690" s="751">
        <v>1</v>
      </c>
      <c r="R690" s="751">
        <v>0</v>
      </c>
      <c r="S690" s="751">
        <v>0</v>
      </c>
      <c r="T690" s="751">
        <f t="shared" si="335"/>
        <v>0</v>
      </c>
      <c r="U690" s="751">
        <v>689</v>
      </c>
      <c r="V690" s="764">
        <v>1091</v>
      </c>
      <c r="W690" s="753"/>
      <c r="X690" s="753"/>
      <c r="Y690" s="754">
        <f t="shared" si="336"/>
        <v>1</v>
      </c>
      <c r="Z690" s="755"/>
      <c r="AA690" s="719">
        <f t="shared" si="315"/>
        <v>0</v>
      </c>
      <c r="AB690" s="756">
        <f t="shared" si="314"/>
        <v>0</v>
      </c>
      <c r="AC690" s="756">
        <f t="shared" si="316"/>
        <v>0</v>
      </c>
      <c r="AD690" s="732">
        <f t="shared" si="337"/>
        <v>0</v>
      </c>
      <c r="AE690" s="757">
        <f t="shared" si="317"/>
        <v>1.0413926851582251</v>
      </c>
      <c r="AF690" s="757">
        <f t="shared" si="318"/>
        <v>1.0414026851582252</v>
      </c>
      <c r="AG690" s="758">
        <v>10</v>
      </c>
      <c r="AH690" s="751" t="str">
        <f t="shared" si="334"/>
        <v>0</v>
      </c>
      <c r="AI690" s="725">
        <f t="shared" si="319"/>
        <v>0</v>
      </c>
      <c r="AJ690" s="759">
        <f t="shared" si="320"/>
        <v>0</v>
      </c>
      <c r="AK690" s="759">
        <f t="shared" si="321"/>
        <v>0</v>
      </c>
      <c r="AL690" s="759">
        <f t="shared" si="322"/>
        <v>0</v>
      </c>
      <c r="AM690" s="759">
        <f t="shared" si="323"/>
        <v>0</v>
      </c>
      <c r="AN690" s="759">
        <f t="shared" si="324"/>
        <v>0</v>
      </c>
      <c r="AO690" s="751">
        <f t="shared" si="325"/>
        <v>0</v>
      </c>
      <c r="AP690" s="751">
        <f t="shared" si="326"/>
        <v>0</v>
      </c>
      <c r="AQ690" s="751">
        <f t="shared" si="327"/>
        <v>0</v>
      </c>
      <c r="AR690" s="751">
        <f t="shared" si="328"/>
        <v>0</v>
      </c>
      <c r="AS690" s="751">
        <f t="shared" si="329"/>
        <v>0</v>
      </c>
      <c r="AT690" s="759">
        <f t="shared" si="330"/>
        <v>0</v>
      </c>
      <c r="AU690" s="759">
        <f t="shared" si="331"/>
        <v>0</v>
      </c>
      <c r="AV690" s="725">
        <f t="shared" si="332"/>
        <v>0</v>
      </c>
      <c r="AW690" s="757">
        <f t="shared" si="333"/>
        <v>0</v>
      </c>
      <c r="AX690" s="33">
        <f>'Eingabe 1 PN'!J689</f>
        <v>0</v>
      </c>
      <c r="AY690" s="726" t="s">
        <v>985</v>
      </c>
      <c r="CQ690" s="35"/>
    </row>
    <row r="691" spans="12:95" x14ac:dyDescent="0.2">
      <c r="L691" s="327" t="s">
        <v>440</v>
      </c>
      <c r="M691" s="327" t="s">
        <v>427</v>
      </c>
      <c r="N691" s="328" t="s">
        <v>432</v>
      </c>
      <c r="O691" s="328" t="s">
        <v>1603</v>
      </c>
      <c r="P691" s="751"/>
      <c r="Q691" s="751">
        <v>1</v>
      </c>
      <c r="R691" s="751">
        <v>3</v>
      </c>
      <c r="S691" s="751">
        <v>0</v>
      </c>
      <c r="T691" s="751">
        <f t="shared" si="335"/>
        <v>0</v>
      </c>
      <c r="U691" s="751">
        <v>690</v>
      </c>
      <c r="V691" s="764">
        <v>1336</v>
      </c>
      <c r="W691" s="753"/>
      <c r="X691" s="753"/>
      <c r="Y691" s="754">
        <f t="shared" si="336"/>
        <v>1</v>
      </c>
      <c r="Z691" s="755"/>
      <c r="AA691" s="719">
        <f t="shared" si="315"/>
        <v>0</v>
      </c>
      <c r="AB691" s="756">
        <f t="shared" si="314"/>
        <v>0</v>
      </c>
      <c r="AC691" s="756">
        <f t="shared" si="316"/>
        <v>0</v>
      </c>
      <c r="AD691" s="732">
        <f t="shared" si="337"/>
        <v>0</v>
      </c>
      <c r="AE691" s="757">
        <f t="shared" si="317"/>
        <v>0.6020599913279624</v>
      </c>
      <c r="AF691" s="757">
        <f t="shared" si="318"/>
        <v>0.60206999132796235</v>
      </c>
      <c r="AG691" s="758">
        <v>3</v>
      </c>
      <c r="AH691" s="751" t="str">
        <f t="shared" si="334"/>
        <v>0</v>
      </c>
      <c r="AI691" s="725">
        <f t="shared" si="319"/>
        <v>0</v>
      </c>
      <c r="AJ691" s="759">
        <f t="shared" si="320"/>
        <v>0</v>
      </c>
      <c r="AK691" s="759">
        <f t="shared" si="321"/>
        <v>0</v>
      </c>
      <c r="AL691" s="759">
        <f t="shared" si="322"/>
        <v>0</v>
      </c>
      <c r="AM691" s="759">
        <f t="shared" si="323"/>
        <v>0</v>
      </c>
      <c r="AN691" s="759">
        <f t="shared" si="324"/>
        <v>0</v>
      </c>
      <c r="AO691" s="751">
        <f t="shared" si="325"/>
        <v>0</v>
      </c>
      <c r="AP691" s="751">
        <f t="shared" si="326"/>
        <v>0</v>
      </c>
      <c r="AQ691" s="751">
        <f t="shared" si="327"/>
        <v>0</v>
      </c>
      <c r="AR691" s="751">
        <f t="shared" si="328"/>
        <v>0</v>
      </c>
      <c r="AS691" s="751">
        <f t="shared" si="329"/>
        <v>0</v>
      </c>
      <c r="AT691" s="759">
        <f t="shared" si="330"/>
        <v>0</v>
      </c>
      <c r="AU691" s="759">
        <f t="shared" si="331"/>
        <v>0</v>
      </c>
      <c r="AV691" s="725">
        <f t="shared" si="332"/>
        <v>0</v>
      </c>
      <c r="AW691" s="757">
        <f t="shared" si="333"/>
        <v>0</v>
      </c>
      <c r="AX691" s="33">
        <f>'Eingabe 1 PN'!J690</f>
        <v>0</v>
      </c>
      <c r="AY691" s="726" t="s">
        <v>440</v>
      </c>
      <c r="CQ691" s="35"/>
    </row>
    <row r="692" spans="12:95" x14ac:dyDescent="0.2">
      <c r="L692" s="327" t="s">
        <v>988</v>
      </c>
      <c r="M692" s="327" t="s">
        <v>427</v>
      </c>
      <c r="N692" s="328" t="s">
        <v>432</v>
      </c>
      <c r="O692" s="328" t="s">
        <v>1603</v>
      </c>
      <c r="P692" s="751"/>
      <c r="Q692" s="751">
        <v>1</v>
      </c>
      <c r="R692" s="751">
        <v>3</v>
      </c>
      <c r="S692" s="751">
        <v>0</v>
      </c>
      <c r="T692" s="751">
        <f t="shared" si="335"/>
        <v>0</v>
      </c>
      <c r="U692" s="751">
        <v>691</v>
      </c>
      <c r="V692" s="764">
        <v>1110</v>
      </c>
      <c r="W692" s="725"/>
      <c r="Y692" s="754">
        <f t="shared" si="336"/>
        <v>1</v>
      </c>
      <c r="Z692" s="755">
        <v>1</v>
      </c>
      <c r="AA692" s="719">
        <f t="shared" si="315"/>
        <v>1</v>
      </c>
      <c r="AB692" s="756">
        <f t="shared" si="314"/>
        <v>1</v>
      </c>
      <c r="AC692" s="756">
        <f t="shared" si="316"/>
        <v>1</v>
      </c>
      <c r="AD692" s="732">
        <f t="shared" si="337"/>
        <v>2.3031960574204891</v>
      </c>
      <c r="AE692" s="757">
        <f t="shared" si="317"/>
        <v>2.3031960574204891</v>
      </c>
      <c r="AF692" s="757">
        <f t="shared" si="318"/>
        <v>2.3032060574204891</v>
      </c>
      <c r="AG692" s="758">
        <v>200</v>
      </c>
      <c r="AH692" s="751" t="str">
        <f t="shared" si="334"/>
        <v>0</v>
      </c>
      <c r="AI692" s="725">
        <f t="shared" si="319"/>
        <v>0</v>
      </c>
      <c r="AJ692" s="759">
        <f t="shared" si="320"/>
        <v>0</v>
      </c>
      <c r="AK692" s="759">
        <f t="shared" si="321"/>
        <v>0</v>
      </c>
      <c r="AL692" s="759">
        <f t="shared" si="322"/>
        <v>0</v>
      </c>
      <c r="AM692" s="759">
        <f t="shared" si="323"/>
        <v>0</v>
      </c>
      <c r="AN692" s="759">
        <f t="shared" si="324"/>
        <v>0</v>
      </c>
      <c r="AO692" s="751">
        <f t="shared" si="325"/>
        <v>0</v>
      </c>
      <c r="AP692" s="751">
        <f t="shared" si="326"/>
        <v>0</v>
      </c>
      <c r="AQ692" s="751">
        <f t="shared" si="327"/>
        <v>0</v>
      </c>
      <c r="AR692" s="751">
        <f t="shared" si="328"/>
        <v>0</v>
      </c>
      <c r="AS692" s="751">
        <f t="shared" si="329"/>
        <v>0</v>
      </c>
      <c r="AT692" s="759">
        <f t="shared" si="330"/>
        <v>0</v>
      </c>
      <c r="AU692" s="759">
        <f t="shared" si="331"/>
        <v>0</v>
      </c>
      <c r="AV692" s="725">
        <f t="shared" si="332"/>
        <v>0</v>
      </c>
      <c r="AW692" s="757">
        <f t="shared" si="333"/>
        <v>0</v>
      </c>
      <c r="AX692" s="33">
        <f>'Eingabe 1 PN'!J691</f>
        <v>0</v>
      </c>
      <c r="AY692" s="726" t="s">
        <v>988</v>
      </c>
      <c r="CQ692" s="35"/>
    </row>
    <row r="693" spans="12:95" x14ac:dyDescent="0.2">
      <c r="L693" s="327" t="s">
        <v>441</v>
      </c>
      <c r="M693" s="327" t="s">
        <v>427</v>
      </c>
      <c r="N693" s="328" t="s">
        <v>432</v>
      </c>
      <c r="O693" s="328" t="s">
        <v>1603</v>
      </c>
      <c r="P693" s="751"/>
      <c r="Q693" s="751">
        <v>3</v>
      </c>
      <c r="R693" s="751">
        <v>3</v>
      </c>
      <c r="S693" s="751">
        <v>0</v>
      </c>
      <c r="T693" s="751">
        <f t="shared" si="335"/>
        <v>0</v>
      </c>
      <c r="U693" s="751">
        <v>692</v>
      </c>
      <c r="V693" s="764">
        <v>1052</v>
      </c>
      <c r="W693" s="725"/>
      <c r="Y693" s="754">
        <f t="shared" si="336"/>
        <v>4</v>
      </c>
      <c r="Z693" s="755">
        <v>1</v>
      </c>
      <c r="AA693" s="719">
        <f t="shared" si="315"/>
        <v>4</v>
      </c>
      <c r="AB693" s="756">
        <f t="shared" si="314"/>
        <v>4</v>
      </c>
      <c r="AC693" s="756">
        <f t="shared" si="316"/>
        <v>1</v>
      </c>
      <c r="AD693" s="732">
        <f t="shared" si="337"/>
        <v>5.2888771789356772</v>
      </c>
      <c r="AE693" s="757">
        <f t="shared" si="317"/>
        <v>1.3222192947339193</v>
      </c>
      <c r="AF693" s="757">
        <f t="shared" si="318"/>
        <v>1.3222292947339194</v>
      </c>
      <c r="AG693" s="758">
        <v>20</v>
      </c>
      <c r="AH693" s="751" t="str">
        <f t="shared" si="334"/>
        <v>0</v>
      </c>
      <c r="AI693" s="725">
        <f t="shared" si="319"/>
        <v>0</v>
      </c>
      <c r="AJ693" s="759">
        <f t="shared" si="320"/>
        <v>0</v>
      </c>
      <c r="AK693" s="759">
        <f t="shared" si="321"/>
        <v>0</v>
      </c>
      <c r="AL693" s="759">
        <f t="shared" si="322"/>
        <v>0</v>
      </c>
      <c r="AM693" s="759">
        <f t="shared" si="323"/>
        <v>0</v>
      </c>
      <c r="AN693" s="759">
        <f t="shared" si="324"/>
        <v>0</v>
      </c>
      <c r="AO693" s="751">
        <f t="shared" si="325"/>
        <v>0</v>
      </c>
      <c r="AP693" s="751">
        <f t="shared" si="326"/>
        <v>0</v>
      </c>
      <c r="AQ693" s="751">
        <f t="shared" si="327"/>
        <v>0</v>
      </c>
      <c r="AR693" s="751">
        <f t="shared" si="328"/>
        <v>0</v>
      </c>
      <c r="AS693" s="751">
        <f t="shared" si="329"/>
        <v>0</v>
      </c>
      <c r="AT693" s="759">
        <f t="shared" si="330"/>
        <v>0</v>
      </c>
      <c r="AU693" s="759">
        <f t="shared" si="331"/>
        <v>0</v>
      </c>
      <c r="AV693" s="725">
        <f t="shared" si="332"/>
        <v>0</v>
      </c>
      <c r="AW693" s="757">
        <f t="shared" si="333"/>
        <v>0</v>
      </c>
      <c r="AX693" s="33">
        <f>'Eingabe 1 PN'!J692</f>
        <v>0</v>
      </c>
      <c r="AY693" s="726" t="s">
        <v>441</v>
      </c>
      <c r="CQ693" s="35"/>
    </row>
    <row r="694" spans="12:95" x14ac:dyDescent="0.2">
      <c r="L694" s="327" t="s">
        <v>442</v>
      </c>
      <c r="M694" s="327" t="s">
        <v>427</v>
      </c>
      <c r="N694" s="328" t="s">
        <v>432</v>
      </c>
      <c r="O694" s="328" t="s">
        <v>1603</v>
      </c>
      <c r="P694" s="751"/>
      <c r="Q694" s="751">
        <v>1</v>
      </c>
      <c r="R694" s="751">
        <v>3</v>
      </c>
      <c r="S694" s="751">
        <v>0</v>
      </c>
      <c r="T694" s="751">
        <f t="shared" si="335"/>
        <v>0</v>
      </c>
      <c r="U694" s="751">
        <v>693</v>
      </c>
      <c r="V694" s="764">
        <v>1093</v>
      </c>
      <c r="W694" s="725"/>
      <c r="Y694" s="754">
        <f t="shared" si="336"/>
        <v>1</v>
      </c>
      <c r="Z694" s="755">
        <v>1</v>
      </c>
      <c r="AA694" s="719">
        <f t="shared" si="315"/>
        <v>1</v>
      </c>
      <c r="AB694" s="756">
        <f t="shared" si="314"/>
        <v>1</v>
      </c>
      <c r="AC694" s="756">
        <f t="shared" si="316"/>
        <v>1</v>
      </c>
      <c r="AD694" s="732">
        <f t="shared" si="337"/>
        <v>1.3222192947339193</v>
      </c>
      <c r="AE694" s="757">
        <f t="shared" si="317"/>
        <v>1.3222192947339193</v>
      </c>
      <c r="AF694" s="757">
        <f t="shared" si="318"/>
        <v>1.3222292947339194</v>
      </c>
      <c r="AG694" s="758">
        <v>20</v>
      </c>
      <c r="AH694" s="751" t="str">
        <f t="shared" si="334"/>
        <v>0</v>
      </c>
      <c r="AI694" s="725">
        <f t="shared" si="319"/>
        <v>0</v>
      </c>
      <c r="AJ694" s="759">
        <f t="shared" si="320"/>
        <v>0</v>
      </c>
      <c r="AK694" s="759">
        <f t="shared" si="321"/>
        <v>0</v>
      </c>
      <c r="AL694" s="759">
        <f t="shared" si="322"/>
        <v>0</v>
      </c>
      <c r="AM694" s="759">
        <f t="shared" si="323"/>
        <v>0</v>
      </c>
      <c r="AN694" s="759">
        <f t="shared" si="324"/>
        <v>0</v>
      </c>
      <c r="AO694" s="751">
        <f t="shared" si="325"/>
        <v>0</v>
      </c>
      <c r="AP694" s="751">
        <f t="shared" si="326"/>
        <v>0</v>
      </c>
      <c r="AQ694" s="751">
        <f t="shared" si="327"/>
        <v>0</v>
      </c>
      <c r="AR694" s="751">
        <f t="shared" si="328"/>
        <v>0</v>
      </c>
      <c r="AS694" s="751">
        <f t="shared" si="329"/>
        <v>0</v>
      </c>
      <c r="AT694" s="759">
        <f t="shared" si="330"/>
        <v>0</v>
      </c>
      <c r="AU694" s="759">
        <f t="shared" si="331"/>
        <v>0</v>
      </c>
      <c r="AV694" s="725">
        <f t="shared" si="332"/>
        <v>0</v>
      </c>
      <c r="AW694" s="757">
        <f t="shared" si="333"/>
        <v>0</v>
      </c>
      <c r="AX694" s="33">
        <f>'Eingabe 1 PN'!J693</f>
        <v>0</v>
      </c>
      <c r="AY694" s="726" t="s">
        <v>442</v>
      </c>
      <c r="CQ694" s="35"/>
    </row>
    <row r="695" spans="12:95" x14ac:dyDescent="0.2">
      <c r="L695" s="327" t="s">
        <v>443</v>
      </c>
      <c r="M695" s="327" t="s">
        <v>427</v>
      </c>
      <c r="N695" s="328" t="s">
        <v>432</v>
      </c>
      <c r="O695" s="328" t="s">
        <v>1603</v>
      </c>
      <c r="P695" s="751"/>
      <c r="Q695" s="751">
        <v>2</v>
      </c>
      <c r="R695" s="751">
        <v>3</v>
      </c>
      <c r="S695" s="751">
        <v>0</v>
      </c>
      <c r="T695" s="751">
        <f t="shared" si="335"/>
        <v>0</v>
      </c>
      <c r="U695" s="751">
        <v>694</v>
      </c>
      <c r="V695" s="729">
        <v>1967</v>
      </c>
      <c r="W695" s="725"/>
      <c r="Y695" s="754">
        <f t="shared" si="336"/>
        <v>2</v>
      </c>
      <c r="Z695" s="755">
        <v>1</v>
      </c>
      <c r="AA695" s="719">
        <f t="shared" si="315"/>
        <v>2</v>
      </c>
      <c r="AB695" s="756">
        <f t="shared" si="314"/>
        <v>2</v>
      </c>
      <c r="AC695" s="756">
        <f t="shared" si="316"/>
        <v>1</v>
      </c>
      <c r="AD695" s="732">
        <f t="shared" si="337"/>
        <v>2.6444385894678386</v>
      </c>
      <c r="AE695" s="757">
        <f t="shared" si="317"/>
        <v>1.3222192947339193</v>
      </c>
      <c r="AF695" s="757">
        <f t="shared" si="318"/>
        <v>1.3222292947339194</v>
      </c>
      <c r="AG695" s="758">
        <v>20</v>
      </c>
      <c r="AH695" s="751" t="str">
        <f t="shared" si="334"/>
        <v>0</v>
      </c>
      <c r="AI695" s="725">
        <f t="shared" si="319"/>
        <v>0</v>
      </c>
      <c r="AJ695" s="759">
        <f t="shared" si="320"/>
        <v>0</v>
      </c>
      <c r="AK695" s="759">
        <f t="shared" si="321"/>
        <v>0</v>
      </c>
      <c r="AL695" s="759">
        <f t="shared" si="322"/>
        <v>0</v>
      </c>
      <c r="AM695" s="759">
        <f t="shared" si="323"/>
        <v>0</v>
      </c>
      <c r="AN695" s="759">
        <f t="shared" si="324"/>
        <v>0</v>
      </c>
      <c r="AO695" s="751">
        <f t="shared" si="325"/>
        <v>0</v>
      </c>
      <c r="AP695" s="751">
        <f t="shared" si="326"/>
        <v>0</v>
      </c>
      <c r="AQ695" s="751">
        <f t="shared" si="327"/>
        <v>0</v>
      </c>
      <c r="AR695" s="751">
        <f t="shared" si="328"/>
        <v>0</v>
      </c>
      <c r="AS695" s="751">
        <f t="shared" si="329"/>
        <v>0</v>
      </c>
      <c r="AT695" s="759">
        <f t="shared" si="330"/>
        <v>0</v>
      </c>
      <c r="AU695" s="759">
        <f t="shared" si="331"/>
        <v>0</v>
      </c>
      <c r="AV695" s="725">
        <f t="shared" si="332"/>
        <v>0</v>
      </c>
      <c r="AW695" s="757">
        <f t="shared" si="333"/>
        <v>0</v>
      </c>
      <c r="AX695" s="33">
        <f>'Eingabe 1 PN'!J694</f>
        <v>0</v>
      </c>
      <c r="AY695" s="726" t="s">
        <v>443</v>
      </c>
      <c r="CQ695" s="35"/>
    </row>
    <row r="696" spans="12:95" x14ac:dyDescent="0.2">
      <c r="L696" s="327" t="s">
        <v>444</v>
      </c>
      <c r="M696" s="327" t="s">
        <v>427</v>
      </c>
      <c r="N696" s="328" t="s">
        <v>432</v>
      </c>
      <c r="O696" s="328" t="s">
        <v>1603</v>
      </c>
      <c r="P696" s="751"/>
      <c r="Q696" s="751">
        <v>3</v>
      </c>
      <c r="R696" s="751">
        <v>3</v>
      </c>
      <c r="S696" s="751">
        <v>0</v>
      </c>
      <c r="T696" s="751">
        <f t="shared" si="335"/>
        <v>0</v>
      </c>
      <c r="U696" s="751">
        <v>695</v>
      </c>
      <c r="V696" s="729">
        <v>1053</v>
      </c>
      <c r="W696" s="753"/>
      <c r="X696" s="753"/>
      <c r="Y696" s="754">
        <f t="shared" si="336"/>
        <v>4</v>
      </c>
      <c r="Z696" s="755"/>
      <c r="AA696" s="719">
        <f t="shared" si="315"/>
        <v>0</v>
      </c>
      <c r="AB696" s="756">
        <f t="shared" si="314"/>
        <v>0</v>
      </c>
      <c r="AC696" s="756">
        <f t="shared" si="316"/>
        <v>0</v>
      </c>
      <c r="AD696" s="732">
        <f t="shared" si="337"/>
        <v>0</v>
      </c>
      <c r="AE696" s="757">
        <f t="shared" si="317"/>
        <v>0.84509804001425681</v>
      </c>
      <c r="AF696" s="757">
        <f t="shared" si="318"/>
        <v>0.84510804001425677</v>
      </c>
      <c r="AG696" s="758">
        <v>6</v>
      </c>
      <c r="AH696" s="751" t="str">
        <f t="shared" si="334"/>
        <v>0</v>
      </c>
      <c r="AI696" s="725">
        <f t="shared" si="319"/>
        <v>0</v>
      </c>
      <c r="AJ696" s="759">
        <f t="shared" si="320"/>
        <v>0</v>
      </c>
      <c r="AK696" s="759">
        <f t="shared" si="321"/>
        <v>0</v>
      </c>
      <c r="AL696" s="759">
        <f t="shared" si="322"/>
        <v>0</v>
      </c>
      <c r="AM696" s="759">
        <f t="shared" si="323"/>
        <v>0</v>
      </c>
      <c r="AN696" s="759">
        <f t="shared" si="324"/>
        <v>0</v>
      </c>
      <c r="AO696" s="751">
        <f t="shared" si="325"/>
        <v>0</v>
      </c>
      <c r="AP696" s="751">
        <f t="shared" si="326"/>
        <v>0</v>
      </c>
      <c r="AQ696" s="751">
        <f t="shared" si="327"/>
        <v>0</v>
      </c>
      <c r="AR696" s="751">
        <f t="shared" si="328"/>
        <v>0</v>
      </c>
      <c r="AS696" s="751">
        <f t="shared" si="329"/>
        <v>0</v>
      </c>
      <c r="AT696" s="759">
        <f t="shared" si="330"/>
        <v>0</v>
      </c>
      <c r="AU696" s="759">
        <f t="shared" si="331"/>
        <v>0</v>
      </c>
      <c r="AV696" s="725">
        <f t="shared" si="332"/>
        <v>0</v>
      </c>
      <c r="AW696" s="757">
        <f t="shared" si="333"/>
        <v>0</v>
      </c>
      <c r="AX696" s="33">
        <f>'Eingabe 1 PN'!J695</f>
        <v>0</v>
      </c>
      <c r="AY696" s="726" t="s">
        <v>444</v>
      </c>
      <c r="CQ696" s="35"/>
    </row>
    <row r="697" spans="12:95" x14ac:dyDescent="0.2">
      <c r="L697" s="327" t="s">
        <v>445</v>
      </c>
      <c r="M697" s="327" t="s">
        <v>427</v>
      </c>
      <c r="N697" s="328" t="s">
        <v>432</v>
      </c>
      <c r="O697" s="328" t="s">
        <v>1603</v>
      </c>
      <c r="P697" s="751"/>
      <c r="Q697" s="751">
        <v>1</v>
      </c>
      <c r="R697" s="751">
        <v>3</v>
      </c>
      <c r="S697" s="751">
        <v>0</v>
      </c>
      <c r="T697" s="751">
        <f t="shared" si="335"/>
        <v>0</v>
      </c>
      <c r="U697" s="751">
        <v>696</v>
      </c>
      <c r="V697" s="729">
        <v>1190</v>
      </c>
      <c r="W697" s="753"/>
      <c r="X697" s="753"/>
      <c r="Y697" s="754">
        <f t="shared" si="336"/>
        <v>1</v>
      </c>
      <c r="Z697" s="755"/>
      <c r="AA697" s="719">
        <f t="shared" si="315"/>
        <v>0</v>
      </c>
      <c r="AB697" s="756">
        <f t="shared" si="314"/>
        <v>0</v>
      </c>
      <c r="AC697" s="756">
        <f t="shared" si="316"/>
        <v>0</v>
      </c>
      <c r="AD697" s="732">
        <f t="shared" si="337"/>
        <v>0</v>
      </c>
      <c r="AE697" s="757">
        <f t="shared" si="317"/>
        <v>1.0413926851582251</v>
      </c>
      <c r="AF697" s="757">
        <f t="shared" si="318"/>
        <v>1.0414026851582252</v>
      </c>
      <c r="AG697" s="758">
        <v>10</v>
      </c>
      <c r="AH697" s="751" t="str">
        <f t="shared" si="334"/>
        <v>0</v>
      </c>
      <c r="AI697" s="725">
        <f t="shared" si="319"/>
        <v>0</v>
      </c>
      <c r="AJ697" s="759">
        <f t="shared" si="320"/>
        <v>0</v>
      </c>
      <c r="AK697" s="759">
        <f t="shared" si="321"/>
        <v>0</v>
      </c>
      <c r="AL697" s="759">
        <f t="shared" si="322"/>
        <v>0</v>
      </c>
      <c r="AM697" s="759">
        <f t="shared" si="323"/>
        <v>0</v>
      </c>
      <c r="AN697" s="759">
        <f t="shared" si="324"/>
        <v>0</v>
      </c>
      <c r="AO697" s="751">
        <f t="shared" si="325"/>
        <v>0</v>
      </c>
      <c r="AP697" s="751">
        <f t="shared" si="326"/>
        <v>0</v>
      </c>
      <c r="AQ697" s="751">
        <f t="shared" si="327"/>
        <v>0</v>
      </c>
      <c r="AR697" s="751">
        <f t="shared" si="328"/>
        <v>0</v>
      </c>
      <c r="AS697" s="751">
        <f t="shared" si="329"/>
        <v>0</v>
      </c>
      <c r="AT697" s="759">
        <f t="shared" si="330"/>
        <v>0</v>
      </c>
      <c r="AU697" s="759">
        <f t="shared" si="331"/>
        <v>0</v>
      </c>
      <c r="AV697" s="725">
        <f t="shared" si="332"/>
        <v>0</v>
      </c>
      <c r="AW697" s="757">
        <f t="shared" si="333"/>
        <v>0</v>
      </c>
      <c r="AX697" s="33">
        <f>'Eingabe 1 PN'!J696</f>
        <v>0</v>
      </c>
      <c r="AY697" s="726" t="s">
        <v>445</v>
      </c>
      <c r="CQ697" s="35"/>
    </row>
    <row r="698" spans="12:95" x14ac:dyDescent="0.2">
      <c r="L698" s="327" t="s">
        <v>446</v>
      </c>
      <c r="M698" s="327" t="s">
        <v>427</v>
      </c>
      <c r="N698" s="328" t="s">
        <v>432</v>
      </c>
      <c r="O698" s="328" t="s">
        <v>1603</v>
      </c>
      <c r="P698" s="751"/>
      <c r="Q698" s="751">
        <v>3</v>
      </c>
      <c r="R698" s="751">
        <v>3</v>
      </c>
      <c r="S698" s="751">
        <v>0</v>
      </c>
      <c r="T698" s="751">
        <f t="shared" si="335"/>
        <v>0</v>
      </c>
      <c r="U698" s="751">
        <v>697</v>
      </c>
      <c r="V698" s="729">
        <v>1257</v>
      </c>
      <c r="W698" s="753"/>
      <c r="X698" s="753"/>
      <c r="Y698" s="754">
        <f t="shared" si="336"/>
        <v>4</v>
      </c>
      <c r="Z698" s="755">
        <v>1</v>
      </c>
      <c r="AA698" s="719">
        <f t="shared" si="315"/>
        <v>4</v>
      </c>
      <c r="AB698" s="756">
        <f t="shared" si="314"/>
        <v>4</v>
      </c>
      <c r="AC698" s="756">
        <f t="shared" si="316"/>
        <v>1</v>
      </c>
      <c r="AD698" s="732">
        <f t="shared" si="337"/>
        <v>5.2888771789356772</v>
      </c>
      <c r="AE698" s="757">
        <f t="shared" si="317"/>
        <v>1.3222192947339193</v>
      </c>
      <c r="AF698" s="757">
        <f t="shared" si="318"/>
        <v>1.3222292947339194</v>
      </c>
      <c r="AG698" s="758">
        <v>20</v>
      </c>
      <c r="AH698" s="751" t="str">
        <f t="shared" si="334"/>
        <v>0</v>
      </c>
      <c r="AI698" s="725">
        <f t="shared" si="319"/>
        <v>0</v>
      </c>
      <c r="AJ698" s="759">
        <f t="shared" si="320"/>
        <v>0</v>
      </c>
      <c r="AK698" s="759">
        <f t="shared" si="321"/>
        <v>0</v>
      </c>
      <c r="AL698" s="759">
        <f t="shared" si="322"/>
        <v>0</v>
      </c>
      <c r="AM698" s="759">
        <f t="shared" si="323"/>
        <v>0</v>
      </c>
      <c r="AN698" s="759">
        <f t="shared" si="324"/>
        <v>0</v>
      </c>
      <c r="AO698" s="751">
        <f t="shared" si="325"/>
        <v>0</v>
      </c>
      <c r="AP698" s="751">
        <f t="shared" si="326"/>
        <v>0</v>
      </c>
      <c r="AQ698" s="751">
        <f t="shared" si="327"/>
        <v>0</v>
      </c>
      <c r="AR698" s="751">
        <f t="shared" si="328"/>
        <v>0</v>
      </c>
      <c r="AS698" s="751">
        <f t="shared" si="329"/>
        <v>0</v>
      </c>
      <c r="AT698" s="759">
        <f t="shared" si="330"/>
        <v>0</v>
      </c>
      <c r="AU698" s="759">
        <f t="shared" si="331"/>
        <v>0</v>
      </c>
      <c r="AV698" s="725">
        <f t="shared" si="332"/>
        <v>0</v>
      </c>
      <c r="AW698" s="757">
        <f t="shared" si="333"/>
        <v>0</v>
      </c>
      <c r="AX698" s="33">
        <f>'Eingabe 1 PN'!J697</f>
        <v>0</v>
      </c>
      <c r="AY698" s="726" t="s">
        <v>446</v>
      </c>
      <c r="CQ698" s="35"/>
    </row>
    <row r="699" spans="12:95" x14ac:dyDescent="0.2">
      <c r="L699" s="327" t="s">
        <v>447</v>
      </c>
      <c r="M699" s="327" t="s">
        <v>427</v>
      </c>
      <c r="N699" s="328" t="s">
        <v>432</v>
      </c>
      <c r="O699" s="328" t="s">
        <v>1603</v>
      </c>
      <c r="P699" s="751"/>
      <c r="Q699" s="751">
        <v>3</v>
      </c>
      <c r="R699" s="751">
        <v>3</v>
      </c>
      <c r="S699" s="751">
        <v>0</v>
      </c>
      <c r="T699" s="751">
        <f t="shared" si="335"/>
        <v>0</v>
      </c>
      <c r="U699" s="751">
        <v>698</v>
      </c>
      <c r="V699" s="764">
        <v>1191</v>
      </c>
      <c r="W699" s="725"/>
      <c r="Y699" s="754">
        <f t="shared" si="336"/>
        <v>4</v>
      </c>
      <c r="Z699" s="755"/>
      <c r="AA699" s="719">
        <f t="shared" si="315"/>
        <v>0</v>
      </c>
      <c r="AB699" s="756">
        <f t="shared" si="314"/>
        <v>0</v>
      </c>
      <c r="AC699" s="756">
        <f t="shared" si="316"/>
        <v>0</v>
      </c>
      <c r="AD699" s="732">
        <f t="shared" si="337"/>
        <v>0</v>
      </c>
      <c r="AE699" s="757">
        <f t="shared" si="317"/>
        <v>0.84509804001425681</v>
      </c>
      <c r="AF699" s="757">
        <f t="shared" si="318"/>
        <v>0.84510804001425677</v>
      </c>
      <c r="AG699" s="758">
        <v>6</v>
      </c>
      <c r="AH699" s="751" t="str">
        <f t="shared" si="334"/>
        <v>0</v>
      </c>
      <c r="AI699" s="725">
        <f t="shared" si="319"/>
        <v>0</v>
      </c>
      <c r="AJ699" s="759">
        <f t="shared" si="320"/>
        <v>0</v>
      </c>
      <c r="AK699" s="759">
        <f t="shared" si="321"/>
        <v>0</v>
      </c>
      <c r="AL699" s="759">
        <f t="shared" si="322"/>
        <v>0</v>
      </c>
      <c r="AM699" s="759">
        <f t="shared" si="323"/>
        <v>0</v>
      </c>
      <c r="AN699" s="759">
        <f t="shared" si="324"/>
        <v>0</v>
      </c>
      <c r="AO699" s="751">
        <f t="shared" si="325"/>
        <v>0</v>
      </c>
      <c r="AP699" s="751">
        <f t="shared" si="326"/>
        <v>0</v>
      </c>
      <c r="AQ699" s="751">
        <f t="shared" si="327"/>
        <v>0</v>
      </c>
      <c r="AR699" s="751">
        <f t="shared" si="328"/>
        <v>0</v>
      </c>
      <c r="AS699" s="751">
        <f t="shared" si="329"/>
        <v>0</v>
      </c>
      <c r="AT699" s="759">
        <f t="shared" si="330"/>
        <v>0</v>
      </c>
      <c r="AU699" s="759">
        <f t="shared" si="331"/>
        <v>0</v>
      </c>
      <c r="AV699" s="725">
        <f t="shared" si="332"/>
        <v>0</v>
      </c>
      <c r="AW699" s="757">
        <f t="shared" si="333"/>
        <v>0</v>
      </c>
      <c r="AX699" s="33">
        <f>'Eingabe 1 PN'!J698</f>
        <v>0</v>
      </c>
      <c r="AY699" s="726" t="s">
        <v>447</v>
      </c>
      <c r="CQ699" s="35"/>
    </row>
    <row r="700" spans="12:95" x14ac:dyDescent="0.2">
      <c r="L700" s="327" t="s">
        <v>448</v>
      </c>
      <c r="M700" s="327" t="s">
        <v>427</v>
      </c>
      <c r="N700" s="328" t="s">
        <v>432</v>
      </c>
      <c r="O700" s="328" t="s">
        <v>1603</v>
      </c>
      <c r="P700" s="751"/>
      <c r="Q700" s="751">
        <v>3</v>
      </c>
      <c r="R700" s="751">
        <v>3</v>
      </c>
      <c r="S700" s="751">
        <v>0</v>
      </c>
      <c r="T700" s="751">
        <f t="shared" si="335"/>
        <v>0</v>
      </c>
      <c r="U700" s="751">
        <v>699</v>
      </c>
      <c r="V700" s="764">
        <v>1192</v>
      </c>
      <c r="W700" s="725"/>
      <c r="Y700" s="754">
        <f t="shared" si="336"/>
        <v>4</v>
      </c>
      <c r="Z700" s="755">
        <v>1</v>
      </c>
      <c r="AA700" s="719">
        <f t="shared" si="315"/>
        <v>4</v>
      </c>
      <c r="AB700" s="756">
        <f t="shared" si="314"/>
        <v>4</v>
      </c>
      <c r="AC700" s="756">
        <f t="shared" si="316"/>
        <v>1</v>
      </c>
      <c r="AD700" s="732">
        <f t="shared" si="337"/>
        <v>10.799350903468984</v>
      </c>
      <c r="AE700" s="757">
        <f t="shared" si="317"/>
        <v>2.6998377258672459</v>
      </c>
      <c r="AF700" s="757">
        <f t="shared" si="318"/>
        <v>2.699847725867246</v>
      </c>
      <c r="AG700" s="758">
        <v>500</v>
      </c>
      <c r="AH700" s="751" t="str">
        <f t="shared" si="334"/>
        <v>0</v>
      </c>
      <c r="AI700" s="725">
        <f t="shared" si="319"/>
        <v>0</v>
      </c>
      <c r="AJ700" s="759">
        <f t="shared" si="320"/>
        <v>0</v>
      </c>
      <c r="AK700" s="759">
        <f t="shared" si="321"/>
        <v>0</v>
      </c>
      <c r="AL700" s="759">
        <f t="shared" si="322"/>
        <v>0</v>
      </c>
      <c r="AM700" s="759">
        <f t="shared" si="323"/>
        <v>0</v>
      </c>
      <c r="AN700" s="759">
        <f t="shared" si="324"/>
        <v>0</v>
      </c>
      <c r="AO700" s="751">
        <f t="shared" si="325"/>
        <v>0</v>
      </c>
      <c r="AP700" s="751">
        <f t="shared" si="326"/>
        <v>0</v>
      </c>
      <c r="AQ700" s="751">
        <f t="shared" si="327"/>
        <v>0</v>
      </c>
      <c r="AR700" s="751">
        <f t="shared" si="328"/>
        <v>0</v>
      </c>
      <c r="AS700" s="751">
        <f t="shared" si="329"/>
        <v>0</v>
      </c>
      <c r="AT700" s="759">
        <f t="shared" si="330"/>
        <v>0</v>
      </c>
      <c r="AU700" s="759">
        <f t="shared" si="331"/>
        <v>0</v>
      </c>
      <c r="AV700" s="725">
        <f t="shared" si="332"/>
        <v>0</v>
      </c>
      <c r="AW700" s="757">
        <f t="shared" si="333"/>
        <v>0</v>
      </c>
      <c r="AX700" s="33">
        <f>'Eingabe 1 PN'!J699</f>
        <v>0</v>
      </c>
      <c r="AY700" s="726" t="s">
        <v>448</v>
      </c>
      <c r="CQ700" s="35"/>
    </row>
    <row r="701" spans="12:95" x14ac:dyDescent="0.2">
      <c r="L701" s="327" t="s">
        <v>990</v>
      </c>
      <c r="M701" s="327" t="s">
        <v>427</v>
      </c>
      <c r="N701" s="328" t="s">
        <v>432</v>
      </c>
      <c r="O701" s="328" t="s">
        <v>1603</v>
      </c>
      <c r="P701" s="751"/>
      <c r="Q701" s="751">
        <v>3</v>
      </c>
      <c r="R701" s="751">
        <v>3</v>
      </c>
      <c r="S701" s="751">
        <v>0</v>
      </c>
      <c r="T701" s="751">
        <f t="shared" si="335"/>
        <v>0</v>
      </c>
      <c r="U701" s="751">
        <v>700</v>
      </c>
      <c r="V701" s="764">
        <v>1191</v>
      </c>
      <c r="W701" s="753"/>
      <c r="X701" s="753"/>
      <c r="Y701" s="754">
        <f t="shared" si="336"/>
        <v>4</v>
      </c>
      <c r="Z701" s="755">
        <v>1</v>
      </c>
      <c r="AA701" s="719">
        <f t="shared" si="315"/>
        <v>4</v>
      </c>
      <c r="AB701" s="756">
        <f t="shared" ref="AB701:AB766" si="338">(Y701*Z701)*AC701</f>
        <v>4</v>
      </c>
      <c r="AC701" s="756">
        <f t="shared" si="316"/>
        <v>1</v>
      </c>
      <c r="AD701" s="732">
        <f t="shared" si="337"/>
        <v>5.2888771789356772</v>
      </c>
      <c r="AE701" s="757">
        <f t="shared" si="317"/>
        <v>1.3222192947339193</v>
      </c>
      <c r="AF701" s="757">
        <f t="shared" si="318"/>
        <v>1.3222292947339194</v>
      </c>
      <c r="AG701" s="758">
        <v>20</v>
      </c>
      <c r="AH701" s="751" t="str">
        <f t="shared" si="334"/>
        <v>0</v>
      </c>
      <c r="AI701" s="725">
        <f t="shared" si="319"/>
        <v>0</v>
      </c>
      <c r="AJ701" s="759">
        <f t="shared" si="320"/>
        <v>0</v>
      </c>
      <c r="AK701" s="759">
        <f t="shared" si="321"/>
        <v>0</v>
      </c>
      <c r="AL701" s="759">
        <f t="shared" si="322"/>
        <v>0</v>
      </c>
      <c r="AM701" s="759">
        <f t="shared" si="323"/>
        <v>0</v>
      </c>
      <c r="AN701" s="759">
        <f t="shared" si="324"/>
        <v>0</v>
      </c>
      <c r="AO701" s="751">
        <f t="shared" si="325"/>
        <v>0</v>
      </c>
      <c r="AP701" s="751">
        <f t="shared" si="326"/>
        <v>0</v>
      </c>
      <c r="AQ701" s="751">
        <f t="shared" si="327"/>
        <v>0</v>
      </c>
      <c r="AR701" s="751">
        <f t="shared" si="328"/>
        <v>0</v>
      </c>
      <c r="AS701" s="751">
        <f t="shared" si="329"/>
        <v>0</v>
      </c>
      <c r="AT701" s="759">
        <f t="shared" si="330"/>
        <v>0</v>
      </c>
      <c r="AU701" s="759">
        <f t="shared" si="331"/>
        <v>0</v>
      </c>
      <c r="AV701" s="725">
        <f t="shared" si="332"/>
        <v>0</v>
      </c>
      <c r="AW701" s="757">
        <f t="shared" si="333"/>
        <v>0</v>
      </c>
      <c r="AX701" s="33">
        <f>'Eingabe 1 PN'!J700</f>
        <v>0</v>
      </c>
      <c r="AY701" s="726" t="s">
        <v>990</v>
      </c>
      <c r="CQ701" s="35"/>
    </row>
    <row r="702" spans="12:95" x14ac:dyDescent="0.2">
      <c r="L702" s="327" t="s">
        <v>991</v>
      </c>
      <c r="M702" s="327" t="s">
        <v>427</v>
      </c>
      <c r="N702" s="328" t="s">
        <v>432</v>
      </c>
      <c r="O702" s="328" t="s">
        <v>1603</v>
      </c>
      <c r="P702" s="751"/>
      <c r="Q702" s="751">
        <v>1</v>
      </c>
      <c r="R702" s="751">
        <v>3</v>
      </c>
      <c r="S702" s="751">
        <v>0</v>
      </c>
      <c r="T702" s="751">
        <f t="shared" si="335"/>
        <v>0</v>
      </c>
      <c r="U702" s="751">
        <v>701</v>
      </c>
      <c r="V702" s="764">
        <v>1258</v>
      </c>
      <c r="W702" s="753"/>
      <c r="X702" s="753"/>
      <c r="Y702" s="754">
        <f t="shared" si="336"/>
        <v>1</v>
      </c>
      <c r="Z702" s="755"/>
      <c r="AA702" s="719">
        <f t="shared" ref="AA702:AA750" si="339">AB702-AT702</f>
        <v>0</v>
      </c>
      <c r="AB702" s="756">
        <f t="shared" si="338"/>
        <v>0</v>
      </c>
      <c r="AC702" s="756">
        <f t="shared" ref="AC702:AC750" si="340">COUNTIF(Z702,"&gt;0")</f>
        <v>0</v>
      </c>
      <c r="AD702" s="732">
        <f t="shared" si="337"/>
        <v>0</v>
      </c>
      <c r="AE702" s="757">
        <f t="shared" ref="AE702:AE750" si="341">LOG(AG702+1)</f>
        <v>1.2041199826559248</v>
      </c>
      <c r="AF702" s="757">
        <f t="shared" ref="AF702:AF750" si="342">AE702+0.00001</f>
        <v>1.2041299826559249</v>
      </c>
      <c r="AG702" s="758">
        <v>15</v>
      </c>
      <c r="AH702" s="751" t="str">
        <f t="shared" si="334"/>
        <v>0</v>
      </c>
      <c r="AI702" s="725">
        <f t="shared" ref="AI702:AI750" si="343" xml:space="preserve"> Y702*AV702</f>
        <v>0</v>
      </c>
      <c r="AJ702" s="759">
        <f t="shared" ref="AJ702:AJ750" si="344">IF(AW702&gt;(AF702*0.8),1,0)</f>
        <v>0</v>
      </c>
      <c r="AK702" s="759">
        <f t="shared" ref="AK702:AK750" si="345">IF(AW702&gt;(AF702*0.6),0.8,0)</f>
        <v>0</v>
      </c>
      <c r="AL702" s="759">
        <f t="shared" ref="AL702:AL750" si="346">IF(AW702&gt;(AF702*0.4),0.6,0)</f>
        <v>0</v>
      </c>
      <c r="AM702" s="759">
        <f t="shared" ref="AM702:AM750" si="347">IF(AW702&gt;(AF702*0.2),0.4,0)</f>
        <v>0</v>
      </c>
      <c r="AN702" s="759">
        <f t="shared" ref="AN702:AN750" si="348">IF(AW702&gt;(AF702*0.001),0.2,0)</f>
        <v>0</v>
      </c>
      <c r="AO702" s="751">
        <f t="shared" ref="AO702:AO750" si="349">IF(AI702=1,AT702,0)</f>
        <v>0</v>
      </c>
      <c r="AP702" s="751">
        <f t="shared" ref="AP702:AP750" si="350">IF(AI702=2,AT702,0)</f>
        <v>0</v>
      </c>
      <c r="AQ702" s="751">
        <f t="shared" ref="AQ702:AQ750" si="351">IF(AI702=4,AT702,0)</f>
        <v>0</v>
      </c>
      <c r="AR702" s="751">
        <f t="shared" ref="AR702:AR750" si="352">IF(AI702=8,AT702,0)</f>
        <v>0</v>
      </c>
      <c r="AS702" s="751">
        <f t="shared" ref="AS702:AS750" si="353">IF(AI702=16,AT702,0)</f>
        <v>0</v>
      </c>
      <c r="AT702" s="759">
        <f t="shared" ref="AT702:AT750" si="354">(AI702*(MAX(AJ702:AN702)))</f>
        <v>0</v>
      </c>
      <c r="AU702" s="759">
        <f t="shared" ref="AU702:AU750" si="355">IF(AV702&gt;0,Y702,0)</f>
        <v>0</v>
      </c>
      <c r="AV702" s="725">
        <f t="shared" ref="AV702:AV750" si="356">COUNTIF(AX702,"&gt;0")</f>
        <v>0</v>
      </c>
      <c r="AW702" s="757">
        <f t="shared" ref="AW702:AW750" si="357">LOG(AX702+1)</f>
        <v>0</v>
      </c>
      <c r="AX702" s="33">
        <f>'Eingabe 1 PN'!J701</f>
        <v>0</v>
      </c>
      <c r="AY702" s="726" t="s">
        <v>991</v>
      </c>
      <c r="CQ702" s="35"/>
    </row>
    <row r="703" spans="12:95" x14ac:dyDescent="0.2">
      <c r="L703" s="327" t="s">
        <v>449</v>
      </c>
      <c r="M703" s="327" t="s">
        <v>427</v>
      </c>
      <c r="N703" s="328" t="s">
        <v>432</v>
      </c>
      <c r="O703" s="328" t="s">
        <v>1603</v>
      </c>
      <c r="P703" s="751"/>
      <c r="Q703" s="751">
        <v>2</v>
      </c>
      <c r="R703" s="751">
        <v>3</v>
      </c>
      <c r="S703" s="751">
        <v>0</v>
      </c>
      <c r="T703" s="751">
        <f t="shared" si="335"/>
        <v>0</v>
      </c>
      <c r="U703" s="751">
        <v>702</v>
      </c>
      <c r="V703" s="764">
        <v>1077</v>
      </c>
      <c r="W703" s="753"/>
      <c r="X703" s="753"/>
      <c r="Y703" s="754">
        <f t="shared" si="336"/>
        <v>2</v>
      </c>
      <c r="Z703" s="755">
        <v>1</v>
      </c>
      <c r="AA703" s="719">
        <f t="shared" si="339"/>
        <v>2</v>
      </c>
      <c r="AB703" s="756">
        <f t="shared" si="338"/>
        <v>2</v>
      </c>
      <c r="AC703" s="756">
        <f t="shared" si="340"/>
        <v>1</v>
      </c>
      <c r="AD703" s="732">
        <f t="shared" si="337"/>
        <v>2.6444385894678386</v>
      </c>
      <c r="AE703" s="757">
        <f t="shared" si="341"/>
        <v>1.3222192947339193</v>
      </c>
      <c r="AF703" s="757">
        <f t="shared" si="342"/>
        <v>1.3222292947339194</v>
      </c>
      <c r="AG703" s="758">
        <v>20</v>
      </c>
      <c r="AH703" s="751" t="str">
        <f t="shared" si="334"/>
        <v>0</v>
      </c>
      <c r="AI703" s="725">
        <f t="shared" si="343"/>
        <v>0</v>
      </c>
      <c r="AJ703" s="759">
        <f t="shared" si="344"/>
        <v>0</v>
      </c>
      <c r="AK703" s="759">
        <f t="shared" si="345"/>
        <v>0</v>
      </c>
      <c r="AL703" s="759">
        <f t="shared" si="346"/>
        <v>0</v>
      </c>
      <c r="AM703" s="759">
        <f t="shared" si="347"/>
        <v>0</v>
      </c>
      <c r="AN703" s="759">
        <f t="shared" si="348"/>
        <v>0</v>
      </c>
      <c r="AO703" s="751">
        <f t="shared" si="349"/>
        <v>0</v>
      </c>
      <c r="AP703" s="751">
        <f t="shared" si="350"/>
        <v>0</v>
      </c>
      <c r="AQ703" s="751">
        <f t="shared" si="351"/>
        <v>0</v>
      </c>
      <c r="AR703" s="751">
        <f t="shared" si="352"/>
        <v>0</v>
      </c>
      <c r="AS703" s="751">
        <f t="shared" si="353"/>
        <v>0</v>
      </c>
      <c r="AT703" s="759">
        <f t="shared" si="354"/>
        <v>0</v>
      </c>
      <c r="AU703" s="759">
        <f t="shared" si="355"/>
        <v>0</v>
      </c>
      <c r="AV703" s="725">
        <f t="shared" si="356"/>
        <v>0</v>
      </c>
      <c r="AW703" s="757">
        <f t="shared" si="357"/>
        <v>0</v>
      </c>
      <c r="AX703" s="33">
        <f>'Eingabe 1 PN'!J702</f>
        <v>0</v>
      </c>
      <c r="AY703" s="726" t="s">
        <v>449</v>
      </c>
      <c r="CQ703" s="35"/>
    </row>
    <row r="704" spans="12:95" x14ac:dyDescent="0.2">
      <c r="L704" s="327" t="s">
        <v>450</v>
      </c>
      <c r="M704" s="327" t="s">
        <v>427</v>
      </c>
      <c r="N704" s="328" t="s">
        <v>432</v>
      </c>
      <c r="O704" s="328">
        <v>0</v>
      </c>
      <c r="P704" s="751"/>
      <c r="Q704" s="751">
        <v>0</v>
      </c>
      <c r="R704" s="751">
        <v>0</v>
      </c>
      <c r="S704" s="751">
        <v>0</v>
      </c>
      <c r="T704" s="751">
        <f t="shared" si="335"/>
        <v>0</v>
      </c>
      <c r="U704" s="751">
        <v>703</v>
      </c>
      <c r="V704" s="729" t="s">
        <v>1136</v>
      </c>
      <c r="W704" s="753"/>
      <c r="X704" s="753"/>
      <c r="Y704" s="754">
        <f t="shared" si="336"/>
        <v>0.5</v>
      </c>
      <c r="Z704" s="755"/>
      <c r="AA704" s="719">
        <f t="shared" si="339"/>
        <v>0</v>
      </c>
      <c r="AB704" s="756">
        <f t="shared" si="338"/>
        <v>0</v>
      </c>
      <c r="AC704" s="756">
        <f t="shared" si="340"/>
        <v>0</v>
      </c>
      <c r="AD704" s="732">
        <f t="shared" si="337"/>
        <v>0</v>
      </c>
      <c r="AE704" s="757">
        <f t="shared" si="341"/>
        <v>1.0413926851582251</v>
      </c>
      <c r="AF704" s="757">
        <f t="shared" si="342"/>
        <v>1.0414026851582252</v>
      </c>
      <c r="AG704" s="758">
        <v>10</v>
      </c>
      <c r="AH704" s="751" t="str">
        <f t="shared" si="334"/>
        <v>0</v>
      </c>
      <c r="AI704" s="725">
        <f t="shared" si="343"/>
        <v>0</v>
      </c>
      <c r="AJ704" s="759">
        <f t="shared" si="344"/>
        <v>0</v>
      </c>
      <c r="AK704" s="759">
        <f t="shared" si="345"/>
        <v>0</v>
      </c>
      <c r="AL704" s="759">
        <f t="shared" si="346"/>
        <v>0</v>
      </c>
      <c r="AM704" s="759">
        <f t="shared" si="347"/>
        <v>0</v>
      </c>
      <c r="AN704" s="759">
        <f t="shared" si="348"/>
        <v>0</v>
      </c>
      <c r="AO704" s="751">
        <f t="shared" si="349"/>
        <v>0</v>
      </c>
      <c r="AP704" s="751">
        <f t="shared" si="350"/>
        <v>0</v>
      </c>
      <c r="AQ704" s="751">
        <f t="shared" si="351"/>
        <v>0</v>
      </c>
      <c r="AR704" s="751">
        <f t="shared" si="352"/>
        <v>0</v>
      </c>
      <c r="AS704" s="751">
        <f t="shared" si="353"/>
        <v>0</v>
      </c>
      <c r="AT704" s="759">
        <f t="shared" si="354"/>
        <v>0</v>
      </c>
      <c r="AU704" s="759">
        <f t="shared" si="355"/>
        <v>0</v>
      </c>
      <c r="AV704" s="725">
        <f t="shared" si="356"/>
        <v>0</v>
      </c>
      <c r="AW704" s="757">
        <f t="shared" si="357"/>
        <v>0</v>
      </c>
      <c r="AX704" s="33">
        <f>'Eingabe 1 PN'!J703</f>
        <v>0</v>
      </c>
      <c r="AY704" s="726" t="s">
        <v>450</v>
      </c>
      <c r="CQ704" s="35"/>
    </row>
    <row r="705" spans="12:95" x14ac:dyDescent="0.2">
      <c r="L705" s="327" t="s">
        <v>992</v>
      </c>
      <c r="M705" s="327" t="s">
        <v>427</v>
      </c>
      <c r="N705" s="328" t="s">
        <v>432</v>
      </c>
      <c r="O705" s="328" t="s">
        <v>1603</v>
      </c>
      <c r="P705" s="751"/>
      <c r="Q705" s="751">
        <v>1</v>
      </c>
      <c r="R705" s="751">
        <v>3</v>
      </c>
      <c r="S705" s="751">
        <v>0</v>
      </c>
      <c r="T705" s="751">
        <f t="shared" si="335"/>
        <v>0</v>
      </c>
      <c r="U705" s="751">
        <v>704</v>
      </c>
      <c r="V705" s="764">
        <v>1153</v>
      </c>
      <c r="W705" s="753"/>
      <c r="X705" s="753"/>
      <c r="Y705" s="754">
        <f t="shared" si="336"/>
        <v>1</v>
      </c>
      <c r="Z705" s="755"/>
      <c r="AA705" s="719">
        <f t="shared" si="339"/>
        <v>0</v>
      </c>
      <c r="AB705" s="756">
        <f t="shared" si="338"/>
        <v>0</v>
      </c>
      <c r="AC705" s="756">
        <f t="shared" si="340"/>
        <v>0</v>
      </c>
      <c r="AD705" s="732">
        <f t="shared" si="337"/>
        <v>0</v>
      </c>
      <c r="AE705" s="757">
        <f t="shared" si="341"/>
        <v>1.0413926851582251</v>
      </c>
      <c r="AF705" s="757">
        <f t="shared" si="342"/>
        <v>1.0414026851582252</v>
      </c>
      <c r="AG705" s="758">
        <v>10</v>
      </c>
      <c r="AH705" s="751" t="str">
        <f t="shared" si="334"/>
        <v>0</v>
      </c>
      <c r="AI705" s="725">
        <f t="shared" si="343"/>
        <v>0</v>
      </c>
      <c r="AJ705" s="759">
        <f t="shared" si="344"/>
        <v>0</v>
      </c>
      <c r="AK705" s="759">
        <f t="shared" si="345"/>
        <v>0</v>
      </c>
      <c r="AL705" s="759">
        <f t="shared" si="346"/>
        <v>0</v>
      </c>
      <c r="AM705" s="759">
        <f t="shared" si="347"/>
        <v>0</v>
      </c>
      <c r="AN705" s="759">
        <f t="shared" si="348"/>
        <v>0</v>
      </c>
      <c r="AO705" s="751">
        <f t="shared" si="349"/>
        <v>0</v>
      </c>
      <c r="AP705" s="751">
        <f t="shared" si="350"/>
        <v>0</v>
      </c>
      <c r="AQ705" s="751">
        <f t="shared" si="351"/>
        <v>0</v>
      </c>
      <c r="AR705" s="751">
        <f t="shared" si="352"/>
        <v>0</v>
      </c>
      <c r="AS705" s="751">
        <f t="shared" si="353"/>
        <v>0</v>
      </c>
      <c r="AT705" s="759">
        <f t="shared" si="354"/>
        <v>0</v>
      </c>
      <c r="AU705" s="759">
        <f t="shared" si="355"/>
        <v>0</v>
      </c>
      <c r="AV705" s="725">
        <f t="shared" si="356"/>
        <v>0</v>
      </c>
      <c r="AW705" s="757">
        <f t="shared" si="357"/>
        <v>0</v>
      </c>
      <c r="AX705" s="33">
        <f>'Eingabe 1 PN'!J704</f>
        <v>0</v>
      </c>
      <c r="AY705" s="726" t="s">
        <v>992</v>
      </c>
      <c r="CQ705" s="35"/>
    </row>
    <row r="706" spans="12:95" x14ac:dyDescent="0.2">
      <c r="L706" s="327" t="s">
        <v>993</v>
      </c>
      <c r="M706" s="327" t="s">
        <v>427</v>
      </c>
      <c r="N706" s="328" t="s">
        <v>432</v>
      </c>
      <c r="O706" s="328">
        <v>0</v>
      </c>
      <c r="P706" s="751"/>
      <c r="Q706" s="751">
        <v>0</v>
      </c>
      <c r="R706" s="751">
        <v>0</v>
      </c>
      <c r="S706" s="751">
        <v>0</v>
      </c>
      <c r="T706" s="751">
        <f t="shared" si="335"/>
        <v>0</v>
      </c>
      <c r="U706" s="751">
        <v>705</v>
      </c>
      <c r="V706" s="729">
        <v>1193</v>
      </c>
      <c r="W706" s="753"/>
      <c r="X706" s="753"/>
      <c r="Y706" s="754">
        <f t="shared" si="336"/>
        <v>0.5</v>
      </c>
      <c r="Z706" s="755"/>
      <c r="AA706" s="719">
        <f t="shared" si="339"/>
        <v>0</v>
      </c>
      <c r="AB706" s="756">
        <f t="shared" si="338"/>
        <v>0</v>
      </c>
      <c r="AC706" s="756">
        <f t="shared" si="340"/>
        <v>0</v>
      </c>
      <c r="AD706" s="732">
        <f t="shared" si="337"/>
        <v>0</v>
      </c>
      <c r="AE706" s="757">
        <f t="shared" si="341"/>
        <v>0.6020599913279624</v>
      </c>
      <c r="AF706" s="757">
        <f t="shared" si="342"/>
        <v>0.60206999132796235</v>
      </c>
      <c r="AG706" s="758">
        <v>3</v>
      </c>
      <c r="AH706" s="751" t="str">
        <f t="shared" si="334"/>
        <v>0</v>
      </c>
      <c r="AI706" s="725">
        <f t="shared" si="343"/>
        <v>0</v>
      </c>
      <c r="AJ706" s="759">
        <f t="shared" si="344"/>
        <v>0</v>
      </c>
      <c r="AK706" s="759">
        <f t="shared" si="345"/>
        <v>0</v>
      </c>
      <c r="AL706" s="759">
        <f t="shared" si="346"/>
        <v>0</v>
      </c>
      <c r="AM706" s="759">
        <f t="shared" si="347"/>
        <v>0</v>
      </c>
      <c r="AN706" s="759">
        <f t="shared" si="348"/>
        <v>0</v>
      </c>
      <c r="AO706" s="751">
        <f t="shared" si="349"/>
        <v>0</v>
      </c>
      <c r="AP706" s="751">
        <f t="shared" si="350"/>
        <v>0</v>
      </c>
      <c r="AQ706" s="751">
        <f t="shared" si="351"/>
        <v>0</v>
      </c>
      <c r="AR706" s="751">
        <f t="shared" si="352"/>
        <v>0</v>
      </c>
      <c r="AS706" s="751">
        <f t="shared" si="353"/>
        <v>0</v>
      </c>
      <c r="AT706" s="759">
        <f t="shared" si="354"/>
        <v>0</v>
      </c>
      <c r="AU706" s="759">
        <f t="shared" si="355"/>
        <v>0</v>
      </c>
      <c r="AV706" s="725">
        <f t="shared" si="356"/>
        <v>0</v>
      </c>
      <c r="AW706" s="757">
        <f t="shared" si="357"/>
        <v>0</v>
      </c>
      <c r="AX706" s="33">
        <f>'Eingabe 1 PN'!J705</f>
        <v>0</v>
      </c>
      <c r="AY706" s="726" t="s">
        <v>993</v>
      </c>
      <c r="CQ706" s="35"/>
    </row>
    <row r="707" spans="12:95" x14ac:dyDescent="0.2">
      <c r="L707" s="327" t="s">
        <v>994</v>
      </c>
      <c r="M707" s="327" t="s">
        <v>427</v>
      </c>
      <c r="N707" s="328" t="s">
        <v>432</v>
      </c>
      <c r="O707" s="328" t="s">
        <v>1603</v>
      </c>
      <c r="P707" s="751"/>
      <c r="Q707" s="751">
        <v>1</v>
      </c>
      <c r="R707" s="751">
        <v>3</v>
      </c>
      <c r="S707" s="751">
        <v>0</v>
      </c>
      <c r="T707" s="751">
        <f t="shared" si="335"/>
        <v>0</v>
      </c>
      <c r="U707" s="751">
        <v>706</v>
      </c>
      <c r="V707" s="764">
        <v>90078</v>
      </c>
      <c r="W707" s="753"/>
      <c r="X707" s="753"/>
      <c r="Y707" s="754">
        <f t="shared" si="336"/>
        <v>1</v>
      </c>
      <c r="Z707" s="755"/>
      <c r="AA707" s="719">
        <f t="shared" si="339"/>
        <v>0</v>
      </c>
      <c r="AB707" s="756">
        <f t="shared" si="338"/>
        <v>0</v>
      </c>
      <c r="AC707" s="756">
        <f t="shared" si="340"/>
        <v>0</v>
      </c>
      <c r="AD707" s="732">
        <f t="shared" si="337"/>
        <v>0</v>
      </c>
      <c r="AE707" s="757">
        <f t="shared" si="341"/>
        <v>0.6020599913279624</v>
      </c>
      <c r="AF707" s="757">
        <f t="shared" si="342"/>
        <v>0.60206999132796235</v>
      </c>
      <c r="AG707" s="758">
        <v>3</v>
      </c>
      <c r="AH707" s="751" t="str">
        <f t="shared" si="334"/>
        <v>0</v>
      </c>
      <c r="AI707" s="725">
        <f t="shared" si="343"/>
        <v>0</v>
      </c>
      <c r="AJ707" s="759">
        <f t="shared" si="344"/>
        <v>0</v>
      </c>
      <c r="AK707" s="759">
        <f t="shared" si="345"/>
        <v>0</v>
      </c>
      <c r="AL707" s="759">
        <f t="shared" si="346"/>
        <v>0</v>
      </c>
      <c r="AM707" s="759">
        <f t="shared" si="347"/>
        <v>0</v>
      </c>
      <c r="AN707" s="759">
        <f t="shared" si="348"/>
        <v>0</v>
      </c>
      <c r="AO707" s="751">
        <f t="shared" si="349"/>
        <v>0</v>
      </c>
      <c r="AP707" s="751">
        <f t="shared" si="350"/>
        <v>0</v>
      </c>
      <c r="AQ707" s="751">
        <f t="shared" si="351"/>
        <v>0</v>
      </c>
      <c r="AR707" s="751">
        <f t="shared" si="352"/>
        <v>0</v>
      </c>
      <c r="AS707" s="751">
        <f t="shared" si="353"/>
        <v>0</v>
      </c>
      <c r="AT707" s="759">
        <f t="shared" si="354"/>
        <v>0</v>
      </c>
      <c r="AU707" s="759">
        <f t="shared" si="355"/>
        <v>0</v>
      </c>
      <c r="AV707" s="725">
        <f t="shared" si="356"/>
        <v>0</v>
      </c>
      <c r="AW707" s="757">
        <f t="shared" si="357"/>
        <v>0</v>
      </c>
      <c r="AX707" s="33">
        <f>'Eingabe 1 PN'!J706</f>
        <v>0</v>
      </c>
      <c r="AY707" s="726" t="s">
        <v>994</v>
      </c>
      <c r="CQ707" s="35"/>
    </row>
    <row r="708" spans="12:95" x14ac:dyDescent="0.2">
      <c r="L708" s="327" t="s">
        <v>995</v>
      </c>
      <c r="M708" s="327" t="s">
        <v>427</v>
      </c>
      <c r="N708" s="328" t="s">
        <v>432</v>
      </c>
      <c r="O708" s="328" t="s">
        <v>1603</v>
      </c>
      <c r="P708" s="751"/>
      <c r="Q708" s="751">
        <v>1</v>
      </c>
      <c r="R708" s="751">
        <v>3</v>
      </c>
      <c r="S708" s="751">
        <v>0</v>
      </c>
      <c r="T708" s="751">
        <f t="shared" si="335"/>
        <v>0</v>
      </c>
      <c r="U708" s="751">
        <v>707</v>
      </c>
      <c r="V708" s="764">
        <v>90750</v>
      </c>
      <c r="W708" s="753"/>
      <c r="X708" s="753"/>
      <c r="Y708" s="754">
        <f t="shared" si="336"/>
        <v>1</v>
      </c>
      <c r="Z708" s="755"/>
      <c r="AA708" s="719">
        <f t="shared" si="339"/>
        <v>0</v>
      </c>
      <c r="AB708" s="756">
        <f t="shared" si="338"/>
        <v>0</v>
      </c>
      <c r="AC708" s="756">
        <f t="shared" si="340"/>
        <v>0</v>
      </c>
      <c r="AD708" s="732">
        <f t="shared" si="337"/>
        <v>0</v>
      </c>
      <c r="AE708" s="757">
        <f t="shared" si="341"/>
        <v>1.0413926851582251</v>
      </c>
      <c r="AF708" s="757">
        <f t="shared" si="342"/>
        <v>1.0414026851582252</v>
      </c>
      <c r="AG708" s="758">
        <v>10</v>
      </c>
      <c r="AH708" s="751" t="str">
        <f t="shared" si="334"/>
        <v>0</v>
      </c>
      <c r="AI708" s="725">
        <f t="shared" si="343"/>
        <v>0</v>
      </c>
      <c r="AJ708" s="759">
        <f t="shared" si="344"/>
        <v>0</v>
      </c>
      <c r="AK708" s="759">
        <f t="shared" si="345"/>
        <v>0</v>
      </c>
      <c r="AL708" s="759">
        <f t="shared" si="346"/>
        <v>0</v>
      </c>
      <c r="AM708" s="759">
        <f t="shared" si="347"/>
        <v>0</v>
      </c>
      <c r="AN708" s="759">
        <f t="shared" si="348"/>
        <v>0</v>
      </c>
      <c r="AO708" s="751">
        <f t="shared" si="349"/>
        <v>0</v>
      </c>
      <c r="AP708" s="751">
        <f t="shared" si="350"/>
        <v>0</v>
      </c>
      <c r="AQ708" s="751">
        <f t="shared" si="351"/>
        <v>0</v>
      </c>
      <c r="AR708" s="751">
        <f t="shared" si="352"/>
        <v>0</v>
      </c>
      <c r="AS708" s="751">
        <f t="shared" si="353"/>
        <v>0</v>
      </c>
      <c r="AT708" s="759">
        <f t="shared" si="354"/>
        <v>0</v>
      </c>
      <c r="AU708" s="759">
        <f t="shared" si="355"/>
        <v>0</v>
      </c>
      <c r="AV708" s="725">
        <f t="shared" si="356"/>
        <v>0</v>
      </c>
      <c r="AW708" s="757">
        <f t="shared" si="357"/>
        <v>0</v>
      </c>
      <c r="AX708" s="33">
        <f>'Eingabe 1 PN'!J707</f>
        <v>0</v>
      </c>
      <c r="AY708" s="726" t="s">
        <v>995</v>
      </c>
      <c r="CQ708" s="35"/>
    </row>
    <row r="709" spans="12:95" x14ac:dyDescent="0.2">
      <c r="L709" s="327" t="s">
        <v>451</v>
      </c>
      <c r="M709" s="327" t="s">
        <v>427</v>
      </c>
      <c r="N709" s="328" t="s">
        <v>432</v>
      </c>
      <c r="O709" s="328" t="s">
        <v>1603</v>
      </c>
      <c r="P709" s="751"/>
      <c r="Q709" s="751">
        <v>1</v>
      </c>
      <c r="R709" s="751">
        <v>3</v>
      </c>
      <c r="S709" s="751">
        <v>0</v>
      </c>
      <c r="T709" s="751">
        <f t="shared" si="335"/>
        <v>0</v>
      </c>
      <c r="U709" s="751">
        <v>708</v>
      </c>
      <c r="V709" s="764">
        <v>1357</v>
      </c>
      <c r="W709" s="753"/>
      <c r="X709" s="753"/>
      <c r="Y709" s="754">
        <f t="shared" si="336"/>
        <v>1</v>
      </c>
      <c r="Z709" s="755">
        <v>1</v>
      </c>
      <c r="AA709" s="719">
        <f t="shared" si="339"/>
        <v>1</v>
      </c>
      <c r="AB709" s="756">
        <f t="shared" si="338"/>
        <v>1</v>
      </c>
      <c r="AC709" s="756">
        <f t="shared" si="340"/>
        <v>1</v>
      </c>
      <c r="AD709" s="732">
        <f t="shared" si="337"/>
        <v>1.4913616938342726</v>
      </c>
      <c r="AE709" s="757">
        <f t="shared" si="341"/>
        <v>1.4913616938342726</v>
      </c>
      <c r="AF709" s="757">
        <f t="shared" si="342"/>
        <v>1.4913716938342727</v>
      </c>
      <c r="AG709" s="758">
        <v>30</v>
      </c>
      <c r="AH709" s="751" t="str">
        <f t="shared" si="334"/>
        <v>0</v>
      </c>
      <c r="AI709" s="725">
        <f t="shared" si="343"/>
        <v>0</v>
      </c>
      <c r="AJ709" s="759">
        <f t="shared" si="344"/>
        <v>0</v>
      </c>
      <c r="AK709" s="759">
        <f t="shared" si="345"/>
        <v>0</v>
      </c>
      <c r="AL709" s="759">
        <f t="shared" si="346"/>
        <v>0</v>
      </c>
      <c r="AM709" s="759">
        <f t="shared" si="347"/>
        <v>0</v>
      </c>
      <c r="AN709" s="759">
        <f t="shared" si="348"/>
        <v>0</v>
      </c>
      <c r="AO709" s="751">
        <f t="shared" si="349"/>
        <v>0</v>
      </c>
      <c r="AP709" s="751">
        <f t="shared" si="350"/>
        <v>0</v>
      </c>
      <c r="AQ709" s="751">
        <f t="shared" si="351"/>
        <v>0</v>
      </c>
      <c r="AR709" s="751">
        <f t="shared" si="352"/>
        <v>0</v>
      </c>
      <c r="AS709" s="751">
        <f t="shared" si="353"/>
        <v>0</v>
      </c>
      <c r="AT709" s="759">
        <f t="shared" si="354"/>
        <v>0</v>
      </c>
      <c r="AU709" s="759">
        <f t="shared" si="355"/>
        <v>0</v>
      </c>
      <c r="AV709" s="725">
        <f t="shared" si="356"/>
        <v>0</v>
      </c>
      <c r="AW709" s="757">
        <f t="shared" si="357"/>
        <v>0</v>
      </c>
      <c r="AX709" s="33">
        <f>'Eingabe 1 PN'!J708</f>
        <v>0</v>
      </c>
      <c r="AY709" s="726" t="s">
        <v>451</v>
      </c>
      <c r="CQ709" s="35"/>
    </row>
    <row r="710" spans="12:95" x14ac:dyDescent="0.2">
      <c r="L710" s="327" t="s">
        <v>452</v>
      </c>
      <c r="M710" s="327" t="s">
        <v>427</v>
      </c>
      <c r="N710" s="328" t="s">
        <v>432</v>
      </c>
      <c r="O710" s="328" t="s">
        <v>1603</v>
      </c>
      <c r="P710" s="751"/>
      <c r="Q710" s="751">
        <v>2</v>
      </c>
      <c r="R710" s="751">
        <v>3</v>
      </c>
      <c r="S710" s="751">
        <v>0</v>
      </c>
      <c r="T710" s="751">
        <f t="shared" si="335"/>
        <v>0</v>
      </c>
      <c r="U710" s="751">
        <v>709</v>
      </c>
      <c r="V710" s="764">
        <v>1167</v>
      </c>
      <c r="W710" s="753"/>
      <c r="X710" s="753"/>
      <c r="Y710" s="754">
        <f t="shared" si="336"/>
        <v>2</v>
      </c>
      <c r="Z710" s="755"/>
      <c r="AA710" s="719">
        <f t="shared" si="339"/>
        <v>0</v>
      </c>
      <c r="AB710" s="756">
        <f t="shared" si="338"/>
        <v>0</v>
      </c>
      <c r="AC710" s="756">
        <f t="shared" si="340"/>
        <v>0</v>
      </c>
      <c r="AD710" s="732">
        <f t="shared" si="337"/>
        <v>0</v>
      </c>
      <c r="AE710" s="757">
        <f t="shared" si="341"/>
        <v>1.3222192947339193</v>
      </c>
      <c r="AF710" s="757">
        <f t="shared" si="342"/>
        <v>1.3222292947339194</v>
      </c>
      <c r="AG710" s="758">
        <v>20</v>
      </c>
      <c r="AH710" s="751" t="str">
        <f t="shared" si="334"/>
        <v>0</v>
      </c>
      <c r="AI710" s="725">
        <f t="shared" si="343"/>
        <v>0</v>
      </c>
      <c r="AJ710" s="759">
        <f t="shared" si="344"/>
        <v>0</v>
      </c>
      <c r="AK710" s="759">
        <f t="shared" si="345"/>
        <v>0</v>
      </c>
      <c r="AL710" s="759">
        <f t="shared" si="346"/>
        <v>0</v>
      </c>
      <c r="AM710" s="759">
        <f t="shared" si="347"/>
        <v>0</v>
      </c>
      <c r="AN710" s="759">
        <f t="shared" si="348"/>
        <v>0</v>
      </c>
      <c r="AO710" s="751">
        <f t="shared" si="349"/>
        <v>0</v>
      </c>
      <c r="AP710" s="751">
        <f t="shared" si="350"/>
        <v>0</v>
      </c>
      <c r="AQ710" s="751">
        <f t="shared" si="351"/>
        <v>0</v>
      </c>
      <c r="AR710" s="751">
        <f t="shared" si="352"/>
        <v>0</v>
      </c>
      <c r="AS710" s="751">
        <f t="shared" si="353"/>
        <v>0</v>
      </c>
      <c r="AT710" s="759">
        <f t="shared" si="354"/>
        <v>0</v>
      </c>
      <c r="AU710" s="759">
        <f t="shared" si="355"/>
        <v>0</v>
      </c>
      <c r="AV710" s="725">
        <f t="shared" si="356"/>
        <v>0</v>
      </c>
      <c r="AW710" s="757">
        <f t="shared" si="357"/>
        <v>0</v>
      </c>
      <c r="AX710" s="33">
        <f>'Eingabe 1 PN'!J709</f>
        <v>0</v>
      </c>
      <c r="AY710" s="726" t="s">
        <v>452</v>
      </c>
      <c r="CQ710" s="35"/>
    </row>
    <row r="711" spans="12:95" x14ac:dyDescent="0.2">
      <c r="L711" s="327" t="s">
        <v>996</v>
      </c>
      <c r="M711" s="327" t="s">
        <v>427</v>
      </c>
      <c r="N711" s="328" t="s">
        <v>432</v>
      </c>
      <c r="O711" s="328" t="s">
        <v>1603</v>
      </c>
      <c r="P711" s="751"/>
      <c r="Q711" s="751">
        <v>3</v>
      </c>
      <c r="R711" s="751">
        <v>3</v>
      </c>
      <c r="S711" s="751">
        <v>0</v>
      </c>
      <c r="T711" s="751">
        <f t="shared" si="335"/>
        <v>0</v>
      </c>
      <c r="U711" s="751">
        <v>710</v>
      </c>
      <c r="V711" s="729">
        <v>1184</v>
      </c>
      <c r="W711" s="753"/>
      <c r="X711" s="753"/>
      <c r="Y711" s="754">
        <f t="shared" si="336"/>
        <v>4</v>
      </c>
      <c r="Z711" s="755"/>
      <c r="AA711" s="719">
        <f t="shared" si="339"/>
        <v>0</v>
      </c>
      <c r="AB711" s="756">
        <f t="shared" si="338"/>
        <v>0</v>
      </c>
      <c r="AC711" s="756">
        <f t="shared" si="340"/>
        <v>0</v>
      </c>
      <c r="AD711" s="732">
        <f t="shared" si="337"/>
        <v>0</v>
      </c>
      <c r="AE711" s="757">
        <f t="shared" si="341"/>
        <v>1.0413926851582251</v>
      </c>
      <c r="AF711" s="757">
        <f t="shared" si="342"/>
        <v>1.0414026851582252</v>
      </c>
      <c r="AG711" s="758">
        <v>10</v>
      </c>
      <c r="AH711" s="751" t="str">
        <f t="shared" si="334"/>
        <v>0</v>
      </c>
      <c r="AI711" s="725">
        <f t="shared" si="343"/>
        <v>0</v>
      </c>
      <c r="AJ711" s="759">
        <f t="shared" si="344"/>
        <v>0</v>
      </c>
      <c r="AK711" s="759">
        <f t="shared" si="345"/>
        <v>0</v>
      </c>
      <c r="AL711" s="759">
        <f t="shared" si="346"/>
        <v>0</v>
      </c>
      <c r="AM711" s="759">
        <f t="shared" si="347"/>
        <v>0</v>
      </c>
      <c r="AN711" s="759">
        <f t="shared" si="348"/>
        <v>0</v>
      </c>
      <c r="AO711" s="751">
        <f t="shared" si="349"/>
        <v>0</v>
      </c>
      <c r="AP711" s="751">
        <f t="shared" si="350"/>
        <v>0</v>
      </c>
      <c r="AQ711" s="751">
        <f t="shared" si="351"/>
        <v>0</v>
      </c>
      <c r="AR711" s="751">
        <f t="shared" si="352"/>
        <v>0</v>
      </c>
      <c r="AS711" s="751">
        <f t="shared" si="353"/>
        <v>0</v>
      </c>
      <c r="AT711" s="759">
        <f t="shared" si="354"/>
        <v>0</v>
      </c>
      <c r="AU711" s="759">
        <f t="shared" si="355"/>
        <v>0</v>
      </c>
      <c r="AV711" s="725">
        <f t="shared" si="356"/>
        <v>0</v>
      </c>
      <c r="AW711" s="757">
        <f t="shared" si="357"/>
        <v>0</v>
      </c>
      <c r="AX711" s="33">
        <f>'Eingabe 1 PN'!J710</f>
        <v>0</v>
      </c>
      <c r="AY711" s="726" t="s">
        <v>996</v>
      </c>
      <c r="CQ711" s="35"/>
    </row>
    <row r="712" spans="12:95" x14ac:dyDescent="0.2">
      <c r="L712" s="327" t="s">
        <v>453</v>
      </c>
      <c r="M712" s="327" t="s">
        <v>427</v>
      </c>
      <c r="N712" s="328" t="s">
        <v>432</v>
      </c>
      <c r="O712" s="328" t="s">
        <v>1603</v>
      </c>
      <c r="P712" s="751"/>
      <c r="Q712" s="751">
        <v>2</v>
      </c>
      <c r="R712" s="751">
        <v>3</v>
      </c>
      <c r="S712" s="751">
        <v>0</v>
      </c>
      <c r="T712" s="751">
        <f t="shared" si="335"/>
        <v>0</v>
      </c>
      <c r="U712" s="751">
        <v>711</v>
      </c>
      <c r="V712" s="764">
        <v>1194</v>
      </c>
      <c r="X712" s="730"/>
      <c r="Y712" s="754">
        <f t="shared" si="336"/>
        <v>2</v>
      </c>
      <c r="Z712" s="755">
        <v>1</v>
      </c>
      <c r="AA712" s="719">
        <f t="shared" si="339"/>
        <v>2</v>
      </c>
      <c r="AB712" s="756">
        <f t="shared" si="338"/>
        <v>2</v>
      </c>
      <c r="AC712" s="756">
        <f t="shared" si="340"/>
        <v>1</v>
      </c>
      <c r="AD712" s="732">
        <f t="shared" si="337"/>
        <v>3.9645424660791369</v>
      </c>
      <c r="AE712" s="757">
        <f t="shared" si="341"/>
        <v>1.9822712330395684</v>
      </c>
      <c r="AF712" s="757">
        <f t="shared" si="342"/>
        <v>1.9822812330395685</v>
      </c>
      <c r="AG712" s="758">
        <v>95</v>
      </c>
      <c r="AH712" s="751" t="str">
        <f t="shared" si="334"/>
        <v>0</v>
      </c>
      <c r="AI712" s="725">
        <f t="shared" si="343"/>
        <v>0</v>
      </c>
      <c r="AJ712" s="759">
        <f t="shared" si="344"/>
        <v>0</v>
      </c>
      <c r="AK712" s="759">
        <f t="shared" si="345"/>
        <v>0</v>
      </c>
      <c r="AL712" s="759">
        <f t="shared" si="346"/>
        <v>0</v>
      </c>
      <c r="AM712" s="759">
        <f t="shared" si="347"/>
        <v>0</v>
      </c>
      <c r="AN712" s="759">
        <f t="shared" si="348"/>
        <v>0</v>
      </c>
      <c r="AO712" s="751">
        <f t="shared" si="349"/>
        <v>0</v>
      </c>
      <c r="AP712" s="751">
        <f t="shared" si="350"/>
        <v>0</v>
      </c>
      <c r="AQ712" s="751">
        <f t="shared" si="351"/>
        <v>0</v>
      </c>
      <c r="AR712" s="751">
        <f t="shared" si="352"/>
        <v>0</v>
      </c>
      <c r="AS712" s="751">
        <f t="shared" si="353"/>
        <v>0</v>
      </c>
      <c r="AT712" s="759">
        <f t="shared" si="354"/>
        <v>0</v>
      </c>
      <c r="AU712" s="759">
        <f t="shared" si="355"/>
        <v>0</v>
      </c>
      <c r="AV712" s="725">
        <f t="shared" si="356"/>
        <v>0</v>
      </c>
      <c r="AW712" s="757">
        <f t="shared" si="357"/>
        <v>0</v>
      </c>
      <c r="AX712" s="33">
        <f>'Eingabe 1 PN'!J711</f>
        <v>0</v>
      </c>
      <c r="AY712" s="726" t="s">
        <v>453</v>
      </c>
      <c r="CQ712" s="35"/>
    </row>
    <row r="713" spans="12:95" x14ac:dyDescent="0.2">
      <c r="L713" s="327" t="s">
        <v>454</v>
      </c>
      <c r="M713" s="327" t="s">
        <v>427</v>
      </c>
      <c r="N713" s="328" t="s">
        <v>432</v>
      </c>
      <c r="O713" s="328" t="s">
        <v>1603</v>
      </c>
      <c r="P713" s="751"/>
      <c r="Q713" s="751">
        <v>3</v>
      </c>
      <c r="R713" s="751">
        <v>3</v>
      </c>
      <c r="S713" s="751">
        <v>0</v>
      </c>
      <c r="T713" s="751">
        <f t="shared" si="335"/>
        <v>0</v>
      </c>
      <c r="U713" s="751">
        <v>712</v>
      </c>
      <c r="V713" s="729">
        <v>1087</v>
      </c>
      <c r="W713" s="725"/>
      <c r="Y713" s="754">
        <f t="shared" si="336"/>
        <v>4</v>
      </c>
      <c r="Z713" s="755">
        <v>1</v>
      </c>
      <c r="AA713" s="719">
        <f t="shared" si="339"/>
        <v>4</v>
      </c>
      <c r="AB713" s="756">
        <f t="shared" si="338"/>
        <v>4</v>
      </c>
      <c r="AC713" s="756">
        <f t="shared" si="340"/>
        <v>1</v>
      </c>
      <c r="AD713" s="732">
        <f t="shared" si="337"/>
        <v>13.370480170213392</v>
      </c>
      <c r="AE713" s="757">
        <f t="shared" si="341"/>
        <v>3.3426200425533481</v>
      </c>
      <c r="AF713" s="757">
        <f t="shared" si="342"/>
        <v>3.3426300425533482</v>
      </c>
      <c r="AG713" s="758">
        <v>2200</v>
      </c>
      <c r="AH713" s="751" t="str">
        <f t="shared" ref="AH713:AH778" si="358">IF(AI713&gt;0,R713,"0")</f>
        <v>0</v>
      </c>
      <c r="AI713" s="725">
        <f t="shared" si="343"/>
        <v>0</v>
      </c>
      <c r="AJ713" s="759">
        <f t="shared" si="344"/>
        <v>0</v>
      </c>
      <c r="AK713" s="759">
        <f t="shared" si="345"/>
        <v>0</v>
      </c>
      <c r="AL713" s="759">
        <f t="shared" si="346"/>
        <v>0</v>
      </c>
      <c r="AM713" s="759">
        <f t="shared" si="347"/>
        <v>0</v>
      </c>
      <c r="AN713" s="759">
        <f t="shared" si="348"/>
        <v>0</v>
      </c>
      <c r="AO713" s="751">
        <f t="shared" si="349"/>
        <v>0</v>
      </c>
      <c r="AP713" s="751">
        <f t="shared" si="350"/>
        <v>0</v>
      </c>
      <c r="AQ713" s="751">
        <f t="shared" si="351"/>
        <v>0</v>
      </c>
      <c r="AR713" s="751">
        <f t="shared" si="352"/>
        <v>0</v>
      </c>
      <c r="AS713" s="751">
        <f t="shared" si="353"/>
        <v>0</v>
      </c>
      <c r="AT713" s="759">
        <f t="shared" si="354"/>
        <v>0</v>
      </c>
      <c r="AU713" s="759">
        <f t="shared" si="355"/>
        <v>0</v>
      </c>
      <c r="AV713" s="725">
        <f t="shared" si="356"/>
        <v>0</v>
      </c>
      <c r="AW713" s="757">
        <f t="shared" si="357"/>
        <v>0</v>
      </c>
      <c r="AX713" s="33">
        <f>'Eingabe 1 PN'!J712</f>
        <v>0</v>
      </c>
      <c r="AY713" s="726" t="s">
        <v>454</v>
      </c>
      <c r="CQ713" s="35"/>
    </row>
    <row r="714" spans="12:95" x14ac:dyDescent="0.2">
      <c r="L714" s="327" t="s">
        <v>997</v>
      </c>
      <c r="M714" s="327" t="s">
        <v>427</v>
      </c>
      <c r="N714" s="328" t="s">
        <v>432</v>
      </c>
      <c r="O714" s="328" t="s">
        <v>1603</v>
      </c>
      <c r="P714" s="751"/>
      <c r="Q714" s="751">
        <v>1</v>
      </c>
      <c r="R714" s="751">
        <v>3</v>
      </c>
      <c r="S714" s="751">
        <v>0</v>
      </c>
      <c r="T714" s="751">
        <f t="shared" ref="T714:T779" si="359">IF(AI714&gt;0,S714,0)</f>
        <v>0</v>
      </c>
      <c r="U714" s="751">
        <v>713</v>
      </c>
      <c r="V714" s="729">
        <v>1013</v>
      </c>
      <c r="W714" s="753"/>
      <c r="X714" s="753"/>
      <c r="Y714" s="754">
        <f t="shared" ref="Y714:Y779" si="360">POWER(2,(5-(6-Q714)))</f>
        <v>1</v>
      </c>
      <c r="Z714" s="755"/>
      <c r="AA714" s="719">
        <f t="shared" si="339"/>
        <v>0</v>
      </c>
      <c r="AB714" s="756">
        <f t="shared" si="338"/>
        <v>0</v>
      </c>
      <c r="AC714" s="756">
        <f t="shared" si="340"/>
        <v>0</v>
      </c>
      <c r="AD714" s="732">
        <f t="shared" si="337"/>
        <v>0</v>
      </c>
      <c r="AE714" s="757">
        <f t="shared" si="341"/>
        <v>1.5466660250702016</v>
      </c>
      <c r="AF714" s="757">
        <f t="shared" si="342"/>
        <v>1.5466760250702016</v>
      </c>
      <c r="AG714" s="758">
        <v>34.210000000001401</v>
      </c>
      <c r="AH714" s="751" t="str">
        <f t="shared" si="358"/>
        <v>0</v>
      </c>
      <c r="AI714" s="725">
        <f t="shared" si="343"/>
        <v>0</v>
      </c>
      <c r="AJ714" s="759">
        <f t="shared" si="344"/>
        <v>0</v>
      </c>
      <c r="AK714" s="759">
        <f t="shared" si="345"/>
        <v>0</v>
      </c>
      <c r="AL714" s="759">
        <f t="shared" si="346"/>
        <v>0</v>
      </c>
      <c r="AM714" s="759">
        <f t="shared" si="347"/>
        <v>0</v>
      </c>
      <c r="AN714" s="759">
        <f t="shared" si="348"/>
        <v>0</v>
      </c>
      <c r="AO714" s="751">
        <f t="shared" si="349"/>
        <v>0</v>
      </c>
      <c r="AP714" s="751">
        <f t="shared" si="350"/>
        <v>0</v>
      </c>
      <c r="AQ714" s="751">
        <f t="shared" si="351"/>
        <v>0</v>
      </c>
      <c r="AR714" s="751">
        <f t="shared" si="352"/>
        <v>0</v>
      </c>
      <c r="AS714" s="751">
        <f t="shared" si="353"/>
        <v>0</v>
      </c>
      <c r="AT714" s="759">
        <f t="shared" si="354"/>
        <v>0</v>
      </c>
      <c r="AU714" s="759">
        <f t="shared" si="355"/>
        <v>0</v>
      </c>
      <c r="AV714" s="725">
        <f t="shared" si="356"/>
        <v>0</v>
      </c>
      <c r="AW714" s="757">
        <f t="shared" si="357"/>
        <v>0</v>
      </c>
      <c r="AX714" s="33">
        <f>'Eingabe 1 PN'!J713</f>
        <v>0</v>
      </c>
      <c r="AY714" s="726" t="s">
        <v>997</v>
      </c>
      <c r="CQ714" s="35"/>
    </row>
    <row r="715" spans="12:95" x14ac:dyDescent="0.2">
      <c r="L715" s="327" t="s">
        <v>433</v>
      </c>
      <c r="M715" s="327" t="s">
        <v>427</v>
      </c>
      <c r="N715" s="328" t="s">
        <v>432</v>
      </c>
      <c r="O715" s="328">
        <v>0</v>
      </c>
      <c r="P715" s="751"/>
      <c r="Q715" s="751">
        <v>0</v>
      </c>
      <c r="R715" s="751">
        <v>0</v>
      </c>
      <c r="S715" s="751">
        <v>0</v>
      </c>
      <c r="T715" s="751">
        <f t="shared" si="359"/>
        <v>0</v>
      </c>
      <c r="U715" s="751">
        <v>714</v>
      </c>
      <c r="V715" s="764">
        <v>1180</v>
      </c>
      <c r="W715" s="725">
        <f>COUNTIF(AB687:AB715,"&gt;0")</f>
        <v>11</v>
      </c>
      <c r="X715" s="725">
        <f>COUNTIF(AT687:AT715,"&gt;0")</f>
        <v>0</v>
      </c>
      <c r="Y715" s="754">
        <f t="shared" si="360"/>
        <v>0.5</v>
      </c>
      <c r="Z715" s="755"/>
      <c r="AA715" s="719">
        <f t="shared" si="339"/>
        <v>0</v>
      </c>
      <c r="AB715" s="756">
        <f t="shared" si="338"/>
        <v>0</v>
      </c>
      <c r="AC715" s="756">
        <f t="shared" si="340"/>
        <v>0</v>
      </c>
      <c r="AD715" s="732">
        <f t="shared" si="337"/>
        <v>0</v>
      </c>
      <c r="AE715" s="757">
        <f t="shared" si="341"/>
        <v>0.6020599913279624</v>
      </c>
      <c r="AF715" s="757">
        <f t="shared" si="342"/>
        <v>0.60206999132796235</v>
      </c>
      <c r="AG715" s="758">
        <v>3</v>
      </c>
      <c r="AH715" s="751" t="str">
        <f t="shared" si="358"/>
        <v>0</v>
      </c>
      <c r="AI715" s="725">
        <f t="shared" si="343"/>
        <v>0</v>
      </c>
      <c r="AJ715" s="759">
        <f t="shared" si="344"/>
        <v>0</v>
      </c>
      <c r="AK715" s="759">
        <f t="shared" si="345"/>
        <v>0</v>
      </c>
      <c r="AL715" s="759">
        <f t="shared" si="346"/>
        <v>0</v>
      </c>
      <c r="AM715" s="759">
        <f t="shared" si="347"/>
        <v>0</v>
      </c>
      <c r="AN715" s="759">
        <f t="shared" si="348"/>
        <v>0</v>
      </c>
      <c r="AO715" s="751">
        <f t="shared" si="349"/>
        <v>0</v>
      </c>
      <c r="AP715" s="751">
        <f t="shared" si="350"/>
        <v>0</v>
      </c>
      <c r="AQ715" s="751">
        <f t="shared" si="351"/>
        <v>0</v>
      </c>
      <c r="AR715" s="751">
        <f t="shared" si="352"/>
        <v>0</v>
      </c>
      <c r="AS715" s="751">
        <f t="shared" si="353"/>
        <v>0</v>
      </c>
      <c r="AT715" s="759">
        <f t="shared" si="354"/>
        <v>0</v>
      </c>
      <c r="AU715" s="759">
        <f t="shared" si="355"/>
        <v>0</v>
      </c>
      <c r="AV715" s="725">
        <f t="shared" si="356"/>
        <v>0</v>
      </c>
      <c r="AW715" s="757">
        <f t="shared" si="357"/>
        <v>0</v>
      </c>
      <c r="AX715" s="33">
        <f>'Eingabe 1 PN'!J714</f>
        <v>0</v>
      </c>
      <c r="AY715" s="726" t="s">
        <v>433</v>
      </c>
      <c r="CQ715" s="35"/>
    </row>
    <row r="716" spans="12:95" x14ac:dyDescent="0.2">
      <c r="L716" s="327" t="s">
        <v>427</v>
      </c>
      <c r="M716" s="327" t="s">
        <v>427</v>
      </c>
      <c r="N716" s="328"/>
      <c r="O716" s="328" t="s">
        <v>1603</v>
      </c>
      <c r="P716" s="751"/>
      <c r="Q716" s="751">
        <v>0</v>
      </c>
      <c r="R716" s="751">
        <v>3</v>
      </c>
      <c r="S716" s="751" t="s">
        <v>2670</v>
      </c>
      <c r="T716" s="751">
        <f t="shared" si="359"/>
        <v>0</v>
      </c>
      <c r="U716" s="751">
        <v>715</v>
      </c>
      <c r="V716" s="764">
        <v>1938</v>
      </c>
      <c r="W716" s="725"/>
      <c r="Y716" s="754">
        <f t="shared" si="360"/>
        <v>0.5</v>
      </c>
      <c r="Z716" s="755"/>
      <c r="AA716" s="719">
        <f>AB716-AT716</f>
        <v>0</v>
      </c>
      <c r="AB716" s="756">
        <f>(Y716*Z716)*AC716</f>
        <v>0</v>
      </c>
      <c r="AC716" s="756">
        <f>COUNTIF(Z716,"&gt;0")</f>
        <v>0</v>
      </c>
      <c r="AD716" s="732">
        <f>AB716*AE716</f>
        <v>0</v>
      </c>
      <c r="AE716" s="757">
        <f>LOG(AG716+1)</f>
        <v>2.3031960574204891</v>
      </c>
      <c r="AF716" s="757">
        <f>AE716+0.00001</f>
        <v>2.3032060574204891</v>
      </c>
      <c r="AG716" s="758">
        <v>200</v>
      </c>
      <c r="AH716" s="751" t="str">
        <f t="shared" si="358"/>
        <v>0</v>
      </c>
      <c r="AI716" s="725">
        <f xml:space="preserve"> Y716*AV716</f>
        <v>0</v>
      </c>
      <c r="AJ716" s="759">
        <f>IF(AW716&gt;(AF716*0.8),1,0)</f>
        <v>0</v>
      </c>
      <c r="AK716" s="759">
        <f>IF(AW716&gt;(AF716*0.6),0.8,0)</f>
        <v>0</v>
      </c>
      <c r="AL716" s="759">
        <f>IF(AW716&gt;(AF716*0.4),0.6,0)</f>
        <v>0</v>
      </c>
      <c r="AM716" s="759">
        <f>IF(AW716&gt;(AF716*0.2),0.4,0)</f>
        <v>0</v>
      </c>
      <c r="AN716" s="759">
        <f>IF(AW716&gt;(AF716*0.001),0.2,0)</f>
        <v>0</v>
      </c>
      <c r="AO716" s="751">
        <f>IF(AI716=1,AT716,0)</f>
        <v>0</v>
      </c>
      <c r="AP716" s="751">
        <f>IF(AI716=2,AT716,0)</f>
        <v>0</v>
      </c>
      <c r="AQ716" s="751">
        <f>IF(AI716=4,AT716,0)</f>
        <v>0</v>
      </c>
      <c r="AR716" s="751">
        <f>IF(AI716=8,AT716,0)</f>
        <v>0</v>
      </c>
      <c r="AS716" s="751">
        <f>IF(AI716=16,AT716,0)</f>
        <v>0</v>
      </c>
      <c r="AT716" s="759">
        <f>(AI716*(MAX(AJ716:AN716)))</f>
        <v>0</v>
      </c>
      <c r="AU716" s="759">
        <f>IF(AV716&gt;0,Y716,0)</f>
        <v>0</v>
      </c>
      <c r="AV716" s="725">
        <f>COUNTIF(AX716,"&gt;0")</f>
        <v>0</v>
      </c>
      <c r="AW716" s="757">
        <f>LOG(AX716+1)</f>
        <v>0</v>
      </c>
      <c r="AX716" s="33">
        <f>'Eingabe 1 PN'!J715</f>
        <v>0</v>
      </c>
      <c r="AY716" s="726" t="s">
        <v>427</v>
      </c>
      <c r="CQ716" s="35"/>
    </row>
    <row r="717" spans="12:95" x14ac:dyDescent="0.2">
      <c r="L717" s="327" t="s">
        <v>998</v>
      </c>
      <c r="M717" s="327" t="s">
        <v>455</v>
      </c>
      <c r="N717" s="328" t="s">
        <v>456</v>
      </c>
      <c r="O717" s="328" t="s">
        <v>1152</v>
      </c>
      <c r="P717" s="751"/>
      <c r="Q717" s="751">
        <v>3</v>
      </c>
      <c r="R717" s="751">
        <v>1</v>
      </c>
      <c r="S717" s="751" t="s">
        <v>2668</v>
      </c>
      <c r="T717" s="751">
        <f t="shared" si="359"/>
        <v>0</v>
      </c>
      <c r="U717" s="751">
        <v>716</v>
      </c>
      <c r="V717" s="764">
        <v>142</v>
      </c>
      <c r="W717" s="753"/>
      <c r="X717" s="753"/>
      <c r="Y717" s="754">
        <f t="shared" si="360"/>
        <v>4</v>
      </c>
      <c r="Z717" s="755"/>
      <c r="AA717" s="719">
        <f t="shared" si="339"/>
        <v>0</v>
      </c>
      <c r="AB717" s="756">
        <f t="shared" si="338"/>
        <v>0</v>
      </c>
      <c r="AC717" s="756">
        <f t="shared" si="340"/>
        <v>0</v>
      </c>
      <c r="AD717" s="732">
        <f t="shared" si="337"/>
        <v>0</v>
      </c>
      <c r="AE717" s="757">
        <f t="shared" si="341"/>
        <v>1.0413926851582251</v>
      </c>
      <c r="AF717" s="757">
        <f t="shared" si="342"/>
        <v>1.0414026851582252</v>
      </c>
      <c r="AG717" s="758">
        <v>10</v>
      </c>
      <c r="AH717" s="751" t="str">
        <f t="shared" si="358"/>
        <v>0</v>
      </c>
      <c r="AI717" s="725">
        <f t="shared" si="343"/>
        <v>0</v>
      </c>
      <c r="AJ717" s="759">
        <f t="shared" si="344"/>
        <v>0</v>
      </c>
      <c r="AK717" s="759">
        <f t="shared" si="345"/>
        <v>0</v>
      </c>
      <c r="AL717" s="759">
        <f t="shared" si="346"/>
        <v>0</v>
      </c>
      <c r="AM717" s="759">
        <f t="shared" si="347"/>
        <v>0</v>
      </c>
      <c r="AN717" s="759">
        <f t="shared" si="348"/>
        <v>0</v>
      </c>
      <c r="AO717" s="751">
        <f t="shared" si="349"/>
        <v>0</v>
      </c>
      <c r="AP717" s="751">
        <f t="shared" si="350"/>
        <v>0</v>
      </c>
      <c r="AQ717" s="751">
        <f t="shared" si="351"/>
        <v>0</v>
      </c>
      <c r="AR717" s="751">
        <f t="shared" si="352"/>
        <v>0</v>
      </c>
      <c r="AS717" s="751">
        <f t="shared" si="353"/>
        <v>0</v>
      </c>
      <c r="AT717" s="759">
        <f t="shared" si="354"/>
        <v>0</v>
      </c>
      <c r="AU717" s="759">
        <f t="shared" si="355"/>
        <v>0</v>
      </c>
      <c r="AV717" s="725">
        <f t="shared" si="356"/>
        <v>0</v>
      </c>
      <c r="AW717" s="757">
        <f t="shared" si="357"/>
        <v>0</v>
      </c>
      <c r="AX717" s="33">
        <f>'Eingabe 1 PN'!J716</f>
        <v>0</v>
      </c>
      <c r="AY717" s="726" t="s">
        <v>998</v>
      </c>
      <c r="CQ717" s="35"/>
    </row>
    <row r="718" spans="12:95" x14ac:dyDescent="0.2">
      <c r="L718" s="327" t="s">
        <v>457</v>
      </c>
      <c r="M718" s="327" t="s">
        <v>455</v>
      </c>
      <c r="N718" s="328" t="s">
        <v>456</v>
      </c>
      <c r="O718" s="328" t="s">
        <v>1152</v>
      </c>
      <c r="P718" s="751"/>
      <c r="Q718" s="751">
        <v>3</v>
      </c>
      <c r="R718" s="751">
        <v>1</v>
      </c>
      <c r="S718" s="751">
        <v>0</v>
      </c>
      <c r="T718" s="751">
        <f t="shared" si="359"/>
        <v>0</v>
      </c>
      <c r="U718" s="751">
        <v>717</v>
      </c>
      <c r="V718" s="764">
        <v>225</v>
      </c>
      <c r="W718" s="753"/>
      <c r="X718" s="753"/>
      <c r="Y718" s="754">
        <f t="shared" si="360"/>
        <v>4</v>
      </c>
      <c r="Z718" s="755"/>
      <c r="AA718" s="719">
        <f t="shared" si="339"/>
        <v>0</v>
      </c>
      <c r="AB718" s="756">
        <f t="shared" si="338"/>
        <v>0</v>
      </c>
      <c r="AC718" s="756">
        <f t="shared" si="340"/>
        <v>0</v>
      </c>
      <c r="AD718" s="732">
        <f t="shared" si="337"/>
        <v>0</v>
      </c>
      <c r="AE718" s="757">
        <f t="shared" si="341"/>
        <v>1.0413926851582251</v>
      </c>
      <c r="AF718" s="757">
        <f t="shared" si="342"/>
        <v>1.0414026851582252</v>
      </c>
      <c r="AG718" s="758">
        <v>10</v>
      </c>
      <c r="AH718" s="751" t="str">
        <f t="shared" si="358"/>
        <v>0</v>
      </c>
      <c r="AI718" s="725">
        <f t="shared" si="343"/>
        <v>0</v>
      </c>
      <c r="AJ718" s="759">
        <f t="shared" si="344"/>
        <v>0</v>
      </c>
      <c r="AK718" s="759">
        <f t="shared" si="345"/>
        <v>0</v>
      </c>
      <c r="AL718" s="759">
        <f t="shared" si="346"/>
        <v>0</v>
      </c>
      <c r="AM718" s="759">
        <f t="shared" si="347"/>
        <v>0</v>
      </c>
      <c r="AN718" s="759">
        <f t="shared" si="348"/>
        <v>0</v>
      </c>
      <c r="AO718" s="751">
        <f t="shared" si="349"/>
        <v>0</v>
      </c>
      <c r="AP718" s="751">
        <f t="shared" si="350"/>
        <v>0</v>
      </c>
      <c r="AQ718" s="751">
        <f t="shared" si="351"/>
        <v>0</v>
      </c>
      <c r="AR718" s="751">
        <f t="shared" si="352"/>
        <v>0</v>
      </c>
      <c r="AS718" s="751">
        <f t="shared" si="353"/>
        <v>0</v>
      </c>
      <c r="AT718" s="759">
        <f t="shared" si="354"/>
        <v>0</v>
      </c>
      <c r="AU718" s="759">
        <f t="shared" si="355"/>
        <v>0</v>
      </c>
      <c r="AV718" s="725">
        <f t="shared" si="356"/>
        <v>0</v>
      </c>
      <c r="AW718" s="757">
        <f t="shared" si="357"/>
        <v>0</v>
      </c>
      <c r="AX718" s="33">
        <f>'Eingabe 1 PN'!J717</f>
        <v>0</v>
      </c>
      <c r="AY718" s="726" t="s">
        <v>457</v>
      </c>
      <c r="CQ718" s="35"/>
    </row>
    <row r="719" spans="12:95" x14ac:dyDescent="0.2">
      <c r="L719" s="327" t="s">
        <v>999</v>
      </c>
      <c r="M719" s="327" t="s">
        <v>455</v>
      </c>
      <c r="N719" s="328" t="s">
        <v>456</v>
      </c>
      <c r="O719" s="328" t="s">
        <v>1152</v>
      </c>
      <c r="P719" s="751"/>
      <c r="Q719" s="751">
        <v>3</v>
      </c>
      <c r="R719" s="751">
        <v>1</v>
      </c>
      <c r="S719" s="751">
        <v>0</v>
      </c>
      <c r="T719" s="751">
        <f t="shared" si="359"/>
        <v>0</v>
      </c>
      <c r="U719" s="751">
        <v>718</v>
      </c>
      <c r="V719" s="764">
        <v>228</v>
      </c>
      <c r="W719" s="725">
        <f>COUNTIF(AB717:AB719,"&gt;0")</f>
        <v>0</v>
      </c>
      <c r="X719" s="725">
        <f>COUNTIF(AT717:AT719,"&gt;0")</f>
        <v>0</v>
      </c>
      <c r="Y719" s="754">
        <f t="shared" si="360"/>
        <v>4</v>
      </c>
      <c r="Z719" s="755"/>
      <c r="AA719" s="719">
        <f t="shared" si="339"/>
        <v>0</v>
      </c>
      <c r="AB719" s="756">
        <f t="shared" si="338"/>
        <v>0</v>
      </c>
      <c r="AC719" s="756">
        <f t="shared" si="340"/>
        <v>0</v>
      </c>
      <c r="AD719" s="732">
        <f t="shared" si="337"/>
        <v>0</v>
      </c>
      <c r="AE719" s="757">
        <f t="shared" si="341"/>
        <v>0.6020599913279624</v>
      </c>
      <c r="AF719" s="757">
        <f t="shared" si="342"/>
        <v>0.60206999132796235</v>
      </c>
      <c r="AG719" s="758">
        <v>3</v>
      </c>
      <c r="AH719" s="751" t="str">
        <f t="shared" si="358"/>
        <v>0</v>
      </c>
      <c r="AI719" s="725">
        <f t="shared" si="343"/>
        <v>0</v>
      </c>
      <c r="AJ719" s="759">
        <f t="shared" si="344"/>
        <v>0</v>
      </c>
      <c r="AK719" s="759">
        <f t="shared" si="345"/>
        <v>0</v>
      </c>
      <c r="AL719" s="759">
        <f t="shared" si="346"/>
        <v>0</v>
      </c>
      <c r="AM719" s="759">
        <f t="shared" si="347"/>
        <v>0</v>
      </c>
      <c r="AN719" s="759">
        <f t="shared" si="348"/>
        <v>0</v>
      </c>
      <c r="AO719" s="751">
        <f t="shared" si="349"/>
        <v>0</v>
      </c>
      <c r="AP719" s="751">
        <f t="shared" si="350"/>
        <v>0</v>
      </c>
      <c r="AQ719" s="751">
        <f t="shared" si="351"/>
        <v>0</v>
      </c>
      <c r="AR719" s="751">
        <f t="shared" si="352"/>
        <v>0</v>
      </c>
      <c r="AS719" s="751">
        <f t="shared" si="353"/>
        <v>0</v>
      </c>
      <c r="AT719" s="759">
        <f t="shared" si="354"/>
        <v>0</v>
      </c>
      <c r="AU719" s="759">
        <f t="shared" si="355"/>
        <v>0</v>
      </c>
      <c r="AV719" s="725">
        <f t="shared" si="356"/>
        <v>0</v>
      </c>
      <c r="AW719" s="757">
        <f t="shared" si="357"/>
        <v>0</v>
      </c>
      <c r="AX719" s="33">
        <f>'Eingabe 1 PN'!J718</f>
        <v>0</v>
      </c>
      <c r="AY719" s="726" t="s">
        <v>999</v>
      </c>
      <c r="CQ719" s="35"/>
    </row>
    <row r="720" spans="12:95" x14ac:dyDescent="0.2">
      <c r="L720" s="327" t="s">
        <v>459</v>
      </c>
      <c r="M720" s="327" t="s">
        <v>455</v>
      </c>
      <c r="N720" s="328" t="s">
        <v>458</v>
      </c>
      <c r="O720" s="328" t="s">
        <v>1152</v>
      </c>
      <c r="P720" s="751"/>
      <c r="Q720" s="751">
        <v>4</v>
      </c>
      <c r="R720" s="751">
        <v>1</v>
      </c>
      <c r="S720" s="751">
        <v>0</v>
      </c>
      <c r="T720" s="751">
        <f t="shared" si="359"/>
        <v>0</v>
      </c>
      <c r="U720" s="751">
        <v>719</v>
      </c>
      <c r="V720" s="729">
        <v>110</v>
      </c>
      <c r="W720" s="725">
        <f>COUNTIF(AB720,"&gt;0")</f>
        <v>0</v>
      </c>
      <c r="Y720" s="754">
        <f t="shared" si="360"/>
        <v>8</v>
      </c>
      <c r="Z720" s="755"/>
      <c r="AA720" s="719">
        <f t="shared" si="339"/>
        <v>0</v>
      </c>
      <c r="AB720" s="756">
        <f t="shared" si="338"/>
        <v>0</v>
      </c>
      <c r="AC720" s="756">
        <f t="shared" si="340"/>
        <v>0</v>
      </c>
      <c r="AD720" s="732">
        <f>AB720*AE720</f>
        <v>0</v>
      </c>
      <c r="AE720" s="757">
        <f t="shared" si="341"/>
        <v>0.6020599913279624</v>
      </c>
      <c r="AF720" s="757">
        <f t="shared" si="342"/>
        <v>0.60206999132796235</v>
      </c>
      <c r="AG720" s="758">
        <v>3</v>
      </c>
      <c r="AH720" s="751" t="str">
        <f t="shared" si="358"/>
        <v>0</v>
      </c>
      <c r="AI720" s="725">
        <f t="shared" si="343"/>
        <v>0</v>
      </c>
      <c r="AJ720" s="759">
        <f t="shared" si="344"/>
        <v>0</v>
      </c>
      <c r="AK720" s="759">
        <f t="shared" si="345"/>
        <v>0</v>
      </c>
      <c r="AL720" s="759">
        <f t="shared" si="346"/>
        <v>0</v>
      </c>
      <c r="AM720" s="759">
        <f t="shared" si="347"/>
        <v>0</v>
      </c>
      <c r="AN720" s="759">
        <f t="shared" si="348"/>
        <v>0</v>
      </c>
      <c r="AO720" s="751">
        <f t="shared" si="349"/>
        <v>0</v>
      </c>
      <c r="AP720" s="751">
        <f t="shared" si="350"/>
        <v>0</v>
      </c>
      <c r="AQ720" s="751">
        <f t="shared" si="351"/>
        <v>0</v>
      </c>
      <c r="AR720" s="751">
        <f t="shared" si="352"/>
        <v>0</v>
      </c>
      <c r="AS720" s="751">
        <f t="shared" si="353"/>
        <v>0</v>
      </c>
      <c r="AT720" s="759">
        <f t="shared" si="354"/>
        <v>0</v>
      </c>
      <c r="AU720" s="759">
        <f t="shared" si="355"/>
        <v>0</v>
      </c>
      <c r="AV720" s="725">
        <f t="shared" si="356"/>
        <v>0</v>
      </c>
      <c r="AW720" s="757">
        <f t="shared" si="357"/>
        <v>0</v>
      </c>
      <c r="AX720" s="33">
        <f>'Eingabe 1 PN'!J719</f>
        <v>0</v>
      </c>
      <c r="AY720" s="726" t="s">
        <v>459</v>
      </c>
      <c r="BD720" s="272"/>
      <c r="BE720" s="272"/>
      <c r="CQ720" s="35"/>
    </row>
    <row r="721" spans="1:95" s="273" customFormat="1" x14ac:dyDescent="0.2">
      <c r="A721" s="269"/>
      <c r="B721" s="270"/>
      <c r="C721" s="271"/>
      <c r="D721" s="271"/>
      <c r="E721" s="271"/>
      <c r="F721" s="271"/>
      <c r="G721" s="271"/>
      <c r="H721" s="271"/>
      <c r="I721" s="271"/>
      <c r="J721" s="271"/>
      <c r="K721" s="271"/>
      <c r="L721" s="327" t="s">
        <v>2702</v>
      </c>
      <c r="M721" s="327" t="s">
        <v>455</v>
      </c>
      <c r="N721" s="328" t="s">
        <v>458</v>
      </c>
      <c r="O721" s="328" t="s">
        <v>1152</v>
      </c>
      <c r="P721" s="751"/>
      <c r="Q721" s="751">
        <v>4</v>
      </c>
      <c r="R721" s="751">
        <v>1</v>
      </c>
      <c r="S721" s="751">
        <v>0</v>
      </c>
      <c r="T721" s="751">
        <f>IF(AI721&gt;0,S721,0)</f>
        <v>0</v>
      </c>
      <c r="U721" s="751">
        <v>720</v>
      </c>
      <c r="V721" s="729">
        <v>836</v>
      </c>
      <c r="W721" s="725"/>
      <c r="X721" s="725">
        <f>COUNTIF(AT720:AT721,"&gt;0")</f>
        <v>0</v>
      </c>
      <c r="Y721" s="754">
        <f>POWER(2,(5-(6-Q721)))</f>
        <v>8</v>
      </c>
      <c r="Z721" s="755"/>
      <c r="AA721" s="719">
        <f>AB721-AT721</f>
        <v>0</v>
      </c>
      <c r="AB721" s="756">
        <f>(Y721*Z721)*AC721</f>
        <v>0</v>
      </c>
      <c r="AC721" s="756">
        <f>COUNTIF(Z721,"&gt;0")</f>
        <v>0</v>
      </c>
      <c r="AD721" s="732">
        <f>AB721*AE721</f>
        <v>0</v>
      </c>
      <c r="AE721" s="757">
        <f>LOG(AG721+1)</f>
        <v>0.71600334363479923</v>
      </c>
      <c r="AF721" s="757">
        <f>AE721+0.00001</f>
        <v>0.71601334363479918</v>
      </c>
      <c r="AG721" s="758">
        <v>4.2</v>
      </c>
      <c r="AH721" s="751" t="str">
        <f>IF(AI721&gt;0,R721,"0")</f>
        <v>0</v>
      </c>
      <c r="AI721" s="725">
        <f xml:space="preserve"> Y721*AV721</f>
        <v>0</v>
      </c>
      <c r="AJ721" s="759">
        <f>IF(AW721&gt;(AF721*0.8),1,0)</f>
        <v>0</v>
      </c>
      <c r="AK721" s="759">
        <f>IF(AW721&gt;(AF721*0.6),0.8,0)</f>
        <v>0</v>
      </c>
      <c r="AL721" s="759">
        <f>IF(AW721&gt;(AF721*0.4),0.6,0)</f>
        <v>0</v>
      </c>
      <c r="AM721" s="759">
        <f>IF(AW721&gt;(AF721*0.2),0.4,0)</f>
        <v>0</v>
      </c>
      <c r="AN721" s="759">
        <f>IF(AW721&gt;(AF721*0.001),0.2,0)</f>
        <v>0</v>
      </c>
      <c r="AO721" s="751">
        <f>IF(AI721=1,AT721,0)</f>
        <v>0</v>
      </c>
      <c r="AP721" s="751">
        <f>IF(AI721=2,AT721,0)</f>
        <v>0</v>
      </c>
      <c r="AQ721" s="751">
        <f>IF(AI721=4,AT721,0)</f>
        <v>0</v>
      </c>
      <c r="AR721" s="751">
        <f>IF(AI721=8,AT721,0)</f>
        <v>0</v>
      </c>
      <c r="AS721" s="751">
        <f>IF(AI721=16,AT721,0)</f>
        <v>0</v>
      </c>
      <c r="AT721" s="759">
        <f>(AI721*(MAX(AJ721:AN721)))</f>
        <v>0</v>
      </c>
      <c r="AU721" s="759">
        <f>IF(AV721&gt;0,Y721,0)</f>
        <v>0</v>
      </c>
      <c r="AV721" s="725">
        <f>COUNTIF(AX721,"&gt;0")</f>
        <v>0</v>
      </c>
      <c r="AW721" s="757">
        <f>LOG(AX721+1)</f>
        <v>0</v>
      </c>
      <c r="AX721" s="33">
        <f>'Eingabe 1 PN'!J720</f>
        <v>0</v>
      </c>
      <c r="AY721" s="726" t="s">
        <v>2702</v>
      </c>
      <c r="AZ721" s="33"/>
      <c r="BA721" s="33"/>
      <c r="BB721" s="33"/>
      <c r="BC721" s="33"/>
      <c r="BD721" s="272"/>
      <c r="BE721" s="272"/>
      <c r="BF721" s="272"/>
      <c r="BG721" s="272"/>
      <c r="BH721" s="272"/>
      <c r="BI721" s="272"/>
      <c r="BJ721" s="272"/>
      <c r="BK721" s="272"/>
      <c r="BL721" s="272"/>
      <c r="BM721" s="272"/>
      <c r="BN721" s="272"/>
      <c r="BO721" s="272"/>
      <c r="BP721" s="272"/>
      <c r="BQ721" s="272"/>
      <c r="BR721" s="272"/>
      <c r="BS721" s="272"/>
      <c r="BT721" s="272"/>
      <c r="BU721" s="272"/>
      <c r="BV721" s="272"/>
      <c r="BW721" s="272"/>
      <c r="BX721" s="272"/>
      <c r="BY721" s="272"/>
      <c r="BZ721" s="272"/>
      <c r="CA721" s="272"/>
      <c r="CB721" s="272"/>
      <c r="CC721" s="272"/>
      <c r="CD721" s="272"/>
      <c r="CE721" s="272"/>
      <c r="CF721" s="272"/>
      <c r="CG721" s="272"/>
      <c r="CH721" s="272"/>
      <c r="CI721" s="272"/>
      <c r="CJ721" s="272"/>
      <c r="CK721" s="272"/>
      <c r="CL721" s="272"/>
      <c r="CM721" s="272"/>
      <c r="CN721" s="272"/>
      <c r="CO721" s="272"/>
      <c r="CP721" s="272"/>
      <c r="CQ721" s="272"/>
    </row>
    <row r="722" spans="1:95" s="273" customFormat="1" x14ac:dyDescent="0.2">
      <c r="A722" s="269"/>
      <c r="B722" s="270"/>
      <c r="C722" s="271"/>
      <c r="D722" s="271"/>
      <c r="E722" s="271"/>
      <c r="F722" s="271"/>
      <c r="G722" s="271"/>
      <c r="H722" s="271"/>
      <c r="I722" s="271"/>
      <c r="J722" s="271"/>
      <c r="K722" s="271"/>
      <c r="L722" s="327" t="s">
        <v>1738</v>
      </c>
      <c r="M722" s="327" t="s">
        <v>455</v>
      </c>
      <c r="N722" s="328" t="s">
        <v>2718</v>
      </c>
      <c r="O722" s="328" t="s">
        <v>1152</v>
      </c>
      <c r="P722" s="751"/>
      <c r="Q722" s="751">
        <v>4</v>
      </c>
      <c r="R722" s="751">
        <v>1</v>
      </c>
      <c r="S722" s="751">
        <v>0</v>
      </c>
      <c r="T722" s="751">
        <f>IF(AI722&gt;0,S722,0)</f>
        <v>0</v>
      </c>
      <c r="U722" s="751">
        <v>721</v>
      </c>
      <c r="V722" s="729">
        <v>403</v>
      </c>
      <c r="W722" s="725"/>
      <c r="X722" s="725">
        <f>COUNTIF(AT722,"&gt;0")</f>
        <v>0</v>
      </c>
      <c r="Y722" s="754">
        <f>POWER(2,(5-(6-Q722)))</f>
        <v>8</v>
      </c>
      <c r="Z722" s="755"/>
      <c r="AA722" s="719">
        <f>AB722-AT722</f>
        <v>0</v>
      </c>
      <c r="AB722" s="756">
        <f>(Y722*Z722)*AC722</f>
        <v>0</v>
      </c>
      <c r="AC722" s="756">
        <f>COUNTIF(Z722,"&gt;0")</f>
        <v>0</v>
      </c>
      <c r="AD722" s="732">
        <f>AB722*AE722</f>
        <v>0</v>
      </c>
      <c r="AE722" s="757">
        <f>LOG(AG722+1)</f>
        <v>0.6020599913279624</v>
      </c>
      <c r="AF722" s="757">
        <f>AE722+0.00001</f>
        <v>0.60206999132796235</v>
      </c>
      <c r="AG722" s="758">
        <v>3</v>
      </c>
      <c r="AH722" s="751" t="str">
        <f>IF(AI722&gt;0,R722,"0")</f>
        <v>0</v>
      </c>
      <c r="AI722" s="725">
        <f xml:space="preserve"> Y722*AV722</f>
        <v>0</v>
      </c>
      <c r="AJ722" s="759">
        <f>IF(AW722&gt;(AF722*0.8),1,0)</f>
        <v>0</v>
      </c>
      <c r="AK722" s="759">
        <f>IF(AW722&gt;(AF722*0.6),0.8,0)</f>
        <v>0</v>
      </c>
      <c r="AL722" s="759">
        <f>IF(AW722&gt;(AF722*0.4),0.6,0)</f>
        <v>0</v>
      </c>
      <c r="AM722" s="759">
        <f>IF(AW722&gt;(AF722*0.2),0.4,0)</f>
        <v>0</v>
      </c>
      <c r="AN722" s="759">
        <f>IF(AW722&gt;(AF722*0.001),0.2,0)</f>
        <v>0</v>
      </c>
      <c r="AO722" s="751">
        <f>IF(AI722=1,AT722,0)</f>
        <v>0</v>
      </c>
      <c r="AP722" s="751">
        <f>IF(AI722=2,AT722,0)</f>
        <v>0</v>
      </c>
      <c r="AQ722" s="751">
        <f>IF(AI722=4,AT722,0)</f>
        <v>0</v>
      </c>
      <c r="AR722" s="751">
        <f>IF(AI722=8,AT722,0)</f>
        <v>0</v>
      </c>
      <c r="AS722" s="751">
        <f>IF(AI722=16,AT722,0)</f>
        <v>0</v>
      </c>
      <c r="AT722" s="759">
        <f>(AI722*(MAX(AJ722:AN722)))</f>
        <v>0</v>
      </c>
      <c r="AU722" s="759">
        <f>IF(AV722&gt;0,Y722,0)</f>
        <v>0</v>
      </c>
      <c r="AV722" s="725">
        <f>COUNTIF(AX722,"&gt;0")</f>
        <v>0</v>
      </c>
      <c r="AW722" s="757">
        <f>LOG(AX722+1)</f>
        <v>0</v>
      </c>
      <c r="AX722" s="33">
        <f>'Eingabe 1 PN'!J721</f>
        <v>0</v>
      </c>
      <c r="AY722" s="726" t="s">
        <v>1738</v>
      </c>
      <c r="AZ722" s="33"/>
      <c r="BA722" s="33"/>
      <c r="BB722" s="33"/>
      <c r="BC722" s="33"/>
      <c r="BD722" s="35"/>
      <c r="BE722" s="35"/>
      <c r="BF722" s="272"/>
      <c r="BG722" s="272"/>
      <c r="BH722" s="272"/>
      <c r="BI722" s="272"/>
      <c r="BJ722" s="272"/>
      <c r="BK722" s="272"/>
      <c r="BL722" s="272"/>
      <c r="BM722" s="272"/>
      <c r="BN722" s="272"/>
      <c r="BO722" s="272"/>
      <c r="BP722" s="272"/>
      <c r="BQ722" s="272"/>
      <c r="BR722" s="272"/>
      <c r="BS722" s="272"/>
      <c r="BT722" s="272"/>
      <c r="BU722" s="272"/>
      <c r="BV722" s="272"/>
      <c r="BW722" s="272"/>
      <c r="BX722" s="272"/>
      <c r="BY722" s="272"/>
      <c r="BZ722" s="272"/>
      <c r="CA722" s="272"/>
      <c r="CB722" s="272"/>
      <c r="CC722" s="272"/>
      <c r="CD722" s="272"/>
      <c r="CE722" s="272"/>
      <c r="CF722" s="272"/>
      <c r="CG722" s="272"/>
      <c r="CH722" s="272"/>
      <c r="CI722" s="272"/>
      <c r="CJ722" s="272"/>
      <c r="CK722" s="272"/>
      <c r="CL722" s="272"/>
      <c r="CM722" s="272"/>
      <c r="CN722" s="272"/>
      <c r="CO722" s="272"/>
      <c r="CP722" s="272"/>
      <c r="CQ722" s="272"/>
    </row>
    <row r="723" spans="1:95" x14ac:dyDescent="0.2">
      <c r="L723" s="327" t="s">
        <v>1000</v>
      </c>
      <c r="M723" s="327" t="s">
        <v>460</v>
      </c>
      <c r="N723" s="328" t="s">
        <v>462</v>
      </c>
      <c r="O723" s="328" t="s">
        <v>1141</v>
      </c>
      <c r="P723" s="751"/>
      <c r="Q723" s="751">
        <v>2</v>
      </c>
      <c r="R723" s="751">
        <v>5</v>
      </c>
      <c r="S723" s="751">
        <v>0</v>
      </c>
      <c r="T723" s="751">
        <f t="shared" si="359"/>
        <v>0</v>
      </c>
      <c r="U723" s="751">
        <v>722</v>
      </c>
      <c r="V723" s="764">
        <v>1279</v>
      </c>
      <c r="W723" s="725">
        <f>COUNTIF(AB723,"&gt;0")</f>
        <v>0</v>
      </c>
      <c r="X723" s="725">
        <f>COUNTIF(AT723,"&gt;0")</f>
        <v>0</v>
      </c>
      <c r="Y723" s="754">
        <f t="shared" si="360"/>
        <v>2</v>
      </c>
      <c r="Z723" s="755"/>
      <c r="AA723" s="719">
        <f>AB723-AT723</f>
        <v>0</v>
      </c>
      <c r="AB723" s="756">
        <f>(Y723*Z723)*AC723</f>
        <v>0</v>
      </c>
      <c r="AC723" s="756">
        <f>COUNTIF(Z723,"&gt;0")</f>
        <v>0</v>
      </c>
      <c r="AD723" s="732">
        <f>AB723*AE723</f>
        <v>0</v>
      </c>
      <c r="AE723" s="757">
        <f>LOG(AG723+1)</f>
        <v>1.0413926851582251</v>
      </c>
      <c r="AF723" s="757">
        <f>AE723+0.00001</f>
        <v>1.0414026851582252</v>
      </c>
      <c r="AG723" s="758">
        <v>10</v>
      </c>
      <c r="AH723" s="751" t="str">
        <f t="shared" si="358"/>
        <v>0</v>
      </c>
      <c r="AI723" s="725">
        <f xml:space="preserve"> Y723*AV723</f>
        <v>0</v>
      </c>
      <c r="AJ723" s="759">
        <f>IF(AW723&gt;(AF723*0.8),1,0)</f>
        <v>0</v>
      </c>
      <c r="AK723" s="759">
        <f>IF(AW723&gt;(AF723*0.6),0.8,0)</f>
        <v>0</v>
      </c>
      <c r="AL723" s="759">
        <f>IF(AW723&gt;(AF723*0.4),0.6,0)</f>
        <v>0</v>
      </c>
      <c r="AM723" s="759">
        <f>IF(AW723&gt;(AF723*0.2),0.4,0)</f>
        <v>0</v>
      </c>
      <c r="AN723" s="759">
        <f>IF(AW723&gt;(AF723*0.001),0.2,0)</f>
        <v>0</v>
      </c>
      <c r="AO723" s="751">
        <f>IF(AI723=1,AT723,0)</f>
        <v>0</v>
      </c>
      <c r="AP723" s="751">
        <f>IF(AI723=2,AT723,0)</f>
        <v>0</v>
      </c>
      <c r="AQ723" s="751">
        <f>IF(AI723=4,AT723,0)</f>
        <v>0</v>
      </c>
      <c r="AR723" s="751">
        <f>IF(AI723=8,AT723,0)</f>
        <v>0</v>
      </c>
      <c r="AS723" s="751">
        <f>IF(AI723=16,AT723,0)</f>
        <v>0</v>
      </c>
      <c r="AT723" s="759">
        <f>(AI723*(MAX(AJ723:AN723)))</f>
        <v>0</v>
      </c>
      <c r="AU723" s="759">
        <f>IF(AV723&gt;0,Y723,0)</f>
        <v>0</v>
      </c>
      <c r="AV723" s="725">
        <f>COUNTIF(AX723,"&gt;0")</f>
        <v>0</v>
      </c>
      <c r="AW723" s="757">
        <f>LOG(AX723+1)</f>
        <v>0</v>
      </c>
      <c r="AX723" s="33">
        <f>'Eingabe 1 PN'!J722</f>
        <v>0</v>
      </c>
      <c r="AY723" s="726" t="s">
        <v>1000</v>
      </c>
      <c r="CQ723" s="35"/>
    </row>
    <row r="724" spans="1:95" x14ac:dyDescent="0.2">
      <c r="L724" s="327" t="s">
        <v>1114</v>
      </c>
      <c r="M724" s="327" t="s">
        <v>460</v>
      </c>
      <c r="N724" s="328" t="s">
        <v>461</v>
      </c>
      <c r="O724" s="328" t="s">
        <v>2802</v>
      </c>
      <c r="P724" s="751"/>
      <c r="Q724" s="751">
        <v>1</v>
      </c>
      <c r="R724" s="751">
        <v>0</v>
      </c>
      <c r="S724" s="751"/>
      <c r="T724" s="751">
        <f t="shared" si="359"/>
        <v>0</v>
      </c>
      <c r="U724" s="751">
        <v>723</v>
      </c>
      <c r="V724" s="764">
        <v>1283</v>
      </c>
      <c r="W724" s="725">
        <f>COUNTIF(AB724,"&gt;0")</f>
        <v>1</v>
      </c>
      <c r="X724" s="725">
        <f>COUNTIF(AT724,"&gt;0")</f>
        <v>0</v>
      </c>
      <c r="Y724" s="754">
        <f t="shared" si="360"/>
        <v>1</v>
      </c>
      <c r="Z724" s="755">
        <v>1</v>
      </c>
      <c r="AA724" s="719">
        <f t="shared" si="339"/>
        <v>1</v>
      </c>
      <c r="AB724" s="756">
        <f t="shared" si="338"/>
        <v>1</v>
      </c>
      <c r="AC724" s="756">
        <f t="shared" si="340"/>
        <v>1</v>
      </c>
      <c r="AD724" s="732">
        <f t="shared" si="337"/>
        <v>2.3031960574204891</v>
      </c>
      <c r="AE724" s="757">
        <f t="shared" si="341"/>
        <v>2.3031960574204891</v>
      </c>
      <c r="AF724" s="757">
        <f t="shared" si="342"/>
        <v>2.3032060574204891</v>
      </c>
      <c r="AG724" s="758">
        <v>200</v>
      </c>
      <c r="AH724" s="751" t="str">
        <f t="shared" si="358"/>
        <v>0</v>
      </c>
      <c r="AI724" s="725">
        <f xml:space="preserve"> Y724*AV724</f>
        <v>0</v>
      </c>
      <c r="AJ724" s="759">
        <f t="shared" si="344"/>
        <v>0</v>
      </c>
      <c r="AK724" s="759">
        <f t="shared" si="345"/>
        <v>0</v>
      </c>
      <c r="AL724" s="759">
        <f t="shared" si="346"/>
        <v>0</v>
      </c>
      <c r="AM724" s="759">
        <f t="shared" si="347"/>
        <v>0</v>
      </c>
      <c r="AN724" s="759">
        <f t="shared" si="348"/>
        <v>0</v>
      </c>
      <c r="AO724" s="751">
        <f t="shared" si="349"/>
        <v>0</v>
      </c>
      <c r="AP724" s="751">
        <f t="shared" si="350"/>
        <v>0</v>
      </c>
      <c r="AQ724" s="751">
        <f t="shared" si="351"/>
        <v>0</v>
      </c>
      <c r="AR724" s="751">
        <f t="shared" si="352"/>
        <v>0</v>
      </c>
      <c r="AS724" s="751">
        <f t="shared" si="353"/>
        <v>0</v>
      </c>
      <c r="AT724" s="759">
        <f>(AI724*(MAX(AJ724:AN724)))</f>
        <v>0</v>
      </c>
      <c r="AU724" s="759">
        <f>IF(AV724&gt;0,Y724,0)</f>
        <v>0</v>
      </c>
      <c r="AV724" s="725">
        <f>COUNTIF(AX724,"&gt;0")</f>
        <v>0</v>
      </c>
      <c r="AW724" s="757">
        <f t="shared" si="357"/>
        <v>0</v>
      </c>
      <c r="AX724" s="33">
        <f>'Eingabe 1 PN'!J723</f>
        <v>0</v>
      </c>
      <c r="AY724" s="726" t="s">
        <v>1114</v>
      </c>
      <c r="CQ724" s="35"/>
    </row>
    <row r="725" spans="1:95" x14ac:dyDescent="0.2">
      <c r="L725" s="327" t="s">
        <v>1001</v>
      </c>
      <c r="M725" s="327" t="s">
        <v>460</v>
      </c>
      <c r="N725" s="328" t="s">
        <v>1002</v>
      </c>
      <c r="O725" s="328" t="s">
        <v>1141</v>
      </c>
      <c r="P725" s="751"/>
      <c r="Q725" s="751">
        <v>2</v>
      </c>
      <c r="R725" s="751">
        <v>5</v>
      </c>
      <c r="S725" s="751">
        <v>0</v>
      </c>
      <c r="T725" s="751">
        <f t="shared" si="359"/>
        <v>0</v>
      </c>
      <c r="U725" s="751">
        <v>724</v>
      </c>
      <c r="V725" s="764">
        <v>1293</v>
      </c>
      <c r="W725" s="725">
        <f>COUNTIF(AB725,"&gt;0")</f>
        <v>0</v>
      </c>
      <c r="X725" s="725">
        <f>COUNTIF(AT725,"&gt;0")</f>
        <v>0</v>
      </c>
      <c r="Y725" s="754">
        <f t="shared" si="360"/>
        <v>2</v>
      </c>
      <c r="Z725" s="755"/>
      <c r="AA725" s="719">
        <f t="shared" si="339"/>
        <v>0</v>
      </c>
      <c r="AB725" s="756">
        <f t="shared" si="338"/>
        <v>0</v>
      </c>
      <c r="AC725" s="756">
        <f t="shared" si="340"/>
        <v>0</v>
      </c>
      <c r="AD725" s="732">
        <f t="shared" si="337"/>
        <v>0</v>
      </c>
      <c r="AE725" s="757">
        <f t="shared" si="341"/>
        <v>1.0413926851582251</v>
      </c>
      <c r="AF725" s="757">
        <f t="shared" si="342"/>
        <v>1.0414026851582252</v>
      </c>
      <c r="AG725" s="758">
        <v>10</v>
      </c>
      <c r="AH725" s="751" t="str">
        <f t="shared" si="358"/>
        <v>0</v>
      </c>
      <c r="AI725" s="725">
        <f t="shared" si="343"/>
        <v>0</v>
      </c>
      <c r="AJ725" s="759">
        <f t="shared" si="344"/>
        <v>0</v>
      </c>
      <c r="AK725" s="759">
        <f t="shared" si="345"/>
        <v>0</v>
      </c>
      <c r="AL725" s="759">
        <f t="shared" si="346"/>
        <v>0</v>
      </c>
      <c r="AM725" s="759">
        <f t="shared" si="347"/>
        <v>0</v>
      </c>
      <c r="AN725" s="759">
        <f t="shared" si="348"/>
        <v>0</v>
      </c>
      <c r="AO725" s="751">
        <f t="shared" si="349"/>
        <v>0</v>
      </c>
      <c r="AP725" s="751">
        <f t="shared" si="350"/>
        <v>0</v>
      </c>
      <c r="AQ725" s="751">
        <f t="shared" si="351"/>
        <v>0</v>
      </c>
      <c r="AR725" s="751">
        <f t="shared" si="352"/>
        <v>0</v>
      </c>
      <c r="AS725" s="751">
        <f t="shared" si="353"/>
        <v>0</v>
      </c>
      <c r="AT725" s="759">
        <f t="shared" si="354"/>
        <v>0</v>
      </c>
      <c r="AU725" s="759">
        <f t="shared" si="355"/>
        <v>0</v>
      </c>
      <c r="AV725" s="725">
        <f t="shared" si="356"/>
        <v>0</v>
      </c>
      <c r="AW725" s="757">
        <f t="shared" si="357"/>
        <v>0</v>
      </c>
      <c r="AX725" s="33">
        <f>'Eingabe 1 PN'!J724</f>
        <v>0</v>
      </c>
      <c r="AY725" s="726" t="s">
        <v>1001</v>
      </c>
      <c r="CQ725" s="35"/>
    </row>
    <row r="726" spans="1:95" x14ac:dyDescent="0.2">
      <c r="L726" s="327" t="s">
        <v>2795</v>
      </c>
      <c r="M726" s="327" t="s">
        <v>460</v>
      </c>
      <c r="N726" s="328" t="s">
        <v>463</v>
      </c>
      <c r="O726" s="328" t="s">
        <v>1141</v>
      </c>
      <c r="P726" s="751"/>
      <c r="Q726" s="751">
        <v>1</v>
      </c>
      <c r="R726" s="751">
        <v>5</v>
      </c>
      <c r="S726" s="751">
        <v>0</v>
      </c>
      <c r="T726" s="751">
        <f t="shared" si="359"/>
        <v>0</v>
      </c>
      <c r="U726" s="751">
        <v>725</v>
      </c>
      <c r="V726" s="764">
        <v>1275</v>
      </c>
      <c r="W726" s="753"/>
      <c r="X726" s="753"/>
      <c r="Y726" s="754">
        <f t="shared" si="360"/>
        <v>1</v>
      </c>
      <c r="Z726" s="755">
        <v>1</v>
      </c>
      <c r="AA726" s="719">
        <f t="shared" si="339"/>
        <v>1</v>
      </c>
      <c r="AB726" s="756">
        <f t="shared" si="338"/>
        <v>1</v>
      </c>
      <c r="AC726" s="756">
        <f t="shared" si="340"/>
        <v>1</v>
      </c>
      <c r="AD726" s="732">
        <f t="shared" si="337"/>
        <v>2.3031960574204891</v>
      </c>
      <c r="AE726" s="757">
        <f t="shared" si="341"/>
        <v>2.3031960574204891</v>
      </c>
      <c r="AF726" s="757">
        <f t="shared" si="342"/>
        <v>2.3032060574204891</v>
      </c>
      <c r="AG726" s="758">
        <v>200</v>
      </c>
      <c r="AH726" s="751" t="str">
        <f t="shared" si="358"/>
        <v>0</v>
      </c>
      <c r="AI726" s="725">
        <f t="shared" si="343"/>
        <v>0</v>
      </c>
      <c r="AJ726" s="759">
        <f t="shared" si="344"/>
        <v>0</v>
      </c>
      <c r="AK726" s="759">
        <f t="shared" si="345"/>
        <v>0</v>
      </c>
      <c r="AL726" s="759">
        <f t="shared" si="346"/>
        <v>0</v>
      </c>
      <c r="AM726" s="759">
        <f t="shared" si="347"/>
        <v>0</v>
      </c>
      <c r="AN726" s="759">
        <f t="shared" si="348"/>
        <v>0</v>
      </c>
      <c r="AO726" s="751">
        <f t="shared" si="349"/>
        <v>0</v>
      </c>
      <c r="AP726" s="751">
        <f t="shared" si="350"/>
        <v>0</v>
      </c>
      <c r="AQ726" s="751">
        <f t="shared" si="351"/>
        <v>0</v>
      </c>
      <c r="AR726" s="751">
        <f t="shared" si="352"/>
        <v>0</v>
      </c>
      <c r="AS726" s="751">
        <f t="shared" si="353"/>
        <v>0</v>
      </c>
      <c r="AT726" s="759">
        <f>(AI726*(MAX(AJ726:AN726)))</f>
        <v>0</v>
      </c>
      <c r="AU726" s="759">
        <f t="shared" si="355"/>
        <v>0</v>
      </c>
      <c r="AV726" s="725">
        <f t="shared" si="356"/>
        <v>0</v>
      </c>
      <c r="AW726" s="757">
        <f t="shared" si="357"/>
        <v>0</v>
      </c>
      <c r="AX726" s="33">
        <f>'Eingabe 1 PN'!J725</f>
        <v>0</v>
      </c>
      <c r="AY726" s="726" t="s">
        <v>1003</v>
      </c>
      <c r="CQ726" s="35"/>
    </row>
    <row r="727" spans="1:95" x14ac:dyDescent="0.2">
      <c r="L727" s="327" t="s">
        <v>460</v>
      </c>
      <c r="M727" s="327" t="s">
        <v>460</v>
      </c>
      <c r="N727" s="328"/>
      <c r="O727" s="328">
        <v>0</v>
      </c>
      <c r="P727" s="751"/>
      <c r="Q727" s="751">
        <v>2</v>
      </c>
      <c r="R727" s="751">
        <v>0</v>
      </c>
      <c r="S727" s="751">
        <v>0</v>
      </c>
      <c r="T727" s="751">
        <f t="shared" si="359"/>
        <v>0</v>
      </c>
      <c r="U727" s="751">
        <v>726</v>
      </c>
      <c r="V727" s="764">
        <v>1280</v>
      </c>
      <c r="W727" s="725"/>
      <c r="Y727" s="754">
        <f t="shared" si="360"/>
        <v>2</v>
      </c>
      <c r="Z727" s="755"/>
      <c r="AA727" s="719">
        <f t="shared" si="339"/>
        <v>0</v>
      </c>
      <c r="AB727" s="756">
        <f t="shared" si="338"/>
        <v>0</v>
      </c>
      <c r="AC727" s="756">
        <f t="shared" si="340"/>
        <v>0</v>
      </c>
      <c r="AD727" s="732">
        <f t="shared" si="337"/>
        <v>0</v>
      </c>
      <c r="AE727" s="757">
        <f t="shared" si="341"/>
        <v>1.0413926851582251</v>
      </c>
      <c r="AF727" s="757">
        <f t="shared" si="342"/>
        <v>1.0414026851582252</v>
      </c>
      <c r="AG727" s="758">
        <v>10</v>
      </c>
      <c r="AH727" s="751" t="str">
        <f t="shared" si="358"/>
        <v>0</v>
      </c>
      <c r="AI727" s="725">
        <f t="shared" si="343"/>
        <v>0</v>
      </c>
      <c r="AJ727" s="759">
        <f t="shared" si="344"/>
        <v>0</v>
      </c>
      <c r="AK727" s="759">
        <f t="shared" si="345"/>
        <v>0</v>
      </c>
      <c r="AL727" s="759">
        <f t="shared" si="346"/>
        <v>0</v>
      </c>
      <c r="AM727" s="759">
        <f t="shared" si="347"/>
        <v>0</v>
      </c>
      <c r="AN727" s="759">
        <f t="shared" si="348"/>
        <v>0</v>
      </c>
      <c r="AO727" s="751">
        <f t="shared" si="349"/>
        <v>0</v>
      </c>
      <c r="AP727" s="751">
        <f t="shared" si="350"/>
        <v>0</v>
      </c>
      <c r="AQ727" s="751">
        <f t="shared" si="351"/>
        <v>0</v>
      </c>
      <c r="AR727" s="751">
        <f t="shared" si="352"/>
        <v>0</v>
      </c>
      <c r="AS727" s="751">
        <f t="shared" si="353"/>
        <v>0</v>
      </c>
      <c r="AT727" s="759">
        <f t="shared" si="354"/>
        <v>0</v>
      </c>
      <c r="AU727" s="759">
        <f t="shared" si="355"/>
        <v>0</v>
      </c>
      <c r="AV727" s="725">
        <f t="shared" si="356"/>
        <v>0</v>
      </c>
      <c r="AW727" s="757">
        <f t="shared" si="357"/>
        <v>0</v>
      </c>
      <c r="AX727" s="33">
        <f>'Eingabe 1 PN'!J726</f>
        <v>0</v>
      </c>
      <c r="AY727" s="726" t="s">
        <v>460</v>
      </c>
      <c r="CQ727" s="35"/>
    </row>
    <row r="728" spans="1:95" x14ac:dyDescent="0.2">
      <c r="L728" s="327" t="s">
        <v>1004</v>
      </c>
      <c r="M728" s="327" t="s">
        <v>460</v>
      </c>
      <c r="N728" s="328" t="s">
        <v>463</v>
      </c>
      <c r="O728" s="328" t="s">
        <v>1141</v>
      </c>
      <c r="P728" s="751"/>
      <c r="Q728" s="751">
        <v>2</v>
      </c>
      <c r="R728" s="751">
        <v>5</v>
      </c>
      <c r="S728" s="751">
        <v>0</v>
      </c>
      <c r="T728" s="751">
        <f t="shared" si="359"/>
        <v>0</v>
      </c>
      <c r="U728" s="751">
        <v>727</v>
      </c>
      <c r="V728" s="764">
        <v>1370</v>
      </c>
      <c r="W728" s="725">
        <f>COUNTIF(AB726:AB728,"&gt;0")</f>
        <v>1</v>
      </c>
      <c r="X728" s="725">
        <f>COUNTIF(AT728,"&gt;0")</f>
        <v>0</v>
      </c>
      <c r="Y728" s="754">
        <f t="shared" si="360"/>
        <v>2</v>
      </c>
      <c r="Z728" s="755"/>
      <c r="AA728" s="719">
        <f t="shared" si="339"/>
        <v>0</v>
      </c>
      <c r="AB728" s="756">
        <f t="shared" si="338"/>
        <v>0</v>
      </c>
      <c r="AC728" s="756">
        <f t="shared" si="340"/>
        <v>0</v>
      </c>
      <c r="AD728" s="732">
        <f t="shared" si="337"/>
        <v>0</v>
      </c>
      <c r="AE728" s="757">
        <f t="shared" si="341"/>
        <v>1.0413926851582251</v>
      </c>
      <c r="AF728" s="757">
        <f t="shared" si="342"/>
        <v>1.0414026851582252</v>
      </c>
      <c r="AG728" s="758">
        <v>10</v>
      </c>
      <c r="AH728" s="751" t="str">
        <f t="shared" si="358"/>
        <v>0</v>
      </c>
      <c r="AI728" s="725">
        <f t="shared" si="343"/>
        <v>0</v>
      </c>
      <c r="AJ728" s="759">
        <f t="shared" si="344"/>
        <v>0</v>
      </c>
      <c r="AK728" s="759">
        <f t="shared" si="345"/>
        <v>0</v>
      </c>
      <c r="AL728" s="759">
        <f t="shared" si="346"/>
        <v>0</v>
      </c>
      <c r="AM728" s="759">
        <f t="shared" si="347"/>
        <v>0</v>
      </c>
      <c r="AN728" s="759">
        <f t="shared" si="348"/>
        <v>0</v>
      </c>
      <c r="AO728" s="751">
        <f t="shared" si="349"/>
        <v>0</v>
      </c>
      <c r="AP728" s="751">
        <f t="shared" si="350"/>
        <v>0</v>
      </c>
      <c r="AQ728" s="751">
        <f t="shared" si="351"/>
        <v>0</v>
      </c>
      <c r="AR728" s="751">
        <f t="shared" si="352"/>
        <v>0</v>
      </c>
      <c r="AS728" s="751">
        <f t="shared" si="353"/>
        <v>0</v>
      </c>
      <c r="AT728" s="759">
        <f t="shared" si="354"/>
        <v>0</v>
      </c>
      <c r="AU728" s="759">
        <f t="shared" si="355"/>
        <v>0</v>
      </c>
      <c r="AV728" s="725">
        <f t="shared" si="356"/>
        <v>0</v>
      </c>
      <c r="AW728" s="757">
        <f t="shared" si="357"/>
        <v>0</v>
      </c>
      <c r="AX728" s="33">
        <f>'Eingabe 1 PN'!J727</f>
        <v>0</v>
      </c>
      <c r="AY728" s="726" t="s">
        <v>1004</v>
      </c>
      <c r="CQ728" s="35"/>
    </row>
    <row r="729" spans="1:95" x14ac:dyDescent="0.2">
      <c r="L729" s="327" t="s">
        <v>466</v>
      </c>
      <c r="M729" s="327" t="s">
        <v>464</v>
      </c>
      <c r="N729" s="328" t="s">
        <v>465</v>
      </c>
      <c r="O729" s="328" t="s">
        <v>1137</v>
      </c>
      <c r="P729" s="751"/>
      <c r="Q729" s="751">
        <v>2</v>
      </c>
      <c r="R729" s="751">
        <v>4</v>
      </c>
      <c r="S729" s="751" t="s">
        <v>2646</v>
      </c>
      <c r="T729" s="751">
        <f t="shared" si="359"/>
        <v>0</v>
      </c>
      <c r="U729" s="751">
        <v>728</v>
      </c>
      <c r="V729" s="729">
        <v>965</v>
      </c>
      <c r="W729" s="725">
        <f>COUNTIF(AB729,"&gt;0")</f>
        <v>0</v>
      </c>
      <c r="X729" s="725">
        <f>COUNTIF(AT729,"&gt;0")</f>
        <v>0</v>
      </c>
      <c r="Y729" s="754">
        <f t="shared" si="360"/>
        <v>2</v>
      </c>
      <c r="Z729" s="755"/>
      <c r="AA729" s="719">
        <f t="shared" si="339"/>
        <v>0</v>
      </c>
      <c r="AB729" s="756">
        <f t="shared" si="338"/>
        <v>0</v>
      </c>
      <c r="AC729" s="756">
        <f t="shared" si="340"/>
        <v>0</v>
      </c>
      <c r="AD729" s="732">
        <f t="shared" si="337"/>
        <v>0</v>
      </c>
      <c r="AE729" s="757">
        <f t="shared" si="341"/>
        <v>1.0413926851582251</v>
      </c>
      <c r="AF729" s="757">
        <f t="shared" si="342"/>
        <v>1.0414026851582252</v>
      </c>
      <c r="AG729" s="758">
        <v>10</v>
      </c>
      <c r="AH729" s="751" t="str">
        <f t="shared" si="358"/>
        <v>0</v>
      </c>
      <c r="AI729" s="725">
        <f t="shared" si="343"/>
        <v>0</v>
      </c>
      <c r="AJ729" s="759">
        <f t="shared" si="344"/>
        <v>0</v>
      </c>
      <c r="AK729" s="759">
        <f t="shared" si="345"/>
        <v>0</v>
      </c>
      <c r="AL729" s="759">
        <f t="shared" si="346"/>
        <v>0</v>
      </c>
      <c r="AM729" s="759">
        <f t="shared" si="347"/>
        <v>0</v>
      </c>
      <c r="AN729" s="759">
        <f t="shared" si="348"/>
        <v>0</v>
      </c>
      <c r="AO729" s="751">
        <f t="shared" si="349"/>
        <v>0</v>
      </c>
      <c r="AP729" s="751">
        <f t="shared" si="350"/>
        <v>0</v>
      </c>
      <c r="AQ729" s="751">
        <f t="shared" si="351"/>
        <v>0</v>
      </c>
      <c r="AR729" s="751">
        <f t="shared" si="352"/>
        <v>0</v>
      </c>
      <c r="AS729" s="751">
        <f t="shared" si="353"/>
        <v>0</v>
      </c>
      <c r="AT729" s="759">
        <f t="shared" si="354"/>
        <v>0</v>
      </c>
      <c r="AU729" s="759">
        <f t="shared" si="355"/>
        <v>0</v>
      </c>
      <c r="AV729" s="725">
        <f t="shared" si="356"/>
        <v>0</v>
      </c>
      <c r="AW729" s="757">
        <f t="shared" si="357"/>
        <v>0</v>
      </c>
      <c r="AX729" s="33">
        <f>'Eingabe 1 PN'!J728</f>
        <v>0</v>
      </c>
      <c r="AY729" s="726" t="s">
        <v>466</v>
      </c>
      <c r="CQ729" s="35"/>
    </row>
    <row r="730" spans="1:95" x14ac:dyDescent="0.2">
      <c r="L730" s="327" t="s">
        <v>467</v>
      </c>
      <c r="M730" s="327" t="s">
        <v>464</v>
      </c>
      <c r="N730" s="328" t="s">
        <v>468</v>
      </c>
      <c r="O730" s="328" t="s">
        <v>1152</v>
      </c>
      <c r="P730" s="751"/>
      <c r="Q730" s="751">
        <v>4</v>
      </c>
      <c r="R730" s="751">
        <v>1</v>
      </c>
      <c r="S730" s="751">
        <v>0</v>
      </c>
      <c r="T730" s="751">
        <f t="shared" si="359"/>
        <v>0</v>
      </c>
      <c r="U730" s="751">
        <v>729</v>
      </c>
      <c r="V730" s="764">
        <v>63</v>
      </c>
      <c r="W730" s="725">
        <f>COUNTIF(AB730,"&gt;0")</f>
        <v>0</v>
      </c>
      <c r="X730" s="725">
        <f>COUNTIF(AT730,"&gt;0")</f>
        <v>0</v>
      </c>
      <c r="Y730" s="754">
        <f t="shared" si="360"/>
        <v>8</v>
      </c>
      <c r="Z730" s="755"/>
      <c r="AA730" s="719">
        <f t="shared" si="339"/>
        <v>0</v>
      </c>
      <c r="AB730" s="756">
        <f t="shared" si="338"/>
        <v>0</v>
      </c>
      <c r="AC730" s="756">
        <f t="shared" si="340"/>
        <v>0</v>
      </c>
      <c r="AD730" s="732">
        <f t="shared" si="337"/>
        <v>0</v>
      </c>
      <c r="AE730" s="757">
        <f t="shared" si="341"/>
        <v>0.6020599913279624</v>
      </c>
      <c r="AF730" s="757">
        <f t="shared" si="342"/>
        <v>0.60206999132796235</v>
      </c>
      <c r="AG730" s="758">
        <v>3</v>
      </c>
      <c r="AH730" s="751" t="str">
        <f t="shared" si="358"/>
        <v>0</v>
      </c>
      <c r="AI730" s="725">
        <f t="shared" si="343"/>
        <v>0</v>
      </c>
      <c r="AJ730" s="759">
        <f t="shared" si="344"/>
        <v>0</v>
      </c>
      <c r="AK730" s="759">
        <f t="shared" si="345"/>
        <v>0</v>
      </c>
      <c r="AL730" s="759">
        <f t="shared" si="346"/>
        <v>0</v>
      </c>
      <c r="AM730" s="759">
        <f t="shared" si="347"/>
        <v>0</v>
      </c>
      <c r="AN730" s="759">
        <f t="shared" si="348"/>
        <v>0</v>
      </c>
      <c r="AO730" s="751">
        <f t="shared" si="349"/>
        <v>0</v>
      </c>
      <c r="AP730" s="751">
        <f t="shared" si="350"/>
        <v>0</v>
      </c>
      <c r="AQ730" s="751">
        <f t="shared" si="351"/>
        <v>0</v>
      </c>
      <c r="AR730" s="751">
        <f t="shared" si="352"/>
        <v>0</v>
      </c>
      <c r="AS730" s="751">
        <f t="shared" si="353"/>
        <v>0</v>
      </c>
      <c r="AT730" s="759">
        <f t="shared" si="354"/>
        <v>0</v>
      </c>
      <c r="AU730" s="759">
        <f t="shared" si="355"/>
        <v>0</v>
      </c>
      <c r="AV730" s="725">
        <f t="shared" si="356"/>
        <v>0</v>
      </c>
      <c r="AW730" s="757">
        <f t="shared" si="357"/>
        <v>0</v>
      </c>
      <c r="AX730" s="33">
        <f>'Eingabe 1 PN'!J729</f>
        <v>0</v>
      </c>
      <c r="AY730" s="726" t="s">
        <v>467</v>
      </c>
      <c r="CQ730" s="35"/>
    </row>
    <row r="731" spans="1:95" x14ac:dyDescent="0.2">
      <c r="L731" s="327" t="s">
        <v>469</v>
      </c>
      <c r="M731" s="327" t="s">
        <v>464</v>
      </c>
      <c r="N731" s="328" t="s">
        <v>470</v>
      </c>
      <c r="O731" s="328" t="s">
        <v>1162</v>
      </c>
      <c r="P731" s="751"/>
      <c r="Q731" s="751">
        <v>3</v>
      </c>
      <c r="R731" s="751">
        <v>4</v>
      </c>
      <c r="S731" s="751" t="s">
        <v>2648</v>
      </c>
      <c r="T731" s="751">
        <f t="shared" si="359"/>
        <v>0</v>
      </c>
      <c r="U731" s="751">
        <v>730</v>
      </c>
      <c r="V731" s="764">
        <v>104</v>
      </c>
      <c r="W731" s="725">
        <f>COUNTIF(AB731,"&gt;0")</f>
        <v>1</v>
      </c>
      <c r="X731" s="725">
        <f>COUNTIF(AT731,"&gt;0")</f>
        <v>0</v>
      </c>
      <c r="Y731" s="754">
        <f t="shared" si="360"/>
        <v>4</v>
      </c>
      <c r="Z731" s="755">
        <v>1</v>
      </c>
      <c r="AA731" s="719">
        <f t="shared" si="339"/>
        <v>4</v>
      </c>
      <c r="AB731" s="756">
        <f t="shared" si="338"/>
        <v>4</v>
      </c>
      <c r="AC731" s="756">
        <f t="shared" si="340"/>
        <v>1</v>
      </c>
      <c r="AD731" s="732">
        <f t="shared" si="337"/>
        <v>2.4082399653118496</v>
      </c>
      <c r="AE731" s="757">
        <f t="shared" si="341"/>
        <v>0.6020599913279624</v>
      </c>
      <c r="AF731" s="757">
        <f t="shared" si="342"/>
        <v>0.60206999132796235</v>
      </c>
      <c r="AG731" s="758">
        <v>3</v>
      </c>
      <c r="AH731" s="751" t="str">
        <f t="shared" si="358"/>
        <v>0</v>
      </c>
      <c r="AI731" s="725">
        <f t="shared" si="343"/>
        <v>0</v>
      </c>
      <c r="AJ731" s="759">
        <f t="shared" si="344"/>
        <v>0</v>
      </c>
      <c r="AK731" s="759">
        <f t="shared" si="345"/>
        <v>0</v>
      </c>
      <c r="AL731" s="759">
        <f t="shared" si="346"/>
        <v>0</v>
      </c>
      <c r="AM731" s="759">
        <f t="shared" si="347"/>
        <v>0</v>
      </c>
      <c r="AN731" s="759">
        <f t="shared" si="348"/>
        <v>0</v>
      </c>
      <c r="AO731" s="751">
        <f t="shared" si="349"/>
        <v>0</v>
      </c>
      <c r="AP731" s="751">
        <f t="shared" si="350"/>
        <v>0</v>
      </c>
      <c r="AQ731" s="751">
        <f t="shared" si="351"/>
        <v>0</v>
      </c>
      <c r="AR731" s="751">
        <f t="shared" si="352"/>
        <v>0</v>
      </c>
      <c r="AS731" s="751">
        <f t="shared" si="353"/>
        <v>0</v>
      </c>
      <c r="AT731" s="759">
        <f t="shared" si="354"/>
        <v>0</v>
      </c>
      <c r="AU731" s="759">
        <f t="shared" si="355"/>
        <v>0</v>
      </c>
      <c r="AV731" s="725">
        <f t="shared" si="356"/>
        <v>0</v>
      </c>
      <c r="AW731" s="757">
        <f t="shared" si="357"/>
        <v>0</v>
      </c>
      <c r="AX731" s="33">
        <f>'Eingabe 1 PN'!J730</f>
        <v>0</v>
      </c>
      <c r="AY731" s="726" t="s">
        <v>469</v>
      </c>
      <c r="CQ731" s="35"/>
    </row>
    <row r="732" spans="1:95" x14ac:dyDescent="0.2">
      <c r="L732" s="327" t="s">
        <v>1067</v>
      </c>
      <c r="M732" s="327" t="s">
        <v>464</v>
      </c>
      <c r="N732" s="328" t="s">
        <v>471</v>
      </c>
      <c r="O732" s="328" t="s">
        <v>1152</v>
      </c>
      <c r="P732" s="751"/>
      <c r="Q732" s="751">
        <v>4</v>
      </c>
      <c r="R732" s="751">
        <v>1</v>
      </c>
      <c r="S732" s="751" t="s">
        <v>2646</v>
      </c>
      <c r="T732" s="751">
        <f t="shared" si="359"/>
        <v>0</v>
      </c>
      <c r="U732" s="751">
        <v>731</v>
      </c>
      <c r="V732" s="764">
        <v>264</v>
      </c>
      <c r="W732" s="725">
        <f>COUNTIF(AB732,"&gt;0")</f>
        <v>0</v>
      </c>
      <c r="X732" s="725">
        <f>COUNTIF(AT732,"&gt;0")</f>
        <v>0</v>
      </c>
      <c r="Y732" s="754">
        <f t="shared" si="360"/>
        <v>8</v>
      </c>
      <c r="Z732" s="755"/>
      <c r="AA732" s="719">
        <f t="shared" si="339"/>
        <v>0</v>
      </c>
      <c r="AB732" s="756">
        <f t="shared" si="338"/>
        <v>0</v>
      </c>
      <c r="AC732" s="756">
        <f t="shared" si="340"/>
        <v>0</v>
      </c>
      <c r="AD732" s="732">
        <f t="shared" si="337"/>
        <v>0</v>
      </c>
      <c r="AE732" s="757">
        <f t="shared" si="341"/>
        <v>0.6020599913279624</v>
      </c>
      <c r="AF732" s="757">
        <f t="shared" si="342"/>
        <v>0.60206999132796235</v>
      </c>
      <c r="AG732" s="758">
        <v>3</v>
      </c>
      <c r="AH732" s="751" t="str">
        <f t="shared" si="358"/>
        <v>0</v>
      </c>
      <c r="AI732" s="725">
        <f t="shared" si="343"/>
        <v>0</v>
      </c>
      <c r="AJ732" s="759">
        <f t="shared" si="344"/>
        <v>0</v>
      </c>
      <c r="AK732" s="759">
        <f t="shared" si="345"/>
        <v>0</v>
      </c>
      <c r="AL732" s="759">
        <f t="shared" si="346"/>
        <v>0</v>
      </c>
      <c r="AM732" s="759">
        <f t="shared" si="347"/>
        <v>0</v>
      </c>
      <c r="AN732" s="759">
        <f t="shared" si="348"/>
        <v>0</v>
      </c>
      <c r="AO732" s="751">
        <f t="shared" si="349"/>
        <v>0</v>
      </c>
      <c r="AP732" s="751">
        <f t="shared" si="350"/>
        <v>0</v>
      </c>
      <c r="AQ732" s="751">
        <f t="shared" si="351"/>
        <v>0</v>
      </c>
      <c r="AR732" s="751">
        <f t="shared" si="352"/>
        <v>0</v>
      </c>
      <c r="AS732" s="751">
        <f t="shared" si="353"/>
        <v>0</v>
      </c>
      <c r="AT732" s="759">
        <f t="shared" si="354"/>
        <v>0</v>
      </c>
      <c r="AU732" s="759">
        <f t="shared" si="355"/>
        <v>0</v>
      </c>
      <c r="AV732" s="725">
        <f t="shared" si="356"/>
        <v>0</v>
      </c>
      <c r="AW732" s="757">
        <f t="shared" si="357"/>
        <v>0</v>
      </c>
      <c r="AX732" s="33">
        <f>'Eingabe 1 PN'!J731</f>
        <v>0</v>
      </c>
      <c r="AY732" s="726" t="s">
        <v>1067</v>
      </c>
      <c r="CQ732" s="35"/>
    </row>
    <row r="733" spans="1:95" x14ac:dyDescent="0.2">
      <c r="L733" s="327" t="s">
        <v>1006</v>
      </c>
      <c r="M733" s="327" t="s">
        <v>464</v>
      </c>
      <c r="N733" s="328" t="s">
        <v>163</v>
      </c>
      <c r="O733" s="328">
        <v>0</v>
      </c>
      <c r="P733" s="751"/>
      <c r="Q733" s="751">
        <v>0</v>
      </c>
      <c r="R733" s="751">
        <v>0</v>
      </c>
      <c r="S733" s="751">
        <v>0</v>
      </c>
      <c r="T733" s="751">
        <f t="shared" si="359"/>
        <v>0</v>
      </c>
      <c r="U733" s="751">
        <v>732</v>
      </c>
      <c r="V733" s="764">
        <v>364</v>
      </c>
      <c r="W733" s="753"/>
      <c r="X733" s="753"/>
      <c r="Y733" s="754">
        <f t="shared" si="360"/>
        <v>0.5</v>
      </c>
      <c r="Z733" s="755"/>
      <c r="AA733" s="719">
        <f t="shared" si="339"/>
        <v>0</v>
      </c>
      <c r="AB733" s="756">
        <f t="shared" si="338"/>
        <v>0</v>
      </c>
      <c r="AC733" s="756">
        <f t="shared" si="340"/>
        <v>0</v>
      </c>
      <c r="AD733" s="732">
        <f t="shared" si="337"/>
        <v>0</v>
      </c>
      <c r="AE733" s="757">
        <f t="shared" si="341"/>
        <v>1.0413926851582251</v>
      </c>
      <c r="AF733" s="757">
        <f t="shared" si="342"/>
        <v>1.0414026851582252</v>
      </c>
      <c r="AG733" s="758">
        <v>10</v>
      </c>
      <c r="AH733" s="751" t="str">
        <f t="shared" si="358"/>
        <v>0</v>
      </c>
      <c r="AI733" s="725">
        <f t="shared" si="343"/>
        <v>0</v>
      </c>
      <c r="AJ733" s="759">
        <f t="shared" si="344"/>
        <v>0</v>
      </c>
      <c r="AK733" s="759">
        <f t="shared" si="345"/>
        <v>0</v>
      </c>
      <c r="AL733" s="759">
        <f t="shared" si="346"/>
        <v>0</v>
      </c>
      <c r="AM733" s="759">
        <f t="shared" si="347"/>
        <v>0</v>
      </c>
      <c r="AN733" s="759">
        <f t="shared" si="348"/>
        <v>0</v>
      </c>
      <c r="AO733" s="751">
        <f t="shared" si="349"/>
        <v>0</v>
      </c>
      <c r="AP733" s="751">
        <f t="shared" si="350"/>
        <v>0</v>
      </c>
      <c r="AQ733" s="751">
        <f t="shared" si="351"/>
        <v>0</v>
      </c>
      <c r="AR733" s="751">
        <f t="shared" si="352"/>
        <v>0</v>
      </c>
      <c r="AS733" s="751">
        <f t="shared" si="353"/>
        <v>0</v>
      </c>
      <c r="AT733" s="759">
        <f t="shared" si="354"/>
        <v>0</v>
      </c>
      <c r="AU733" s="759">
        <f t="shared" si="355"/>
        <v>0</v>
      </c>
      <c r="AV733" s="725">
        <f t="shared" si="356"/>
        <v>0</v>
      </c>
      <c r="AW733" s="757">
        <f t="shared" si="357"/>
        <v>0</v>
      </c>
      <c r="AX733" s="33">
        <f>'Eingabe 1 PN'!J732</f>
        <v>0</v>
      </c>
      <c r="AY733" s="726" t="s">
        <v>1006</v>
      </c>
      <c r="CQ733" s="35"/>
    </row>
    <row r="734" spans="1:95" x14ac:dyDescent="0.2">
      <c r="L734" s="327" t="s">
        <v>1007</v>
      </c>
      <c r="M734" s="327" t="s">
        <v>464</v>
      </c>
      <c r="N734" s="328" t="s">
        <v>163</v>
      </c>
      <c r="O734" s="328" t="s">
        <v>1318</v>
      </c>
      <c r="P734" s="751"/>
      <c r="Q734" s="751">
        <v>3</v>
      </c>
      <c r="R734" s="751">
        <v>3</v>
      </c>
      <c r="S734" s="751" t="s">
        <v>2646</v>
      </c>
      <c r="T734" s="751">
        <f t="shared" si="359"/>
        <v>0</v>
      </c>
      <c r="U734" s="751">
        <v>733</v>
      </c>
      <c r="V734" s="764">
        <v>57</v>
      </c>
      <c r="W734" s="725"/>
      <c r="Y734" s="754">
        <f t="shared" si="360"/>
        <v>4</v>
      </c>
      <c r="Z734" s="755">
        <v>1</v>
      </c>
      <c r="AA734" s="719">
        <f t="shared" si="339"/>
        <v>4</v>
      </c>
      <c r="AB734" s="756">
        <f t="shared" si="338"/>
        <v>4</v>
      </c>
      <c r="AC734" s="756">
        <f t="shared" si="340"/>
        <v>1</v>
      </c>
      <c r="AD734" s="732">
        <f t="shared" si="337"/>
        <v>1.9084850188786497</v>
      </c>
      <c r="AE734" s="757">
        <f t="shared" si="341"/>
        <v>0.47712125471966244</v>
      </c>
      <c r="AF734" s="757">
        <f t="shared" si="342"/>
        <v>0.47713125471966245</v>
      </c>
      <c r="AG734" s="758">
        <v>2</v>
      </c>
      <c r="AH734" s="751" t="str">
        <f t="shared" si="358"/>
        <v>0</v>
      </c>
      <c r="AI734" s="725">
        <f t="shared" si="343"/>
        <v>0</v>
      </c>
      <c r="AJ734" s="759">
        <f t="shared" si="344"/>
        <v>0</v>
      </c>
      <c r="AK734" s="759">
        <f t="shared" si="345"/>
        <v>0</v>
      </c>
      <c r="AL734" s="759">
        <f t="shared" si="346"/>
        <v>0</v>
      </c>
      <c r="AM734" s="759">
        <f t="shared" si="347"/>
        <v>0</v>
      </c>
      <c r="AN734" s="759">
        <f t="shared" si="348"/>
        <v>0</v>
      </c>
      <c r="AO734" s="751">
        <f t="shared" si="349"/>
        <v>0</v>
      </c>
      <c r="AP734" s="751">
        <f t="shared" si="350"/>
        <v>0</v>
      </c>
      <c r="AQ734" s="751">
        <f t="shared" si="351"/>
        <v>0</v>
      </c>
      <c r="AR734" s="751">
        <f t="shared" si="352"/>
        <v>0</v>
      </c>
      <c r="AS734" s="751">
        <f t="shared" si="353"/>
        <v>0</v>
      </c>
      <c r="AT734" s="759">
        <f t="shared" si="354"/>
        <v>0</v>
      </c>
      <c r="AU734" s="759">
        <f t="shared" si="355"/>
        <v>0</v>
      </c>
      <c r="AV734" s="725">
        <f t="shared" si="356"/>
        <v>0</v>
      </c>
      <c r="AW734" s="757">
        <f t="shared" si="357"/>
        <v>0</v>
      </c>
      <c r="AX734" s="33">
        <f>'Eingabe 1 PN'!J733</f>
        <v>0</v>
      </c>
      <c r="AY734" s="726" t="s">
        <v>1007</v>
      </c>
      <c r="CQ734" s="35"/>
    </row>
    <row r="735" spans="1:95" x14ac:dyDescent="0.2">
      <c r="L735" s="327" t="s">
        <v>1008</v>
      </c>
      <c r="M735" s="327" t="s">
        <v>464</v>
      </c>
      <c r="N735" s="328" t="s">
        <v>163</v>
      </c>
      <c r="O735" s="328" t="s">
        <v>1137</v>
      </c>
      <c r="P735" s="751"/>
      <c r="Q735" s="751">
        <v>3</v>
      </c>
      <c r="R735" s="751">
        <v>4</v>
      </c>
      <c r="S735" s="751" t="s">
        <v>2646</v>
      </c>
      <c r="T735" s="751">
        <f t="shared" si="359"/>
        <v>0</v>
      </c>
      <c r="U735" s="751">
        <v>734</v>
      </c>
      <c r="V735" s="764">
        <v>638</v>
      </c>
      <c r="W735" s="725">
        <f>COUNTIF(AB733:AB735,"&gt;0")</f>
        <v>2</v>
      </c>
      <c r="X735" s="725">
        <f>COUNTIF(AT733:AT735,"&gt;0")</f>
        <v>0</v>
      </c>
      <c r="Y735" s="754">
        <f t="shared" si="360"/>
        <v>4</v>
      </c>
      <c r="Z735" s="755">
        <v>1</v>
      </c>
      <c r="AA735" s="719">
        <f t="shared" si="339"/>
        <v>4</v>
      </c>
      <c r="AB735" s="756">
        <f t="shared" si="338"/>
        <v>4</v>
      </c>
      <c r="AC735" s="756">
        <f t="shared" si="340"/>
        <v>1</v>
      </c>
      <c r="AD735" s="732">
        <f t="shared" si="337"/>
        <v>1.9084850188786497</v>
      </c>
      <c r="AE735" s="757">
        <f t="shared" si="341"/>
        <v>0.47712125471966244</v>
      </c>
      <c r="AF735" s="757">
        <f t="shared" si="342"/>
        <v>0.47713125471966245</v>
      </c>
      <c r="AG735" s="758">
        <v>2</v>
      </c>
      <c r="AH735" s="751" t="str">
        <f t="shared" si="358"/>
        <v>0</v>
      </c>
      <c r="AI735" s="725">
        <f t="shared" si="343"/>
        <v>0</v>
      </c>
      <c r="AJ735" s="759">
        <f t="shared" si="344"/>
        <v>0</v>
      </c>
      <c r="AK735" s="759">
        <f t="shared" si="345"/>
        <v>0</v>
      </c>
      <c r="AL735" s="759">
        <f t="shared" si="346"/>
        <v>0</v>
      </c>
      <c r="AM735" s="759">
        <f t="shared" si="347"/>
        <v>0</v>
      </c>
      <c r="AN735" s="759">
        <f t="shared" si="348"/>
        <v>0</v>
      </c>
      <c r="AO735" s="751">
        <f t="shared" si="349"/>
        <v>0</v>
      </c>
      <c r="AP735" s="751">
        <f t="shared" si="350"/>
        <v>0</v>
      </c>
      <c r="AQ735" s="751">
        <f t="shared" si="351"/>
        <v>0</v>
      </c>
      <c r="AR735" s="751">
        <f t="shared" si="352"/>
        <v>0</v>
      </c>
      <c r="AS735" s="751">
        <f t="shared" si="353"/>
        <v>0</v>
      </c>
      <c r="AT735" s="759">
        <f t="shared" si="354"/>
        <v>0</v>
      </c>
      <c r="AU735" s="759">
        <f t="shared" si="355"/>
        <v>0</v>
      </c>
      <c r="AV735" s="725">
        <f t="shared" si="356"/>
        <v>0</v>
      </c>
      <c r="AW735" s="757">
        <f t="shared" si="357"/>
        <v>0</v>
      </c>
      <c r="AX735" s="33">
        <f>'Eingabe 1 PN'!J734</f>
        <v>0</v>
      </c>
      <c r="AY735" s="726" t="s">
        <v>1008</v>
      </c>
      <c r="CQ735" s="35"/>
    </row>
    <row r="736" spans="1:95" x14ac:dyDescent="0.2">
      <c r="L736" s="327" t="s">
        <v>1033</v>
      </c>
      <c r="M736" s="327" t="s">
        <v>464</v>
      </c>
      <c r="N736" s="328" t="s">
        <v>472</v>
      </c>
      <c r="O736" s="328" t="s">
        <v>1152</v>
      </c>
      <c r="P736" s="751"/>
      <c r="Q736" s="751">
        <v>3</v>
      </c>
      <c r="R736" s="751">
        <v>1</v>
      </c>
      <c r="S736" s="751">
        <v>0</v>
      </c>
      <c r="T736" s="751">
        <f t="shared" si="359"/>
        <v>0</v>
      </c>
      <c r="U736" s="751">
        <v>735</v>
      </c>
      <c r="V736" s="764">
        <v>9</v>
      </c>
      <c r="W736" s="725"/>
      <c r="Y736" s="754">
        <f t="shared" si="360"/>
        <v>4</v>
      </c>
      <c r="Z736" s="755"/>
      <c r="AA736" s="719">
        <f t="shared" si="339"/>
        <v>0</v>
      </c>
      <c r="AB736" s="756">
        <f t="shared" si="338"/>
        <v>0</v>
      </c>
      <c r="AC736" s="756">
        <f t="shared" si="340"/>
        <v>0</v>
      </c>
      <c r="AD736" s="732">
        <f t="shared" si="337"/>
        <v>0</v>
      </c>
      <c r="AE736" s="757">
        <f t="shared" si="341"/>
        <v>1.0413926851582251</v>
      </c>
      <c r="AF736" s="757">
        <f t="shared" si="342"/>
        <v>1.0414026851582252</v>
      </c>
      <c r="AG736" s="758">
        <v>10</v>
      </c>
      <c r="AH736" s="751" t="str">
        <f t="shared" si="358"/>
        <v>0</v>
      </c>
      <c r="AI736" s="725">
        <f t="shared" si="343"/>
        <v>0</v>
      </c>
      <c r="AJ736" s="759">
        <f t="shared" si="344"/>
        <v>0</v>
      </c>
      <c r="AK736" s="759">
        <f t="shared" si="345"/>
        <v>0</v>
      </c>
      <c r="AL736" s="759">
        <f t="shared" si="346"/>
        <v>0</v>
      </c>
      <c r="AM736" s="759">
        <f t="shared" si="347"/>
        <v>0</v>
      </c>
      <c r="AN736" s="759">
        <f t="shared" si="348"/>
        <v>0</v>
      </c>
      <c r="AO736" s="751">
        <f t="shared" si="349"/>
        <v>0</v>
      </c>
      <c r="AP736" s="751">
        <f t="shared" si="350"/>
        <v>0</v>
      </c>
      <c r="AQ736" s="751">
        <f t="shared" si="351"/>
        <v>0</v>
      </c>
      <c r="AR736" s="751">
        <f t="shared" si="352"/>
        <v>0</v>
      </c>
      <c r="AS736" s="751">
        <f t="shared" si="353"/>
        <v>0</v>
      </c>
      <c r="AT736" s="759">
        <f t="shared" si="354"/>
        <v>0</v>
      </c>
      <c r="AU736" s="759">
        <f t="shared" si="355"/>
        <v>0</v>
      </c>
      <c r="AV736" s="725">
        <f t="shared" si="356"/>
        <v>0</v>
      </c>
      <c r="AW736" s="757">
        <f t="shared" si="357"/>
        <v>0</v>
      </c>
      <c r="AX736" s="33">
        <f>'Eingabe 1 PN'!J735</f>
        <v>0</v>
      </c>
      <c r="AY736" s="726" t="s">
        <v>1033</v>
      </c>
      <c r="CQ736" s="35"/>
    </row>
    <row r="737" spans="12:95" x14ac:dyDescent="0.2">
      <c r="L737" s="327" t="s">
        <v>473</v>
      </c>
      <c r="M737" s="327" t="s">
        <v>464</v>
      </c>
      <c r="N737" s="328" t="s">
        <v>472</v>
      </c>
      <c r="O737" s="328" t="s">
        <v>1152</v>
      </c>
      <c r="P737" s="751"/>
      <c r="Q737" s="751">
        <v>3</v>
      </c>
      <c r="R737" s="751">
        <v>1</v>
      </c>
      <c r="S737" s="751">
        <v>0</v>
      </c>
      <c r="T737" s="751">
        <f t="shared" si="359"/>
        <v>0</v>
      </c>
      <c r="U737" s="751">
        <v>736</v>
      </c>
      <c r="V737" s="764">
        <v>125</v>
      </c>
      <c r="W737" s="725"/>
      <c r="Y737" s="754">
        <f t="shared" si="360"/>
        <v>4</v>
      </c>
      <c r="Z737" s="755"/>
      <c r="AA737" s="719">
        <f t="shared" si="339"/>
        <v>0</v>
      </c>
      <c r="AB737" s="756">
        <f t="shared" si="338"/>
        <v>0</v>
      </c>
      <c r="AC737" s="756">
        <f t="shared" si="340"/>
        <v>0</v>
      </c>
      <c r="AD737" s="732">
        <f t="shared" si="337"/>
        <v>0</v>
      </c>
      <c r="AE737" s="757">
        <f t="shared" si="341"/>
        <v>1.0413926851582251</v>
      </c>
      <c r="AF737" s="757">
        <f t="shared" si="342"/>
        <v>1.0414026851582252</v>
      </c>
      <c r="AG737" s="758">
        <v>10</v>
      </c>
      <c r="AH737" s="751" t="str">
        <f t="shared" si="358"/>
        <v>0</v>
      </c>
      <c r="AI737" s="725">
        <f t="shared" si="343"/>
        <v>0</v>
      </c>
      <c r="AJ737" s="759">
        <f t="shared" si="344"/>
        <v>0</v>
      </c>
      <c r="AK737" s="759">
        <f t="shared" si="345"/>
        <v>0</v>
      </c>
      <c r="AL737" s="759">
        <f t="shared" si="346"/>
        <v>0</v>
      </c>
      <c r="AM737" s="759">
        <f t="shared" si="347"/>
        <v>0</v>
      </c>
      <c r="AN737" s="759">
        <f t="shared" si="348"/>
        <v>0</v>
      </c>
      <c r="AO737" s="751">
        <f t="shared" si="349"/>
        <v>0</v>
      </c>
      <c r="AP737" s="751">
        <f t="shared" si="350"/>
        <v>0</v>
      </c>
      <c r="AQ737" s="751">
        <f t="shared" si="351"/>
        <v>0</v>
      </c>
      <c r="AR737" s="751">
        <f t="shared" si="352"/>
        <v>0</v>
      </c>
      <c r="AS737" s="751">
        <f t="shared" si="353"/>
        <v>0</v>
      </c>
      <c r="AT737" s="759">
        <f t="shared" si="354"/>
        <v>0</v>
      </c>
      <c r="AU737" s="759">
        <f t="shared" si="355"/>
        <v>0</v>
      </c>
      <c r="AV737" s="725">
        <f t="shared" si="356"/>
        <v>0</v>
      </c>
      <c r="AW737" s="757">
        <f t="shared" si="357"/>
        <v>0</v>
      </c>
      <c r="AX737" s="33">
        <f>'Eingabe 1 PN'!J736</f>
        <v>0</v>
      </c>
      <c r="AY737" s="726" t="s">
        <v>473</v>
      </c>
      <c r="CQ737" s="35"/>
    </row>
    <row r="738" spans="12:95" x14ac:dyDescent="0.2">
      <c r="L738" s="327" t="s">
        <v>474</v>
      </c>
      <c r="M738" s="327" t="s">
        <v>464</v>
      </c>
      <c r="N738" s="328" t="s">
        <v>472</v>
      </c>
      <c r="O738" s="328" t="s">
        <v>1152</v>
      </c>
      <c r="P738" s="751"/>
      <c r="Q738" s="751">
        <v>3</v>
      </c>
      <c r="R738" s="751">
        <v>1</v>
      </c>
      <c r="S738" s="751">
        <v>0</v>
      </c>
      <c r="T738" s="751">
        <f t="shared" si="359"/>
        <v>0</v>
      </c>
      <c r="U738" s="751">
        <v>737</v>
      </c>
      <c r="V738" s="764">
        <v>115</v>
      </c>
      <c r="W738" s="725"/>
      <c r="Y738" s="754">
        <f t="shared" si="360"/>
        <v>4</v>
      </c>
      <c r="Z738" s="755"/>
      <c r="AA738" s="719">
        <f t="shared" si="339"/>
        <v>0</v>
      </c>
      <c r="AB738" s="756">
        <f t="shared" si="338"/>
        <v>0</v>
      </c>
      <c r="AC738" s="756">
        <f t="shared" si="340"/>
        <v>0</v>
      </c>
      <c r="AD738" s="732">
        <f t="shared" si="337"/>
        <v>0</v>
      </c>
      <c r="AE738" s="757">
        <f t="shared" si="341"/>
        <v>0.6020599913279624</v>
      </c>
      <c r="AF738" s="757">
        <f t="shared" si="342"/>
        <v>0.60206999132796235</v>
      </c>
      <c r="AG738" s="758">
        <v>3</v>
      </c>
      <c r="AH738" s="751" t="str">
        <f t="shared" si="358"/>
        <v>0</v>
      </c>
      <c r="AI738" s="725">
        <f t="shared" si="343"/>
        <v>0</v>
      </c>
      <c r="AJ738" s="759">
        <f t="shared" si="344"/>
        <v>0</v>
      </c>
      <c r="AK738" s="759">
        <f t="shared" si="345"/>
        <v>0</v>
      </c>
      <c r="AL738" s="759">
        <f t="shared" si="346"/>
        <v>0</v>
      </c>
      <c r="AM738" s="759">
        <f t="shared" si="347"/>
        <v>0</v>
      </c>
      <c r="AN738" s="759">
        <f t="shared" si="348"/>
        <v>0</v>
      </c>
      <c r="AO738" s="751">
        <f t="shared" si="349"/>
        <v>0</v>
      </c>
      <c r="AP738" s="751">
        <f t="shared" si="350"/>
        <v>0</v>
      </c>
      <c r="AQ738" s="751">
        <f t="shared" si="351"/>
        <v>0</v>
      </c>
      <c r="AR738" s="751">
        <f t="shared" si="352"/>
        <v>0</v>
      </c>
      <c r="AS738" s="751">
        <f t="shared" si="353"/>
        <v>0</v>
      </c>
      <c r="AT738" s="759">
        <f t="shared" si="354"/>
        <v>0</v>
      </c>
      <c r="AU738" s="759">
        <f t="shared" si="355"/>
        <v>0</v>
      </c>
      <c r="AV738" s="725">
        <f t="shared" si="356"/>
        <v>0</v>
      </c>
      <c r="AW738" s="757">
        <f t="shared" si="357"/>
        <v>0</v>
      </c>
      <c r="AX738" s="33">
        <f>'Eingabe 1 PN'!J737</f>
        <v>0</v>
      </c>
      <c r="AY738" s="726" t="s">
        <v>474</v>
      </c>
      <c r="CQ738" s="35"/>
    </row>
    <row r="739" spans="12:95" x14ac:dyDescent="0.2">
      <c r="L739" s="327" t="s">
        <v>1034</v>
      </c>
      <c r="M739" s="327" t="s">
        <v>464</v>
      </c>
      <c r="N739" s="328" t="s">
        <v>472</v>
      </c>
      <c r="O739" s="328" t="s">
        <v>1152</v>
      </c>
      <c r="P739" s="751"/>
      <c r="Q739" s="751">
        <v>3</v>
      </c>
      <c r="R739" s="751">
        <v>1</v>
      </c>
      <c r="S739" s="751">
        <v>0</v>
      </c>
      <c r="T739" s="751">
        <f t="shared" si="359"/>
        <v>0</v>
      </c>
      <c r="U739" s="751">
        <v>738</v>
      </c>
      <c r="V739" s="764">
        <v>848</v>
      </c>
      <c r="W739" s="725">
        <f>COUNTIF(AB736:AB739,"&gt;0")</f>
        <v>0</v>
      </c>
      <c r="X739" s="725">
        <f>COUNTIF(AT736:AT739,"&gt;0")</f>
        <v>0</v>
      </c>
      <c r="Y739" s="754">
        <f t="shared" si="360"/>
        <v>4</v>
      </c>
      <c r="Z739" s="755"/>
      <c r="AA739" s="719">
        <f t="shared" si="339"/>
        <v>0</v>
      </c>
      <c r="AB739" s="756">
        <f t="shared" si="338"/>
        <v>0</v>
      </c>
      <c r="AC739" s="756">
        <f t="shared" si="340"/>
        <v>0</v>
      </c>
      <c r="AD739" s="732">
        <f t="shared" si="337"/>
        <v>0</v>
      </c>
      <c r="AE739" s="757">
        <f t="shared" si="341"/>
        <v>0.6020599913279624</v>
      </c>
      <c r="AF739" s="757">
        <f t="shared" si="342"/>
        <v>0.60206999132796235</v>
      </c>
      <c r="AG739" s="758">
        <v>3</v>
      </c>
      <c r="AH739" s="751" t="str">
        <f t="shared" si="358"/>
        <v>0</v>
      </c>
      <c r="AI739" s="725">
        <f t="shared" si="343"/>
        <v>0</v>
      </c>
      <c r="AJ739" s="759">
        <f t="shared" si="344"/>
        <v>0</v>
      </c>
      <c r="AK739" s="759">
        <f t="shared" si="345"/>
        <v>0</v>
      </c>
      <c r="AL739" s="759">
        <f t="shared" si="346"/>
        <v>0</v>
      </c>
      <c r="AM739" s="759">
        <f t="shared" si="347"/>
        <v>0</v>
      </c>
      <c r="AN739" s="759">
        <f t="shared" si="348"/>
        <v>0</v>
      </c>
      <c r="AO739" s="751">
        <f t="shared" si="349"/>
        <v>0</v>
      </c>
      <c r="AP739" s="751">
        <f t="shared" si="350"/>
        <v>0</v>
      </c>
      <c r="AQ739" s="751">
        <f t="shared" si="351"/>
        <v>0</v>
      </c>
      <c r="AR739" s="751">
        <f t="shared" si="352"/>
        <v>0</v>
      </c>
      <c r="AS739" s="751">
        <f t="shared" si="353"/>
        <v>0</v>
      </c>
      <c r="AT739" s="759">
        <f t="shared" si="354"/>
        <v>0</v>
      </c>
      <c r="AU739" s="759">
        <f t="shared" si="355"/>
        <v>0</v>
      </c>
      <c r="AV739" s="725">
        <f t="shared" si="356"/>
        <v>0</v>
      </c>
      <c r="AW739" s="757">
        <f t="shared" si="357"/>
        <v>0</v>
      </c>
      <c r="AX739" s="33">
        <f>'Eingabe 1 PN'!J738</f>
        <v>0</v>
      </c>
      <c r="AY739" s="726" t="s">
        <v>1034</v>
      </c>
      <c r="CQ739" s="35"/>
    </row>
    <row r="740" spans="12:95" x14ac:dyDescent="0.2">
      <c r="L740" s="327" t="s">
        <v>1037</v>
      </c>
      <c r="M740" s="327" t="s">
        <v>464</v>
      </c>
      <c r="N740" s="328" t="s">
        <v>475</v>
      </c>
      <c r="O740" s="328">
        <v>0</v>
      </c>
      <c r="P740" s="751"/>
      <c r="Q740" s="751">
        <v>3</v>
      </c>
      <c r="R740" s="751">
        <v>0</v>
      </c>
      <c r="S740" s="751">
        <v>0</v>
      </c>
      <c r="T740" s="751">
        <f t="shared" si="359"/>
        <v>0</v>
      </c>
      <c r="U740" s="751">
        <v>739</v>
      </c>
      <c r="V740" s="764">
        <v>331</v>
      </c>
      <c r="W740" s="725"/>
      <c r="Y740" s="754">
        <f t="shared" si="360"/>
        <v>4</v>
      </c>
      <c r="Z740" s="755"/>
      <c r="AA740" s="719">
        <f t="shared" si="339"/>
        <v>0</v>
      </c>
      <c r="AB740" s="756">
        <f t="shared" si="338"/>
        <v>0</v>
      </c>
      <c r="AC740" s="756">
        <f t="shared" si="340"/>
        <v>0</v>
      </c>
      <c r="AD740" s="732">
        <f t="shared" si="337"/>
        <v>0</v>
      </c>
      <c r="AE740" s="757">
        <f t="shared" si="341"/>
        <v>0.6020599913279624</v>
      </c>
      <c r="AF740" s="757">
        <f t="shared" si="342"/>
        <v>0.60206999132796235</v>
      </c>
      <c r="AG740" s="758">
        <v>3</v>
      </c>
      <c r="AH740" s="751" t="str">
        <f t="shared" si="358"/>
        <v>0</v>
      </c>
      <c r="AI740" s="725">
        <f t="shared" si="343"/>
        <v>0</v>
      </c>
      <c r="AJ740" s="759">
        <f t="shared" si="344"/>
        <v>0</v>
      </c>
      <c r="AK740" s="759">
        <f t="shared" si="345"/>
        <v>0</v>
      </c>
      <c r="AL740" s="759">
        <f t="shared" si="346"/>
        <v>0</v>
      </c>
      <c r="AM740" s="759">
        <f t="shared" si="347"/>
        <v>0</v>
      </c>
      <c r="AN740" s="759">
        <f t="shared" si="348"/>
        <v>0</v>
      </c>
      <c r="AO740" s="751">
        <f t="shared" si="349"/>
        <v>0</v>
      </c>
      <c r="AP740" s="751">
        <f t="shared" si="350"/>
        <v>0</v>
      </c>
      <c r="AQ740" s="751">
        <f t="shared" si="351"/>
        <v>0</v>
      </c>
      <c r="AR740" s="751">
        <f t="shared" si="352"/>
        <v>0</v>
      </c>
      <c r="AS740" s="751">
        <f t="shared" si="353"/>
        <v>0</v>
      </c>
      <c r="AT740" s="759">
        <f t="shared" si="354"/>
        <v>0</v>
      </c>
      <c r="AU740" s="759">
        <f t="shared" si="355"/>
        <v>0</v>
      </c>
      <c r="AV740" s="725">
        <f t="shared" si="356"/>
        <v>0</v>
      </c>
      <c r="AW740" s="757">
        <f t="shared" si="357"/>
        <v>0</v>
      </c>
      <c r="AX740" s="33">
        <f>'Eingabe 1 PN'!J739</f>
        <v>0</v>
      </c>
      <c r="AY740" s="726" t="s">
        <v>1037</v>
      </c>
      <c r="CQ740" s="35"/>
    </row>
    <row r="741" spans="12:95" x14ac:dyDescent="0.2">
      <c r="L741" s="327" t="s">
        <v>1038</v>
      </c>
      <c r="M741" s="327" t="s">
        <v>464</v>
      </c>
      <c r="N741" s="328" t="s">
        <v>475</v>
      </c>
      <c r="O741" s="328" t="s">
        <v>1152</v>
      </c>
      <c r="P741" s="751"/>
      <c r="Q741" s="751">
        <v>4</v>
      </c>
      <c r="R741" s="751">
        <v>1</v>
      </c>
      <c r="S741" s="751">
        <v>0</v>
      </c>
      <c r="T741" s="751">
        <f t="shared" si="359"/>
        <v>0</v>
      </c>
      <c r="U741" s="751">
        <v>740</v>
      </c>
      <c r="V741" s="764">
        <v>876</v>
      </c>
      <c r="W741" s="725"/>
      <c r="Y741" s="754">
        <f t="shared" si="360"/>
        <v>8</v>
      </c>
      <c r="Z741" s="755"/>
      <c r="AA741" s="719">
        <f t="shared" si="339"/>
        <v>0</v>
      </c>
      <c r="AB741" s="756">
        <f t="shared" si="338"/>
        <v>0</v>
      </c>
      <c r="AC741" s="756">
        <f t="shared" si="340"/>
        <v>0</v>
      </c>
      <c r="AD741" s="732">
        <f t="shared" si="337"/>
        <v>0</v>
      </c>
      <c r="AE741" s="757">
        <f t="shared" si="341"/>
        <v>1.0413926851582251</v>
      </c>
      <c r="AF741" s="757">
        <f t="shared" si="342"/>
        <v>1.0414026851582252</v>
      </c>
      <c r="AG741" s="758">
        <v>10</v>
      </c>
      <c r="AH741" s="751" t="str">
        <f t="shared" si="358"/>
        <v>0</v>
      </c>
      <c r="AI741" s="725">
        <f t="shared" si="343"/>
        <v>0</v>
      </c>
      <c r="AJ741" s="759">
        <f t="shared" si="344"/>
        <v>0</v>
      </c>
      <c r="AK741" s="759">
        <f t="shared" si="345"/>
        <v>0</v>
      </c>
      <c r="AL741" s="759">
        <f t="shared" si="346"/>
        <v>0</v>
      </c>
      <c r="AM741" s="759">
        <f t="shared" si="347"/>
        <v>0</v>
      </c>
      <c r="AN741" s="759">
        <f t="shared" si="348"/>
        <v>0</v>
      </c>
      <c r="AO741" s="751">
        <f t="shared" si="349"/>
        <v>0</v>
      </c>
      <c r="AP741" s="751">
        <f t="shared" si="350"/>
        <v>0</v>
      </c>
      <c r="AQ741" s="751">
        <f t="shared" si="351"/>
        <v>0</v>
      </c>
      <c r="AR741" s="751">
        <f t="shared" si="352"/>
        <v>0</v>
      </c>
      <c r="AS741" s="751">
        <f t="shared" si="353"/>
        <v>0</v>
      </c>
      <c r="AT741" s="759">
        <f t="shared" si="354"/>
        <v>0</v>
      </c>
      <c r="AU741" s="759">
        <f t="shared" si="355"/>
        <v>0</v>
      </c>
      <c r="AV741" s="725">
        <f t="shared" si="356"/>
        <v>0</v>
      </c>
      <c r="AW741" s="757">
        <f t="shared" si="357"/>
        <v>0</v>
      </c>
      <c r="AX741" s="33">
        <f>'Eingabe 1 PN'!J740</f>
        <v>0</v>
      </c>
      <c r="AY741" s="726" t="s">
        <v>1038</v>
      </c>
      <c r="CQ741" s="35"/>
    </row>
    <row r="742" spans="12:95" x14ac:dyDescent="0.2">
      <c r="L742" s="327" t="s">
        <v>1058</v>
      </c>
      <c r="M742" s="327" t="s">
        <v>464</v>
      </c>
      <c r="N742" s="328" t="s">
        <v>475</v>
      </c>
      <c r="O742" s="328" t="s">
        <v>1137</v>
      </c>
      <c r="P742" s="751"/>
      <c r="Q742" s="751">
        <v>3</v>
      </c>
      <c r="R742" s="751">
        <v>4</v>
      </c>
      <c r="S742" s="751" t="s">
        <v>2648</v>
      </c>
      <c r="T742" s="751">
        <f t="shared" si="359"/>
        <v>0</v>
      </c>
      <c r="U742" s="751">
        <v>741</v>
      </c>
      <c r="V742" s="764">
        <v>682</v>
      </c>
      <c r="W742" s="725"/>
      <c r="Y742" s="754">
        <f t="shared" si="360"/>
        <v>4</v>
      </c>
      <c r="Z742" s="766"/>
      <c r="AA742" s="719">
        <f t="shared" si="339"/>
        <v>0</v>
      </c>
      <c r="AB742" s="756">
        <f t="shared" si="338"/>
        <v>0</v>
      </c>
      <c r="AC742" s="756">
        <f t="shared" si="340"/>
        <v>0</v>
      </c>
      <c r="AD742" s="732">
        <f t="shared" si="337"/>
        <v>0</v>
      </c>
      <c r="AE742" s="757">
        <f t="shared" si="341"/>
        <v>1.0413926851582251</v>
      </c>
      <c r="AF742" s="757">
        <f t="shared" si="342"/>
        <v>1.0414026851582252</v>
      </c>
      <c r="AG742" s="758">
        <v>10</v>
      </c>
      <c r="AH742" s="751" t="str">
        <f t="shared" si="358"/>
        <v>0</v>
      </c>
      <c r="AI742" s="725">
        <f t="shared" si="343"/>
        <v>0</v>
      </c>
      <c r="AJ742" s="759">
        <f t="shared" si="344"/>
        <v>0</v>
      </c>
      <c r="AK742" s="759">
        <f t="shared" si="345"/>
        <v>0</v>
      </c>
      <c r="AL742" s="759">
        <f t="shared" si="346"/>
        <v>0</v>
      </c>
      <c r="AM742" s="759">
        <f t="shared" si="347"/>
        <v>0</v>
      </c>
      <c r="AN742" s="759">
        <f t="shared" si="348"/>
        <v>0</v>
      </c>
      <c r="AO742" s="751">
        <f t="shared" si="349"/>
        <v>0</v>
      </c>
      <c r="AP742" s="751">
        <f t="shared" si="350"/>
        <v>0</v>
      </c>
      <c r="AQ742" s="751">
        <f t="shared" si="351"/>
        <v>0</v>
      </c>
      <c r="AR742" s="751">
        <f t="shared" si="352"/>
        <v>0</v>
      </c>
      <c r="AS742" s="751">
        <f t="shared" si="353"/>
        <v>0</v>
      </c>
      <c r="AT742" s="759">
        <f t="shared" si="354"/>
        <v>0</v>
      </c>
      <c r="AU742" s="759">
        <f t="shared" si="355"/>
        <v>0</v>
      </c>
      <c r="AV742" s="725">
        <f t="shared" si="356"/>
        <v>0</v>
      </c>
      <c r="AW742" s="757">
        <f t="shared" si="357"/>
        <v>0</v>
      </c>
      <c r="AX742" s="33">
        <f>'Eingabe 1 PN'!J741</f>
        <v>0</v>
      </c>
      <c r="AY742" s="726" t="s">
        <v>1058</v>
      </c>
      <c r="CQ742" s="35"/>
    </row>
    <row r="743" spans="12:95" x14ac:dyDescent="0.2">
      <c r="L743" s="327" t="s">
        <v>1059</v>
      </c>
      <c r="M743" s="327" t="s">
        <v>464</v>
      </c>
      <c r="N743" s="328" t="s">
        <v>475</v>
      </c>
      <c r="O743" s="328" t="s">
        <v>1140</v>
      </c>
      <c r="P743" s="751"/>
      <c r="Q743" s="751">
        <v>3</v>
      </c>
      <c r="R743" s="751">
        <v>2</v>
      </c>
      <c r="S743" s="751" t="s">
        <v>2646</v>
      </c>
      <c r="T743" s="751">
        <f t="shared" si="359"/>
        <v>0</v>
      </c>
      <c r="U743" s="751">
        <v>742</v>
      </c>
      <c r="V743" s="764">
        <v>499</v>
      </c>
      <c r="W743" s="725"/>
      <c r="Y743" s="754">
        <f t="shared" si="360"/>
        <v>4</v>
      </c>
      <c r="Z743" s="755"/>
      <c r="AA743" s="719">
        <f t="shared" si="339"/>
        <v>0</v>
      </c>
      <c r="AB743" s="756">
        <f t="shared" si="338"/>
        <v>0</v>
      </c>
      <c r="AC743" s="756">
        <f t="shared" si="340"/>
        <v>0</v>
      </c>
      <c r="AD743" s="732">
        <f t="shared" si="337"/>
        <v>0</v>
      </c>
      <c r="AE743" s="757">
        <f t="shared" si="341"/>
        <v>1.0413926851582251</v>
      </c>
      <c r="AF743" s="757">
        <f t="shared" si="342"/>
        <v>1.0414026851582252</v>
      </c>
      <c r="AG743" s="758">
        <v>10</v>
      </c>
      <c r="AH743" s="751" t="str">
        <f t="shared" si="358"/>
        <v>0</v>
      </c>
      <c r="AI743" s="725">
        <f t="shared" si="343"/>
        <v>0</v>
      </c>
      <c r="AJ743" s="759">
        <f t="shared" si="344"/>
        <v>0</v>
      </c>
      <c r="AK743" s="759">
        <f t="shared" si="345"/>
        <v>0</v>
      </c>
      <c r="AL743" s="759">
        <f t="shared" si="346"/>
        <v>0</v>
      </c>
      <c r="AM743" s="759">
        <f t="shared" si="347"/>
        <v>0</v>
      </c>
      <c r="AN743" s="759">
        <f t="shared" si="348"/>
        <v>0</v>
      </c>
      <c r="AO743" s="751">
        <f t="shared" si="349"/>
        <v>0</v>
      </c>
      <c r="AP743" s="751">
        <f t="shared" si="350"/>
        <v>0</v>
      </c>
      <c r="AQ743" s="751">
        <f t="shared" si="351"/>
        <v>0</v>
      </c>
      <c r="AR743" s="751">
        <f t="shared" si="352"/>
        <v>0</v>
      </c>
      <c r="AS743" s="751">
        <f t="shared" si="353"/>
        <v>0</v>
      </c>
      <c r="AT743" s="759">
        <f t="shared" si="354"/>
        <v>0</v>
      </c>
      <c r="AU743" s="759">
        <f t="shared" si="355"/>
        <v>0</v>
      </c>
      <c r="AV743" s="725">
        <f t="shared" si="356"/>
        <v>0</v>
      </c>
      <c r="AW743" s="757">
        <f t="shared" si="357"/>
        <v>0</v>
      </c>
      <c r="AX743" s="33">
        <f>'Eingabe 1 PN'!J742</f>
        <v>0</v>
      </c>
      <c r="AY743" s="726" t="s">
        <v>1059</v>
      </c>
      <c r="CQ743" s="35"/>
    </row>
    <row r="744" spans="12:95" x14ac:dyDescent="0.2">
      <c r="L744" s="327" t="s">
        <v>1072</v>
      </c>
      <c r="M744" s="327" t="s">
        <v>464</v>
      </c>
      <c r="N744" s="328" t="s">
        <v>475</v>
      </c>
      <c r="O744" s="328">
        <v>0</v>
      </c>
      <c r="P744" s="751"/>
      <c r="Q744" s="751">
        <v>0</v>
      </c>
      <c r="R744" s="751">
        <v>0</v>
      </c>
      <c r="S744" s="751">
        <v>0</v>
      </c>
      <c r="T744" s="751">
        <f t="shared" si="359"/>
        <v>0</v>
      </c>
      <c r="U744" s="751">
        <v>743</v>
      </c>
      <c r="V744" s="764">
        <v>20120</v>
      </c>
      <c r="W744" s="725">
        <f>COUNTIF(AB740:AB744,"&gt;0")</f>
        <v>0</v>
      </c>
      <c r="X744" s="725">
        <f>COUNTIF(AT740:AT744,"&gt;0")</f>
        <v>0</v>
      </c>
      <c r="Y744" s="754">
        <f t="shared" si="360"/>
        <v>0.5</v>
      </c>
      <c r="Z744" s="755"/>
      <c r="AA744" s="719">
        <f t="shared" si="339"/>
        <v>0</v>
      </c>
      <c r="AB744" s="756">
        <f t="shared" si="338"/>
        <v>0</v>
      </c>
      <c r="AC744" s="756">
        <f t="shared" si="340"/>
        <v>0</v>
      </c>
      <c r="AD744" s="732">
        <f t="shared" si="337"/>
        <v>0</v>
      </c>
      <c r="AE744" s="757">
        <f t="shared" si="341"/>
        <v>0.6020599913279624</v>
      </c>
      <c r="AF744" s="757">
        <f t="shared" si="342"/>
        <v>0.60206999132796235</v>
      </c>
      <c r="AG744" s="758">
        <v>3</v>
      </c>
      <c r="AH744" s="751" t="str">
        <f t="shared" si="358"/>
        <v>0</v>
      </c>
      <c r="AI744" s="725">
        <f t="shared" si="343"/>
        <v>0</v>
      </c>
      <c r="AJ744" s="759">
        <f t="shared" si="344"/>
        <v>0</v>
      </c>
      <c r="AK744" s="759">
        <f t="shared" si="345"/>
        <v>0</v>
      </c>
      <c r="AL744" s="759">
        <f t="shared" si="346"/>
        <v>0</v>
      </c>
      <c r="AM744" s="759">
        <f t="shared" si="347"/>
        <v>0</v>
      </c>
      <c r="AN744" s="759">
        <f t="shared" si="348"/>
        <v>0</v>
      </c>
      <c r="AO744" s="751">
        <f t="shared" si="349"/>
        <v>0</v>
      </c>
      <c r="AP744" s="751">
        <f t="shared" si="350"/>
        <v>0</v>
      </c>
      <c r="AQ744" s="751">
        <f t="shared" si="351"/>
        <v>0</v>
      </c>
      <c r="AR744" s="751">
        <f t="shared" si="352"/>
        <v>0</v>
      </c>
      <c r="AS744" s="751">
        <f t="shared" si="353"/>
        <v>0</v>
      </c>
      <c r="AT744" s="759">
        <f t="shared" si="354"/>
        <v>0</v>
      </c>
      <c r="AU744" s="759">
        <f t="shared" si="355"/>
        <v>0</v>
      </c>
      <c r="AV744" s="725">
        <f t="shared" si="356"/>
        <v>0</v>
      </c>
      <c r="AW744" s="757">
        <f t="shared" si="357"/>
        <v>0</v>
      </c>
      <c r="AX744" s="33">
        <f>'Eingabe 1 PN'!J743</f>
        <v>0</v>
      </c>
      <c r="AY744" s="726" t="s">
        <v>1072</v>
      </c>
      <c r="CQ744" s="35"/>
    </row>
    <row r="745" spans="12:95" x14ac:dyDescent="0.2">
      <c r="L745" s="327" t="s">
        <v>1035</v>
      </c>
      <c r="M745" s="327" t="s">
        <v>464</v>
      </c>
      <c r="N745" s="328" t="s">
        <v>1036</v>
      </c>
      <c r="O745" s="328" t="s">
        <v>1152</v>
      </c>
      <c r="P745" s="751"/>
      <c r="Q745" s="751">
        <v>3</v>
      </c>
      <c r="R745" s="751">
        <v>1</v>
      </c>
      <c r="S745" s="751">
        <v>0</v>
      </c>
      <c r="T745" s="751">
        <f t="shared" si="359"/>
        <v>0</v>
      </c>
      <c r="U745" s="751">
        <v>744</v>
      </c>
      <c r="V745" s="764" t="s">
        <v>1136</v>
      </c>
      <c r="W745" s="725">
        <f>COUNTIF(AB745,"&gt;0")</f>
        <v>0</v>
      </c>
      <c r="X745" s="725">
        <f>COUNTIF(AT745,"&gt;0")</f>
        <v>0</v>
      </c>
      <c r="Y745" s="754">
        <f t="shared" si="360"/>
        <v>4</v>
      </c>
      <c r="Z745" s="755"/>
      <c r="AA745" s="719">
        <f t="shared" si="339"/>
        <v>0</v>
      </c>
      <c r="AB745" s="756">
        <f t="shared" si="338"/>
        <v>0</v>
      </c>
      <c r="AC745" s="756">
        <f t="shared" si="340"/>
        <v>0</v>
      </c>
      <c r="AD745" s="732">
        <f t="shared" si="337"/>
        <v>0</v>
      </c>
      <c r="AE745" s="757">
        <f t="shared" si="341"/>
        <v>0.6020599913279624</v>
      </c>
      <c r="AF745" s="757">
        <f t="shared" si="342"/>
        <v>0.60206999132796235</v>
      </c>
      <c r="AG745" s="758">
        <v>3</v>
      </c>
      <c r="AH745" s="751" t="str">
        <f t="shared" si="358"/>
        <v>0</v>
      </c>
      <c r="AI745" s="725">
        <f t="shared" si="343"/>
        <v>0</v>
      </c>
      <c r="AJ745" s="759">
        <f t="shared" si="344"/>
        <v>0</v>
      </c>
      <c r="AK745" s="759">
        <f t="shared" si="345"/>
        <v>0</v>
      </c>
      <c r="AL745" s="759">
        <f t="shared" si="346"/>
        <v>0</v>
      </c>
      <c r="AM745" s="759">
        <f t="shared" si="347"/>
        <v>0</v>
      </c>
      <c r="AN745" s="759">
        <f t="shared" si="348"/>
        <v>0</v>
      </c>
      <c r="AO745" s="751">
        <f t="shared" si="349"/>
        <v>0</v>
      </c>
      <c r="AP745" s="751">
        <f t="shared" si="350"/>
        <v>0</v>
      </c>
      <c r="AQ745" s="751">
        <f t="shared" si="351"/>
        <v>0</v>
      </c>
      <c r="AR745" s="751">
        <f t="shared" si="352"/>
        <v>0</v>
      </c>
      <c r="AS745" s="751">
        <f t="shared" si="353"/>
        <v>0</v>
      </c>
      <c r="AT745" s="759">
        <f t="shared" si="354"/>
        <v>0</v>
      </c>
      <c r="AU745" s="759">
        <f t="shared" si="355"/>
        <v>0</v>
      </c>
      <c r="AV745" s="725">
        <f t="shared" si="356"/>
        <v>0</v>
      </c>
      <c r="AW745" s="757">
        <f t="shared" si="357"/>
        <v>0</v>
      </c>
      <c r="AX745" s="33">
        <f>'Eingabe 1 PN'!J744</f>
        <v>0</v>
      </c>
      <c r="AY745" s="726" t="s">
        <v>1035</v>
      </c>
      <c r="CQ745" s="35"/>
    </row>
    <row r="746" spans="12:95" x14ac:dyDescent="0.2">
      <c r="L746" s="327" t="s">
        <v>476</v>
      </c>
      <c r="M746" s="327" t="s">
        <v>464</v>
      </c>
      <c r="N746" s="328" t="s">
        <v>477</v>
      </c>
      <c r="O746" s="328" t="s">
        <v>1152</v>
      </c>
      <c r="P746" s="751"/>
      <c r="Q746" s="751">
        <v>3</v>
      </c>
      <c r="R746" s="751">
        <v>1</v>
      </c>
      <c r="S746" s="751">
        <v>0</v>
      </c>
      <c r="T746" s="751">
        <f t="shared" si="359"/>
        <v>0</v>
      </c>
      <c r="U746" s="751">
        <v>745</v>
      </c>
      <c r="V746" s="764">
        <v>207</v>
      </c>
      <c r="W746" s="725">
        <f>COUNTIF(AB746,"&gt;0")</f>
        <v>0</v>
      </c>
      <c r="X746" s="725">
        <f>COUNTIF(AT746,"&gt;0")</f>
        <v>0</v>
      </c>
      <c r="Y746" s="754">
        <f t="shared" si="360"/>
        <v>4</v>
      </c>
      <c r="Z746" s="766"/>
      <c r="AA746" s="719">
        <f t="shared" si="339"/>
        <v>0</v>
      </c>
      <c r="AB746" s="756">
        <f t="shared" si="338"/>
        <v>0</v>
      </c>
      <c r="AC746" s="756">
        <f t="shared" si="340"/>
        <v>0</v>
      </c>
      <c r="AD746" s="732">
        <f t="shared" si="337"/>
        <v>0</v>
      </c>
      <c r="AE746" s="757">
        <f t="shared" si="341"/>
        <v>0.6020599913279624</v>
      </c>
      <c r="AF746" s="757">
        <f t="shared" si="342"/>
        <v>0.60206999132796235</v>
      </c>
      <c r="AG746" s="758">
        <v>3</v>
      </c>
      <c r="AH746" s="751" t="str">
        <f t="shared" si="358"/>
        <v>0</v>
      </c>
      <c r="AI746" s="725">
        <f t="shared" si="343"/>
        <v>0</v>
      </c>
      <c r="AJ746" s="759">
        <f t="shared" si="344"/>
        <v>0</v>
      </c>
      <c r="AK746" s="759">
        <f t="shared" si="345"/>
        <v>0</v>
      </c>
      <c r="AL746" s="759">
        <f t="shared" si="346"/>
        <v>0</v>
      </c>
      <c r="AM746" s="759">
        <f t="shared" si="347"/>
        <v>0</v>
      </c>
      <c r="AN746" s="759">
        <f t="shared" si="348"/>
        <v>0</v>
      </c>
      <c r="AO746" s="751">
        <f t="shared" si="349"/>
        <v>0</v>
      </c>
      <c r="AP746" s="751">
        <f t="shared" si="350"/>
        <v>0</v>
      </c>
      <c r="AQ746" s="751">
        <f t="shared" si="351"/>
        <v>0</v>
      </c>
      <c r="AR746" s="751">
        <f t="shared" si="352"/>
        <v>0</v>
      </c>
      <c r="AS746" s="751">
        <f t="shared" si="353"/>
        <v>0</v>
      </c>
      <c r="AT746" s="759">
        <f t="shared" si="354"/>
        <v>0</v>
      </c>
      <c r="AU746" s="759">
        <f t="shared" si="355"/>
        <v>0</v>
      </c>
      <c r="AV746" s="725">
        <f t="shared" si="356"/>
        <v>0</v>
      </c>
      <c r="AW746" s="757">
        <f t="shared" si="357"/>
        <v>0</v>
      </c>
      <c r="AX746" s="33">
        <f>'Eingabe 1 PN'!J745</f>
        <v>0</v>
      </c>
      <c r="AY746" s="726" t="s">
        <v>476</v>
      </c>
      <c r="CQ746" s="35"/>
    </row>
    <row r="747" spans="12:95" x14ac:dyDescent="0.2">
      <c r="L747" s="327" t="s">
        <v>1005</v>
      </c>
      <c r="M747" s="327" t="s">
        <v>464</v>
      </c>
      <c r="N747" s="328" t="s">
        <v>479</v>
      </c>
      <c r="O747" s="328" t="s">
        <v>1152</v>
      </c>
      <c r="P747" s="751"/>
      <c r="Q747" s="751">
        <v>4</v>
      </c>
      <c r="R747" s="751">
        <v>1</v>
      </c>
      <c r="S747" s="751" t="s">
        <v>2668</v>
      </c>
      <c r="T747" s="751">
        <f t="shared" si="359"/>
        <v>0</v>
      </c>
      <c r="U747" s="751">
        <v>746</v>
      </c>
      <c r="V747" s="764">
        <v>945</v>
      </c>
      <c r="W747" s="725"/>
      <c r="Y747" s="754">
        <f t="shared" si="360"/>
        <v>8</v>
      </c>
      <c r="Z747" s="755"/>
      <c r="AA747" s="719">
        <f t="shared" si="339"/>
        <v>0</v>
      </c>
      <c r="AB747" s="756">
        <f t="shared" si="338"/>
        <v>0</v>
      </c>
      <c r="AC747" s="756">
        <f t="shared" si="340"/>
        <v>0</v>
      </c>
      <c r="AD747" s="732">
        <f t="shared" si="337"/>
        <v>0</v>
      </c>
      <c r="AE747" s="757">
        <f t="shared" si="341"/>
        <v>1.0413926851582251</v>
      </c>
      <c r="AF747" s="757">
        <f t="shared" si="342"/>
        <v>1.0414026851582252</v>
      </c>
      <c r="AG747" s="758">
        <v>10</v>
      </c>
      <c r="AH747" s="751" t="str">
        <f t="shared" si="358"/>
        <v>0</v>
      </c>
      <c r="AI747" s="725">
        <f t="shared" si="343"/>
        <v>0</v>
      </c>
      <c r="AJ747" s="759">
        <f t="shared" si="344"/>
        <v>0</v>
      </c>
      <c r="AK747" s="759">
        <f t="shared" si="345"/>
        <v>0</v>
      </c>
      <c r="AL747" s="759">
        <f t="shared" si="346"/>
        <v>0</v>
      </c>
      <c r="AM747" s="759">
        <f t="shared" si="347"/>
        <v>0</v>
      </c>
      <c r="AN747" s="759">
        <f t="shared" si="348"/>
        <v>0</v>
      </c>
      <c r="AO747" s="751">
        <f t="shared" si="349"/>
        <v>0</v>
      </c>
      <c r="AP747" s="751">
        <f t="shared" si="350"/>
        <v>0</v>
      </c>
      <c r="AQ747" s="751">
        <f t="shared" si="351"/>
        <v>0</v>
      </c>
      <c r="AR747" s="751">
        <f t="shared" si="352"/>
        <v>0</v>
      </c>
      <c r="AS747" s="751">
        <f t="shared" si="353"/>
        <v>0</v>
      </c>
      <c r="AT747" s="759">
        <f t="shared" si="354"/>
        <v>0</v>
      </c>
      <c r="AU747" s="759">
        <f t="shared" si="355"/>
        <v>0</v>
      </c>
      <c r="AV747" s="725">
        <f t="shared" si="356"/>
        <v>0</v>
      </c>
      <c r="AW747" s="757">
        <f t="shared" si="357"/>
        <v>0</v>
      </c>
      <c r="AX747" s="33">
        <f>'Eingabe 1 PN'!J746</f>
        <v>0</v>
      </c>
      <c r="AY747" s="726" t="s">
        <v>1005</v>
      </c>
      <c r="CQ747" s="35"/>
    </row>
    <row r="748" spans="12:95" x14ac:dyDescent="0.2">
      <c r="L748" s="327" t="s">
        <v>1014</v>
      </c>
      <c r="M748" s="327" t="s">
        <v>464</v>
      </c>
      <c r="N748" s="328" t="s">
        <v>479</v>
      </c>
      <c r="O748" s="328">
        <v>0</v>
      </c>
      <c r="P748" s="751"/>
      <c r="Q748" s="751">
        <v>2</v>
      </c>
      <c r="R748" s="751">
        <v>0</v>
      </c>
      <c r="S748" s="751">
        <v>0</v>
      </c>
      <c r="T748" s="751">
        <f t="shared" si="359"/>
        <v>0</v>
      </c>
      <c r="U748" s="751">
        <v>747</v>
      </c>
      <c r="V748" s="729">
        <v>999</v>
      </c>
      <c r="W748" s="725"/>
      <c r="Y748" s="754">
        <f t="shared" si="360"/>
        <v>2</v>
      </c>
      <c r="Z748" s="755">
        <v>1</v>
      </c>
      <c r="AA748" s="719">
        <f t="shared" si="339"/>
        <v>2</v>
      </c>
      <c r="AB748" s="756">
        <f t="shared" si="338"/>
        <v>2</v>
      </c>
      <c r="AC748" s="756">
        <f t="shared" si="340"/>
        <v>1</v>
      </c>
      <c r="AD748" s="732">
        <f t="shared" si="337"/>
        <v>0.95424250943932487</v>
      </c>
      <c r="AE748" s="757">
        <f t="shared" si="341"/>
        <v>0.47712125471966244</v>
      </c>
      <c r="AF748" s="757">
        <f t="shared" si="342"/>
        <v>0.47713125471966245</v>
      </c>
      <c r="AG748" s="758">
        <v>2</v>
      </c>
      <c r="AH748" s="751" t="str">
        <f t="shared" si="358"/>
        <v>0</v>
      </c>
      <c r="AI748" s="725">
        <f t="shared" si="343"/>
        <v>0</v>
      </c>
      <c r="AJ748" s="759">
        <f t="shared" si="344"/>
        <v>0</v>
      </c>
      <c r="AK748" s="759">
        <f t="shared" si="345"/>
        <v>0</v>
      </c>
      <c r="AL748" s="759">
        <f t="shared" si="346"/>
        <v>0</v>
      </c>
      <c r="AM748" s="759">
        <f t="shared" si="347"/>
        <v>0</v>
      </c>
      <c r="AN748" s="759">
        <f t="shared" si="348"/>
        <v>0</v>
      </c>
      <c r="AO748" s="751">
        <f t="shared" si="349"/>
        <v>0</v>
      </c>
      <c r="AP748" s="751">
        <f t="shared" si="350"/>
        <v>0</v>
      </c>
      <c r="AQ748" s="751">
        <f t="shared" si="351"/>
        <v>0</v>
      </c>
      <c r="AR748" s="751">
        <f t="shared" si="352"/>
        <v>0</v>
      </c>
      <c r="AS748" s="751">
        <f t="shared" si="353"/>
        <v>0</v>
      </c>
      <c r="AT748" s="759">
        <f t="shared" si="354"/>
        <v>0</v>
      </c>
      <c r="AU748" s="759">
        <f t="shared" si="355"/>
        <v>0</v>
      </c>
      <c r="AV748" s="725">
        <f t="shared" si="356"/>
        <v>0</v>
      </c>
      <c r="AW748" s="757">
        <f t="shared" si="357"/>
        <v>0</v>
      </c>
      <c r="AX748" s="33">
        <f>'Eingabe 1 PN'!J747</f>
        <v>0</v>
      </c>
      <c r="AY748" s="726" t="s">
        <v>1014</v>
      </c>
      <c r="CQ748" s="35"/>
    </row>
    <row r="749" spans="12:95" x14ac:dyDescent="0.2">
      <c r="L749" s="327" t="s">
        <v>1015</v>
      </c>
      <c r="M749" s="327" t="s">
        <v>464</v>
      </c>
      <c r="N749" s="328" t="s">
        <v>479</v>
      </c>
      <c r="O749" s="328" t="s">
        <v>1140</v>
      </c>
      <c r="P749" s="751"/>
      <c r="Q749" s="751">
        <v>3</v>
      </c>
      <c r="R749" s="751">
        <v>2</v>
      </c>
      <c r="S749" s="751">
        <v>0</v>
      </c>
      <c r="T749" s="751">
        <f t="shared" si="359"/>
        <v>0</v>
      </c>
      <c r="U749" s="751">
        <v>748</v>
      </c>
      <c r="V749" s="764">
        <v>937</v>
      </c>
      <c r="W749" s="753"/>
      <c r="X749" s="753"/>
      <c r="Y749" s="754">
        <f t="shared" si="360"/>
        <v>4</v>
      </c>
      <c r="Z749" s="755"/>
      <c r="AA749" s="719">
        <f t="shared" si="339"/>
        <v>0</v>
      </c>
      <c r="AB749" s="756">
        <f t="shared" si="338"/>
        <v>0</v>
      </c>
      <c r="AC749" s="756">
        <f t="shared" si="340"/>
        <v>0</v>
      </c>
      <c r="AD749" s="732">
        <f t="shared" si="337"/>
        <v>0</v>
      </c>
      <c r="AE749" s="757">
        <f t="shared" si="341"/>
        <v>0.6020599913279624</v>
      </c>
      <c r="AF749" s="757">
        <f t="shared" si="342"/>
        <v>0.60206999132796235</v>
      </c>
      <c r="AG749" s="758">
        <v>3</v>
      </c>
      <c r="AH749" s="751" t="str">
        <f t="shared" si="358"/>
        <v>0</v>
      </c>
      <c r="AI749" s="725">
        <f t="shared" si="343"/>
        <v>0</v>
      </c>
      <c r="AJ749" s="759">
        <f t="shared" si="344"/>
        <v>0</v>
      </c>
      <c r="AK749" s="759">
        <f t="shared" si="345"/>
        <v>0</v>
      </c>
      <c r="AL749" s="759">
        <f t="shared" si="346"/>
        <v>0</v>
      </c>
      <c r="AM749" s="759">
        <f t="shared" si="347"/>
        <v>0</v>
      </c>
      <c r="AN749" s="759">
        <f t="shared" si="348"/>
        <v>0</v>
      </c>
      <c r="AO749" s="751">
        <f t="shared" si="349"/>
        <v>0</v>
      </c>
      <c r="AP749" s="751">
        <f t="shared" si="350"/>
        <v>0</v>
      </c>
      <c r="AQ749" s="751">
        <f t="shared" si="351"/>
        <v>0</v>
      </c>
      <c r="AR749" s="751">
        <f t="shared" si="352"/>
        <v>0</v>
      </c>
      <c r="AS749" s="751">
        <f t="shared" si="353"/>
        <v>0</v>
      </c>
      <c r="AT749" s="759">
        <f t="shared" si="354"/>
        <v>0</v>
      </c>
      <c r="AU749" s="759">
        <f t="shared" si="355"/>
        <v>0</v>
      </c>
      <c r="AV749" s="725">
        <f t="shared" si="356"/>
        <v>0</v>
      </c>
      <c r="AW749" s="757">
        <f t="shared" si="357"/>
        <v>0</v>
      </c>
      <c r="AX749" s="33">
        <f>'Eingabe 1 PN'!J748</f>
        <v>0</v>
      </c>
      <c r="AY749" s="726" t="s">
        <v>1015</v>
      </c>
      <c r="CQ749" s="35"/>
    </row>
    <row r="750" spans="12:95" x14ac:dyDescent="0.2">
      <c r="L750" s="327" t="s">
        <v>478</v>
      </c>
      <c r="M750" s="327" t="s">
        <v>464</v>
      </c>
      <c r="N750" s="328" t="s">
        <v>479</v>
      </c>
      <c r="O750" s="328" t="s">
        <v>1162</v>
      </c>
      <c r="P750" s="751"/>
      <c r="Q750" s="751">
        <v>2</v>
      </c>
      <c r="R750" s="751">
        <v>4</v>
      </c>
      <c r="S750" s="751">
        <v>0</v>
      </c>
      <c r="T750" s="751">
        <f t="shared" si="359"/>
        <v>0</v>
      </c>
      <c r="U750" s="751">
        <v>749</v>
      </c>
      <c r="V750" s="764">
        <v>209</v>
      </c>
      <c r="W750" s="725"/>
      <c r="Y750" s="754">
        <f t="shared" si="360"/>
        <v>2</v>
      </c>
      <c r="Z750" s="755"/>
      <c r="AA750" s="719">
        <f t="shared" si="339"/>
        <v>0</v>
      </c>
      <c r="AB750" s="756">
        <f t="shared" si="338"/>
        <v>0</v>
      </c>
      <c r="AC750" s="756">
        <f t="shared" si="340"/>
        <v>0</v>
      </c>
      <c r="AD750" s="732">
        <f t="shared" si="337"/>
        <v>0</v>
      </c>
      <c r="AE750" s="757">
        <f t="shared" si="341"/>
        <v>0.84509804001425681</v>
      </c>
      <c r="AF750" s="757">
        <f t="shared" si="342"/>
        <v>0.84510804001425677</v>
      </c>
      <c r="AG750" s="758">
        <v>6</v>
      </c>
      <c r="AH750" s="751" t="str">
        <f t="shared" si="358"/>
        <v>0</v>
      </c>
      <c r="AI750" s="725">
        <f t="shared" si="343"/>
        <v>0</v>
      </c>
      <c r="AJ750" s="759">
        <f t="shared" si="344"/>
        <v>0</v>
      </c>
      <c r="AK750" s="759">
        <f t="shared" si="345"/>
        <v>0</v>
      </c>
      <c r="AL750" s="759">
        <f t="shared" si="346"/>
        <v>0</v>
      </c>
      <c r="AM750" s="759">
        <f t="shared" si="347"/>
        <v>0</v>
      </c>
      <c r="AN750" s="759">
        <f t="shared" si="348"/>
        <v>0</v>
      </c>
      <c r="AO750" s="751">
        <f t="shared" si="349"/>
        <v>0</v>
      </c>
      <c r="AP750" s="751">
        <f t="shared" si="350"/>
        <v>0</v>
      </c>
      <c r="AQ750" s="751">
        <f t="shared" si="351"/>
        <v>0</v>
      </c>
      <c r="AR750" s="751">
        <f t="shared" si="352"/>
        <v>0</v>
      </c>
      <c r="AS750" s="751">
        <f t="shared" si="353"/>
        <v>0</v>
      </c>
      <c r="AT750" s="759">
        <f t="shared" si="354"/>
        <v>0</v>
      </c>
      <c r="AU750" s="759">
        <f t="shared" si="355"/>
        <v>0</v>
      </c>
      <c r="AV750" s="725">
        <f t="shared" si="356"/>
        <v>0</v>
      </c>
      <c r="AW750" s="757">
        <f t="shared" si="357"/>
        <v>0</v>
      </c>
      <c r="AX750" s="33">
        <f>'Eingabe 1 PN'!J749</f>
        <v>0</v>
      </c>
      <c r="AY750" s="726" t="s">
        <v>478</v>
      </c>
      <c r="CQ750" s="35"/>
    </row>
    <row r="751" spans="12:95" x14ac:dyDescent="0.2">
      <c r="L751" s="327" t="s">
        <v>1016</v>
      </c>
      <c r="M751" s="327" t="s">
        <v>464</v>
      </c>
      <c r="N751" s="328" t="s">
        <v>479</v>
      </c>
      <c r="O751" s="328">
        <v>0</v>
      </c>
      <c r="P751" s="751"/>
      <c r="Q751" s="751">
        <v>3</v>
      </c>
      <c r="R751" s="751">
        <v>0</v>
      </c>
      <c r="S751" s="751">
        <v>0</v>
      </c>
      <c r="T751" s="751">
        <f t="shared" si="359"/>
        <v>0</v>
      </c>
      <c r="U751" s="751">
        <v>750</v>
      </c>
      <c r="V751" s="764">
        <v>487</v>
      </c>
      <c r="W751" s="753"/>
      <c r="X751" s="753"/>
      <c r="Y751" s="754">
        <f t="shared" si="360"/>
        <v>4</v>
      </c>
      <c r="Z751" s="755"/>
      <c r="AA751" s="719">
        <f t="shared" ref="AA751:AA814" si="361">AB751-AT751</f>
        <v>0</v>
      </c>
      <c r="AB751" s="756">
        <f t="shared" si="338"/>
        <v>0</v>
      </c>
      <c r="AC751" s="756">
        <f t="shared" ref="AC751:AC814" si="362">COUNTIF(Z751,"&gt;0")</f>
        <v>0</v>
      </c>
      <c r="AD751" s="732">
        <f t="shared" ref="AD751:AD814" si="363">AB751*AE751</f>
        <v>0</v>
      </c>
      <c r="AE751" s="757">
        <f t="shared" ref="AE751:AE814" si="364">LOG(AG751+1)</f>
        <v>0.6020599913279624</v>
      </c>
      <c r="AF751" s="757">
        <f t="shared" ref="AF751:AF814" si="365">AE751+0.00001</f>
        <v>0.60206999132796235</v>
      </c>
      <c r="AG751" s="758">
        <v>3</v>
      </c>
      <c r="AH751" s="751" t="str">
        <f t="shared" si="358"/>
        <v>0</v>
      </c>
      <c r="AI751" s="725">
        <f t="shared" ref="AI751:AI814" si="366" xml:space="preserve"> Y751*AV751</f>
        <v>0</v>
      </c>
      <c r="AJ751" s="759">
        <f t="shared" ref="AJ751:AJ814" si="367">IF(AW751&gt;(AF751*0.8),1,0)</f>
        <v>0</v>
      </c>
      <c r="AK751" s="759">
        <f t="shared" ref="AK751:AK814" si="368">IF(AW751&gt;(AF751*0.6),0.8,0)</f>
        <v>0</v>
      </c>
      <c r="AL751" s="759">
        <f t="shared" ref="AL751:AL814" si="369">IF(AW751&gt;(AF751*0.4),0.6,0)</f>
        <v>0</v>
      </c>
      <c r="AM751" s="759">
        <f t="shared" ref="AM751:AM814" si="370">IF(AW751&gt;(AF751*0.2),0.4,0)</f>
        <v>0</v>
      </c>
      <c r="AN751" s="759">
        <f t="shared" ref="AN751:AN814" si="371">IF(AW751&gt;(AF751*0.001),0.2,0)</f>
        <v>0</v>
      </c>
      <c r="AO751" s="751">
        <f t="shared" ref="AO751:AO814" si="372">IF(AI751=1,AT751,0)</f>
        <v>0</v>
      </c>
      <c r="AP751" s="751">
        <f t="shared" ref="AP751:AP814" si="373">IF(AI751=2,AT751,0)</f>
        <v>0</v>
      </c>
      <c r="AQ751" s="751">
        <f t="shared" ref="AQ751:AQ814" si="374">IF(AI751=4,AT751,0)</f>
        <v>0</v>
      </c>
      <c r="AR751" s="751">
        <f t="shared" ref="AR751:AR814" si="375">IF(AI751=8,AT751,0)</f>
        <v>0</v>
      </c>
      <c r="AS751" s="751">
        <f t="shared" ref="AS751:AS814" si="376">IF(AI751=16,AT751,0)</f>
        <v>0</v>
      </c>
      <c r="AT751" s="759">
        <f t="shared" ref="AT751:AT814" si="377">(AI751*(MAX(AJ751:AN751)))</f>
        <v>0</v>
      </c>
      <c r="AU751" s="759">
        <f t="shared" ref="AU751:AU814" si="378">IF(AV751&gt;0,Y751,0)</f>
        <v>0</v>
      </c>
      <c r="AV751" s="725">
        <f t="shared" ref="AV751:AV814" si="379">COUNTIF(AX751,"&gt;0")</f>
        <v>0</v>
      </c>
      <c r="AW751" s="757">
        <f t="shared" ref="AW751:AW814" si="380">LOG(AX751+1)</f>
        <v>0</v>
      </c>
      <c r="AX751" s="33">
        <f>'Eingabe 1 PN'!J750</f>
        <v>0</v>
      </c>
      <c r="AY751" s="726" t="s">
        <v>1016</v>
      </c>
      <c r="CQ751" s="35"/>
    </row>
    <row r="752" spans="12:95" x14ac:dyDescent="0.2">
      <c r="L752" s="327" t="s">
        <v>480</v>
      </c>
      <c r="M752" s="327" t="s">
        <v>464</v>
      </c>
      <c r="N752" s="328" t="s">
        <v>479</v>
      </c>
      <c r="O752" s="328" t="s">
        <v>1132</v>
      </c>
      <c r="P752" s="751"/>
      <c r="Q752" s="751">
        <v>3</v>
      </c>
      <c r="R752" s="751">
        <v>3</v>
      </c>
      <c r="S752" s="751">
        <v>0</v>
      </c>
      <c r="T752" s="751">
        <f t="shared" si="359"/>
        <v>0</v>
      </c>
      <c r="U752" s="751">
        <v>751</v>
      </c>
      <c r="V752" s="729">
        <v>793</v>
      </c>
      <c r="W752" s="753"/>
      <c r="X752" s="753"/>
      <c r="Y752" s="754">
        <f t="shared" si="360"/>
        <v>4</v>
      </c>
      <c r="Z752" s="755"/>
      <c r="AA752" s="719">
        <f t="shared" si="361"/>
        <v>0</v>
      </c>
      <c r="AB752" s="756">
        <f t="shared" si="338"/>
        <v>0</v>
      </c>
      <c r="AC752" s="756">
        <f t="shared" si="362"/>
        <v>0</v>
      </c>
      <c r="AD752" s="732">
        <f t="shared" si="363"/>
        <v>0</v>
      </c>
      <c r="AE752" s="757">
        <f t="shared" si="364"/>
        <v>1.0413926851582251</v>
      </c>
      <c r="AF752" s="757">
        <f t="shared" si="365"/>
        <v>1.0414026851582252</v>
      </c>
      <c r="AG752" s="758">
        <v>10</v>
      </c>
      <c r="AH752" s="751" t="str">
        <f t="shared" si="358"/>
        <v>0</v>
      </c>
      <c r="AI752" s="725">
        <f t="shared" si="366"/>
        <v>0</v>
      </c>
      <c r="AJ752" s="759">
        <f t="shared" si="367"/>
        <v>0</v>
      </c>
      <c r="AK752" s="759">
        <f t="shared" si="368"/>
        <v>0</v>
      </c>
      <c r="AL752" s="759">
        <f t="shared" si="369"/>
        <v>0</v>
      </c>
      <c r="AM752" s="759">
        <f t="shared" si="370"/>
        <v>0</v>
      </c>
      <c r="AN752" s="759">
        <f t="shared" si="371"/>
        <v>0</v>
      </c>
      <c r="AO752" s="751">
        <f t="shared" si="372"/>
        <v>0</v>
      </c>
      <c r="AP752" s="751">
        <f t="shared" si="373"/>
        <v>0</v>
      </c>
      <c r="AQ752" s="751">
        <f t="shared" si="374"/>
        <v>0</v>
      </c>
      <c r="AR752" s="751">
        <f t="shared" si="375"/>
        <v>0</v>
      </c>
      <c r="AS752" s="751">
        <f t="shared" si="376"/>
        <v>0</v>
      </c>
      <c r="AT752" s="759">
        <f t="shared" si="377"/>
        <v>0</v>
      </c>
      <c r="AU752" s="759">
        <f t="shared" si="378"/>
        <v>0</v>
      </c>
      <c r="AV752" s="725">
        <f t="shared" si="379"/>
        <v>0</v>
      </c>
      <c r="AW752" s="757">
        <f t="shared" si="380"/>
        <v>0</v>
      </c>
      <c r="AX752" s="33">
        <f>'Eingabe 1 PN'!J751</f>
        <v>0</v>
      </c>
      <c r="AY752" s="726" t="s">
        <v>480</v>
      </c>
      <c r="CQ752" s="35"/>
    </row>
    <row r="753" spans="12:95" x14ac:dyDescent="0.2">
      <c r="L753" s="327" t="s">
        <v>1017</v>
      </c>
      <c r="M753" s="327" t="s">
        <v>464</v>
      </c>
      <c r="N753" s="328" t="s">
        <v>479</v>
      </c>
      <c r="O753" s="328" t="s">
        <v>1318</v>
      </c>
      <c r="P753" s="751"/>
      <c r="Q753" s="751">
        <v>4</v>
      </c>
      <c r="R753" s="751">
        <v>3</v>
      </c>
      <c r="S753" s="751" t="s">
        <v>2646</v>
      </c>
      <c r="T753" s="751">
        <f t="shared" si="359"/>
        <v>0</v>
      </c>
      <c r="U753" s="751">
        <v>752</v>
      </c>
      <c r="V753" s="764">
        <v>963</v>
      </c>
      <c r="W753" s="725"/>
      <c r="Y753" s="754">
        <f t="shared" si="360"/>
        <v>8</v>
      </c>
      <c r="Z753" s="755"/>
      <c r="AA753" s="719">
        <f t="shared" si="361"/>
        <v>0</v>
      </c>
      <c r="AB753" s="756">
        <f t="shared" si="338"/>
        <v>0</v>
      </c>
      <c r="AC753" s="756">
        <f t="shared" si="362"/>
        <v>0</v>
      </c>
      <c r="AD753" s="732">
        <f t="shared" si="363"/>
        <v>0</v>
      </c>
      <c r="AE753" s="757">
        <f t="shared" si="364"/>
        <v>0.6020599913279624</v>
      </c>
      <c r="AF753" s="757">
        <f t="shared" si="365"/>
        <v>0.60206999132796235</v>
      </c>
      <c r="AG753" s="758">
        <v>3</v>
      </c>
      <c r="AH753" s="751" t="str">
        <f t="shared" si="358"/>
        <v>0</v>
      </c>
      <c r="AI753" s="725">
        <f t="shared" si="366"/>
        <v>0</v>
      </c>
      <c r="AJ753" s="759">
        <f t="shared" si="367"/>
        <v>0</v>
      </c>
      <c r="AK753" s="759">
        <f t="shared" si="368"/>
        <v>0</v>
      </c>
      <c r="AL753" s="759">
        <f t="shared" si="369"/>
        <v>0</v>
      </c>
      <c r="AM753" s="759">
        <f t="shared" si="370"/>
        <v>0</v>
      </c>
      <c r="AN753" s="759">
        <f t="shared" si="371"/>
        <v>0</v>
      </c>
      <c r="AO753" s="751">
        <f t="shared" si="372"/>
        <v>0</v>
      </c>
      <c r="AP753" s="751">
        <f t="shared" si="373"/>
        <v>0</v>
      </c>
      <c r="AQ753" s="751">
        <f t="shared" si="374"/>
        <v>0</v>
      </c>
      <c r="AR753" s="751">
        <f t="shared" si="375"/>
        <v>0</v>
      </c>
      <c r="AS753" s="751">
        <f t="shared" si="376"/>
        <v>0</v>
      </c>
      <c r="AT753" s="759">
        <f t="shared" si="377"/>
        <v>0</v>
      </c>
      <c r="AU753" s="759">
        <f t="shared" si="378"/>
        <v>0</v>
      </c>
      <c r="AV753" s="725">
        <f t="shared" si="379"/>
        <v>0</v>
      </c>
      <c r="AW753" s="757">
        <f t="shared" si="380"/>
        <v>0</v>
      </c>
      <c r="AX753" s="33">
        <f>'Eingabe 1 PN'!J752</f>
        <v>0</v>
      </c>
      <c r="AY753" s="726" t="s">
        <v>1017</v>
      </c>
      <c r="CQ753" s="35"/>
    </row>
    <row r="754" spans="12:95" x14ac:dyDescent="0.2">
      <c r="L754" s="327" t="s">
        <v>1018</v>
      </c>
      <c r="M754" s="327" t="s">
        <v>464</v>
      </c>
      <c r="N754" s="328" t="s">
        <v>479</v>
      </c>
      <c r="O754" s="328" t="s">
        <v>1162</v>
      </c>
      <c r="P754" s="751"/>
      <c r="Q754" s="751">
        <v>3</v>
      </c>
      <c r="R754" s="751">
        <v>4</v>
      </c>
      <c r="S754" s="751" t="s">
        <v>2646</v>
      </c>
      <c r="T754" s="751">
        <f t="shared" si="359"/>
        <v>0</v>
      </c>
      <c r="U754" s="751">
        <v>753</v>
      </c>
      <c r="V754" s="764">
        <v>10196</v>
      </c>
      <c r="W754" s="753"/>
      <c r="X754" s="753"/>
      <c r="Y754" s="754">
        <f t="shared" si="360"/>
        <v>4</v>
      </c>
      <c r="Z754" s="755"/>
      <c r="AA754" s="719">
        <f t="shared" si="361"/>
        <v>0</v>
      </c>
      <c r="AB754" s="756">
        <f t="shared" si="338"/>
        <v>0</v>
      </c>
      <c r="AC754" s="756">
        <f t="shared" si="362"/>
        <v>0</v>
      </c>
      <c r="AD754" s="732">
        <f t="shared" si="363"/>
        <v>0</v>
      </c>
      <c r="AE754" s="757">
        <f t="shared" si="364"/>
        <v>1.0413926851582251</v>
      </c>
      <c r="AF754" s="757">
        <f t="shared" si="365"/>
        <v>1.0414026851582252</v>
      </c>
      <c r="AG754" s="758">
        <v>10</v>
      </c>
      <c r="AH754" s="751" t="str">
        <f t="shared" si="358"/>
        <v>0</v>
      </c>
      <c r="AI754" s="725">
        <f t="shared" si="366"/>
        <v>0</v>
      </c>
      <c r="AJ754" s="759">
        <f t="shared" si="367"/>
        <v>0</v>
      </c>
      <c r="AK754" s="759">
        <f t="shared" si="368"/>
        <v>0</v>
      </c>
      <c r="AL754" s="759">
        <f t="shared" si="369"/>
        <v>0</v>
      </c>
      <c r="AM754" s="759">
        <f t="shared" si="370"/>
        <v>0</v>
      </c>
      <c r="AN754" s="759">
        <f t="shared" si="371"/>
        <v>0</v>
      </c>
      <c r="AO754" s="751">
        <f t="shared" si="372"/>
        <v>0</v>
      </c>
      <c r="AP754" s="751">
        <f t="shared" si="373"/>
        <v>0</v>
      </c>
      <c r="AQ754" s="751">
        <f t="shared" si="374"/>
        <v>0</v>
      </c>
      <c r="AR754" s="751">
        <f t="shared" si="375"/>
        <v>0</v>
      </c>
      <c r="AS754" s="751">
        <f t="shared" si="376"/>
        <v>0</v>
      </c>
      <c r="AT754" s="759">
        <f t="shared" si="377"/>
        <v>0</v>
      </c>
      <c r="AU754" s="759">
        <f t="shared" si="378"/>
        <v>0</v>
      </c>
      <c r="AV754" s="725">
        <f t="shared" si="379"/>
        <v>0</v>
      </c>
      <c r="AW754" s="757">
        <f t="shared" si="380"/>
        <v>0</v>
      </c>
      <c r="AX754" s="33">
        <f>'Eingabe 1 PN'!J753</f>
        <v>0</v>
      </c>
      <c r="AY754" s="726" t="s">
        <v>1018</v>
      </c>
      <c r="CQ754" s="35"/>
    </row>
    <row r="755" spans="12:95" x14ac:dyDescent="0.2">
      <c r="L755" s="327" t="s">
        <v>481</v>
      </c>
      <c r="M755" s="327" t="s">
        <v>464</v>
      </c>
      <c r="N755" s="328" t="s">
        <v>479</v>
      </c>
      <c r="O755" s="328">
        <v>0</v>
      </c>
      <c r="P755" s="751"/>
      <c r="Q755" s="751">
        <v>2</v>
      </c>
      <c r="R755" s="751">
        <v>0</v>
      </c>
      <c r="S755" s="751">
        <v>0</v>
      </c>
      <c r="T755" s="751">
        <f t="shared" si="359"/>
        <v>0</v>
      </c>
      <c r="U755" s="751">
        <v>754</v>
      </c>
      <c r="V755" s="764">
        <v>378</v>
      </c>
      <c r="W755" s="725"/>
      <c r="Y755" s="754">
        <f t="shared" si="360"/>
        <v>2</v>
      </c>
      <c r="Z755" s="755"/>
      <c r="AA755" s="719">
        <f t="shared" si="361"/>
        <v>0</v>
      </c>
      <c r="AB755" s="756">
        <f t="shared" si="338"/>
        <v>0</v>
      </c>
      <c r="AC755" s="756">
        <f t="shared" si="362"/>
        <v>0</v>
      </c>
      <c r="AD755" s="732">
        <f t="shared" si="363"/>
        <v>0</v>
      </c>
      <c r="AE755" s="757">
        <f t="shared" si="364"/>
        <v>0.84509804001425681</v>
      </c>
      <c r="AF755" s="757">
        <f t="shared" si="365"/>
        <v>0.84510804001425677</v>
      </c>
      <c r="AG755" s="758">
        <v>6</v>
      </c>
      <c r="AH755" s="751" t="str">
        <f t="shared" si="358"/>
        <v>0</v>
      </c>
      <c r="AI755" s="725">
        <f t="shared" si="366"/>
        <v>0</v>
      </c>
      <c r="AJ755" s="759">
        <f t="shared" si="367"/>
        <v>0</v>
      </c>
      <c r="AK755" s="759">
        <f t="shared" si="368"/>
        <v>0</v>
      </c>
      <c r="AL755" s="759">
        <f t="shared" si="369"/>
        <v>0</v>
      </c>
      <c r="AM755" s="759">
        <f t="shared" si="370"/>
        <v>0</v>
      </c>
      <c r="AN755" s="759">
        <f t="shared" si="371"/>
        <v>0</v>
      </c>
      <c r="AO755" s="751">
        <f t="shared" si="372"/>
        <v>0</v>
      </c>
      <c r="AP755" s="751">
        <f t="shared" si="373"/>
        <v>0</v>
      </c>
      <c r="AQ755" s="751">
        <f t="shared" si="374"/>
        <v>0</v>
      </c>
      <c r="AR755" s="751">
        <f t="shared" si="375"/>
        <v>0</v>
      </c>
      <c r="AS755" s="751">
        <f t="shared" si="376"/>
        <v>0</v>
      </c>
      <c r="AT755" s="759">
        <f t="shared" si="377"/>
        <v>0</v>
      </c>
      <c r="AU755" s="759">
        <f t="shared" si="378"/>
        <v>0</v>
      </c>
      <c r="AV755" s="725">
        <f t="shared" si="379"/>
        <v>0</v>
      </c>
      <c r="AW755" s="757">
        <f t="shared" si="380"/>
        <v>0</v>
      </c>
      <c r="AX755" s="33">
        <f>'Eingabe 1 PN'!J754</f>
        <v>0</v>
      </c>
      <c r="AY755" s="726" t="s">
        <v>481</v>
      </c>
      <c r="CQ755" s="35"/>
    </row>
    <row r="756" spans="12:95" x14ac:dyDescent="0.2">
      <c r="L756" s="327" t="s">
        <v>1050</v>
      </c>
      <c r="M756" s="327" t="s">
        <v>464</v>
      </c>
      <c r="N756" s="328" t="s">
        <v>479</v>
      </c>
      <c r="O756" s="328">
        <v>0</v>
      </c>
      <c r="P756" s="751"/>
      <c r="Q756" s="751">
        <v>2</v>
      </c>
      <c r="R756" s="751">
        <v>0</v>
      </c>
      <c r="S756" s="751">
        <v>0</v>
      </c>
      <c r="T756" s="751">
        <f t="shared" si="359"/>
        <v>0</v>
      </c>
      <c r="U756" s="751">
        <v>755</v>
      </c>
      <c r="V756" s="764">
        <v>362</v>
      </c>
      <c r="W756" s="725"/>
      <c r="Y756" s="754">
        <f t="shared" si="360"/>
        <v>2</v>
      </c>
      <c r="Z756" s="755"/>
      <c r="AA756" s="719">
        <f t="shared" si="361"/>
        <v>0</v>
      </c>
      <c r="AB756" s="756">
        <f t="shared" si="338"/>
        <v>0</v>
      </c>
      <c r="AC756" s="756">
        <f t="shared" si="362"/>
        <v>0</v>
      </c>
      <c r="AD756" s="732">
        <f t="shared" si="363"/>
        <v>0</v>
      </c>
      <c r="AE756" s="757">
        <f t="shared" si="364"/>
        <v>0.6020599913279624</v>
      </c>
      <c r="AF756" s="757">
        <f t="shared" si="365"/>
        <v>0.60206999132796235</v>
      </c>
      <c r="AG756" s="758">
        <v>3</v>
      </c>
      <c r="AH756" s="751" t="str">
        <f t="shared" si="358"/>
        <v>0</v>
      </c>
      <c r="AI756" s="725">
        <f t="shared" si="366"/>
        <v>0</v>
      </c>
      <c r="AJ756" s="759">
        <f t="shared" si="367"/>
        <v>0</v>
      </c>
      <c r="AK756" s="759">
        <f t="shared" si="368"/>
        <v>0</v>
      </c>
      <c r="AL756" s="759">
        <f t="shared" si="369"/>
        <v>0</v>
      </c>
      <c r="AM756" s="759">
        <f t="shared" si="370"/>
        <v>0</v>
      </c>
      <c r="AN756" s="759">
        <f t="shared" si="371"/>
        <v>0</v>
      </c>
      <c r="AO756" s="751">
        <f t="shared" si="372"/>
        <v>0</v>
      </c>
      <c r="AP756" s="751">
        <f t="shared" si="373"/>
        <v>0</v>
      </c>
      <c r="AQ756" s="751">
        <f t="shared" si="374"/>
        <v>0</v>
      </c>
      <c r="AR756" s="751">
        <f t="shared" si="375"/>
        <v>0</v>
      </c>
      <c r="AS756" s="751">
        <f t="shared" si="376"/>
        <v>0</v>
      </c>
      <c r="AT756" s="759">
        <f t="shared" si="377"/>
        <v>0</v>
      </c>
      <c r="AU756" s="759">
        <f t="shared" si="378"/>
        <v>0</v>
      </c>
      <c r="AV756" s="725">
        <f t="shared" si="379"/>
        <v>0</v>
      </c>
      <c r="AW756" s="757">
        <f t="shared" si="380"/>
        <v>0</v>
      </c>
      <c r="AX756" s="33">
        <f>'Eingabe 1 PN'!J755</f>
        <v>0</v>
      </c>
      <c r="AY756" s="726" t="s">
        <v>1050</v>
      </c>
      <c r="CQ756" s="35"/>
    </row>
    <row r="757" spans="12:95" x14ac:dyDescent="0.2">
      <c r="L757" s="327" t="s">
        <v>482</v>
      </c>
      <c r="M757" s="327" t="s">
        <v>464</v>
      </c>
      <c r="N757" s="328" t="s">
        <v>479</v>
      </c>
      <c r="O757" s="328" t="s">
        <v>1162</v>
      </c>
      <c r="P757" s="751"/>
      <c r="Q757" s="751">
        <v>2</v>
      </c>
      <c r="R757" s="751">
        <v>4</v>
      </c>
      <c r="S757" s="751">
        <v>0</v>
      </c>
      <c r="T757" s="751">
        <f t="shared" si="359"/>
        <v>0</v>
      </c>
      <c r="U757" s="751">
        <v>756</v>
      </c>
      <c r="V757" s="764">
        <v>451</v>
      </c>
      <c r="W757" s="725"/>
      <c r="Y757" s="754">
        <f t="shared" si="360"/>
        <v>2</v>
      </c>
      <c r="Z757" s="755"/>
      <c r="AA757" s="719">
        <f t="shared" si="361"/>
        <v>0</v>
      </c>
      <c r="AB757" s="756">
        <f t="shared" si="338"/>
        <v>0</v>
      </c>
      <c r="AC757" s="756">
        <f t="shared" si="362"/>
        <v>0</v>
      </c>
      <c r="AD757" s="732">
        <f t="shared" si="363"/>
        <v>0</v>
      </c>
      <c r="AE757" s="757">
        <f t="shared" si="364"/>
        <v>0.6020599913279624</v>
      </c>
      <c r="AF757" s="757">
        <f t="shared" si="365"/>
        <v>0.60206999132796235</v>
      </c>
      <c r="AG757" s="758">
        <v>3</v>
      </c>
      <c r="AH757" s="751" t="str">
        <f t="shared" si="358"/>
        <v>0</v>
      </c>
      <c r="AI757" s="725">
        <f t="shared" si="366"/>
        <v>0</v>
      </c>
      <c r="AJ757" s="759">
        <f t="shared" si="367"/>
        <v>0</v>
      </c>
      <c r="AK757" s="759">
        <f t="shared" si="368"/>
        <v>0</v>
      </c>
      <c r="AL757" s="759">
        <f t="shared" si="369"/>
        <v>0</v>
      </c>
      <c r="AM757" s="759">
        <f t="shared" si="370"/>
        <v>0</v>
      </c>
      <c r="AN757" s="759">
        <f t="shared" si="371"/>
        <v>0</v>
      </c>
      <c r="AO757" s="751">
        <f t="shared" si="372"/>
        <v>0</v>
      </c>
      <c r="AP757" s="751">
        <f t="shared" si="373"/>
        <v>0</v>
      </c>
      <c r="AQ757" s="751">
        <f t="shared" si="374"/>
        <v>0</v>
      </c>
      <c r="AR757" s="751">
        <f t="shared" si="375"/>
        <v>0</v>
      </c>
      <c r="AS757" s="751">
        <f t="shared" si="376"/>
        <v>0</v>
      </c>
      <c r="AT757" s="759">
        <f t="shared" si="377"/>
        <v>0</v>
      </c>
      <c r="AU757" s="759">
        <f t="shared" si="378"/>
        <v>0</v>
      </c>
      <c r="AV757" s="725">
        <f t="shared" si="379"/>
        <v>0</v>
      </c>
      <c r="AW757" s="757">
        <f t="shared" si="380"/>
        <v>0</v>
      </c>
      <c r="AX757" s="33">
        <f>'Eingabe 1 PN'!J756</f>
        <v>0</v>
      </c>
      <c r="AY757" s="726" t="s">
        <v>482</v>
      </c>
      <c r="CQ757" s="35"/>
    </row>
    <row r="758" spans="12:95" x14ac:dyDescent="0.2">
      <c r="L758" s="327" t="s">
        <v>483</v>
      </c>
      <c r="M758" s="327" t="s">
        <v>464</v>
      </c>
      <c r="N758" s="328" t="s">
        <v>479</v>
      </c>
      <c r="O758" s="328" t="s">
        <v>1162</v>
      </c>
      <c r="P758" s="751"/>
      <c r="Q758" s="751">
        <v>2</v>
      </c>
      <c r="R758" s="751">
        <v>4</v>
      </c>
      <c r="S758" s="751">
        <v>0</v>
      </c>
      <c r="T758" s="751">
        <f t="shared" si="359"/>
        <v>0</v>
      </c>
      <c r="U758" s="751">
        <v>757</v>
      </c>
      <c r="V758" s="764">
        <v>781</v>
      </c>
      <c r="W758" s="725"/>
      <c r="Y758" s="754">
        <f t="shared" si="360"/>
        <v>2</v>
      </c>
      <c r="Z758" s="755"/>
      <c r="AA758" s="719">
        <f t="shared" si="361"/>
        <v>0</v>
      </c>
      <c r="AB758" s="756">
        <f t="shared" si="338"/>
        <v>0</v>
      </c>
      <c r="AC758" s="756">
        <f t="shared" si="362"/>
        <v>0</v>
      </c>
      <c r="AD758" s="732">
        <f t="shared" si="363"/>
        <v>0</v>
      </c>
      <c r="AE758" s="757">
        <f t="shared" si="364"/>
        <v>0.84509804001425681</v>
      </c>
      <c r="AF758" s="757">
        <f t="shared" si="365"/>
        <v>0.84510804001425677</v>
      </c>
      <c r="AG758" s="758">
        <v>6</v>
      </c>
      <c r="AH758" s="751" t="str">
        <f t="shared" si="358"/>
        <v>0</v>
      </c>
      <c r="AI758" s="725">
        <f t="shared" si="366"/>
        <v>0</v>
      </c>
      <c r="AJ758" s="759">
        <f t="shared" si="367"/>
        <v>0</v>
      </c>
      <c r="AK758" s="759">
        <f t="shared" si="368"/>
        <v>0</v>
      </c>
      <c r="AL758" s="759">
        <f t="shared" si="369"/>
        <v>0</v>
      </c>
      <c r="AM758" s="759">
        <f t="shared" si="370"/>
        <v>0</v>
      </c>
      <c r="AN758" s="759">
        <f t="shared" si="371"/>
        <v>0</v>
      </c>
      <c r="AO758" s="751">
        <f t="shared" si="372"/>
        <v>0</v>
      </c>
      <c r="AP758" s="751">
        <f t="shared" si="373"/>
        <v>0</v>
      </c>
      <c r="AQ758" s="751">
        <f t="shared" si="374"/>
        <v>0</v>
      </c>
      <c r="AR758" s="751">
        <f t="shared" si="375"/>
        <v>0</v>
      </c>
      <c r="AS758" s="751">
        <f t="shared" si="376"/>
        <v>0</v>
      </c>
      <c r="AT758" s="759">
        <f t="shared" si="377"/>
        <v>0</v>
      </c>
      <c r="AU758" s="759">
        <f t="shared" si="378"/>
        <v>0</v>
      </c>
      <c r="AV758" s="725">
        <f t="shared" si="379"/>
        <v>0</v>
      </c>
      <c r="AW758" s="757">
        <f t="shared" si="380"/>
        <v>0</v>
      </c>
      <c r="AX758" s="33">
        <f>'Eingabe 1 PN'!J757</f>
        <v>0</v>
      </c>
      <c r="AY758" s="726" t="s">
        <v>483</v>
      </c>
      <c r="CQ758" s="35"/>
    </row>
    <row r="759" spans="12:95" x14ac:dyDescent="0.2">
      <c r="L759" s="327" t="s">
        <v>484</v>
      </c>
      <c r="M759" s="327" t="s">
        <v>464</v>
      </c>
      <c r="N759" s="328" t="s">
        <v>479</v>
      </c>
      <c r="O759" s="328" t="s">
        <v>1162</v>
      </c>
      <c r="P759" s="751"/>
      <c r="Q759" s="751">
        <v>2</v>
      </c>
      <c r="R759" s="751">
        <v>4</v>
      </c>
      <c r="S759" s="751">
        <v>0</v>
      </c>
      <c r="T759" s="751">
        <f t="shared" si="359"/>
        <v>0</v>
      </c>
      <c r="U759" s="751">
        <v>758</v>
      </c>
      <c r="V759" s="764">
        <v>818</v>
      </c>
      <c r="W759" s="725"/>
      <c r="Y759" s="754">
        <f t="shared" si="360"/>
        <v>2</v>
      </c>
      <c r="Z759" s="755"/>
      <c r="AA759" s="719">
        <f t="shared" si="361"/>
        <v>0</v>
      </c>
      <c r="AB759" s="756">
        <f t="shared" si="338"/>
        <v>0</v>
      </c>
      <c r="AC759" s="756">
        <f t="shared" si="362"/>
        <v>0</v>
      </c>
      <c r="AD759" s="732">
        <f t="shared" si="363"/>
        <v>0</v>
      </c>
      <c r="AE759" s="757">
        <f t="shared" si="364"/>
        <v>0.6020599913279624</v>
      </c>
      <c r="AF759" s="757">
        <f t="shared" si="365"/>
        <v>0.60206999132796235</v>
      </c>
      <c r="AG759" s="758">
        <v>3</v>
      </c>
      <c r="AH759" s="751" t="str">
        <f t="shared" si="358"/>
        <v>0</v>
      </c>
      <c r="AI759" s="725">
        <f t="shared" si="366"/>
        <v>0</v>
      </c>
      <c r="AJ759" s="759">
        <f t="shared" si="367"/>
        <v>0</v>
      </c>
      <c r="AK759" s="759">
        <f t="shared" si="368"/>
        <v>0</v>
      </c>
      <c r="AL759" s="759">
        <f t="shared" si="369"/>
        <v>0</v>
      </c>
      <c r="AM759" s="759">
        <f t="shared" si="370"/>
        <v>0</v>
      </c>
      <c r="AN759" s="759">
        <f t="shared" si="371"/>
        <v>0</v>
      </c>
      <c r="AO759" s="751">
        <f t="shared" si="372"/>
        <v>0</v>
      </c>
      <c r="AP759" s="751">
        <f t="shared" si="373"/>
        <v>0</v>
      </c>
      <c r="AQ759" s="751">
        <f t="shared" si="374"/>
        <v>0</v>
      </c>
      <c r="AR759" s="751">
        <f t="shared" si="375"/>
        <v>0</v>
      </c>
      <c r="AS759" s="751">
        <f t="shared" si="376"/>
        <v>0</v>
      </c>
      <c r="AT759" s="759">
        <f t="shared" si="377"/>
        <v>0</v>
      </c>
      <c r="AU759" s="759">
        <f t="shared" si="378"/>
        <v>0</v>
      </c>
      <c r="AV759" s="725">
        <f t="shared" si="379"/>
        <v>0</v>
      </c>
      <c r="AW759" s="757">
        <f t="shared" si="380"/>
        <v>0</v>
      </c>
      <c r="AX759" s="33">
        <f>'Eingabe 1 PN'!J758</f>
        <v>0</v>
      </c>
      <c r="AY759" s="726" t="s">
        <v>484</v>
      </c>
      <c r="CQ759" s="35"/>
    </row>
    <row r="760" spans="12:95" x14ac:dyDescent="0.2">
      <c r="L760" s="327" t="s">
        <v>1054</v>
      </c>
      <c r="M760" s="327" t="s">
        <v>464</v>
      </c>
      <c r="N760" s="328" t="s">
        <v>479</v>
      </c>
      <c r="O760" s="328" t="s">
        <v>1137</v>
      </c>
      <c r="P760" s="751"/>
      <c r="Q760" s="751">
        <v>2</v>
      </c>
      <c r="R760" s="751">
        <v>4</v>
      </c>
      <c r="S760" s="751" t="s">
        <v>2648</v>
      </c>
      <c r="T760" s="751">
        <f t="shared" si="359"/>
        <v>0</v>
      </c>
      <c r="U760" s="751">
        <v>759</v>
      </c>
      <c r="V760" s="764">
        <v>743</v>
      </c>
      <c r="W760" s="725"/>
      <c r="Y760" s="754">
        <f t="shared" si="360"/>
        <v>2</v>
      </c>
      <c r="Z760" s="755"/>
      <c r="AA760" s="719">
        <f t="shared" si="361"/>
        <v>0</v>
      </c>
      <c r="AB760" s="756">
        <f t="shared" si="338"/>
        <v>0</v>
      </c>
      <c r="AC760" s="756">
        <f t="shared" si="362"/>
        <v>0</v>
      </c>
      <c r="AD760" s="732">
        <f t="shared" si="363"/>
        <v>0</v>
      </c>
      <c r="AE760" s="757">
        <f t="shared" si="364"/>
        <v>0.6020599913279624</v>
      </c>
      <c r="AF760" s="757">
        <f t="shared" si="365"/>
        <v>0.60206999132796235</v>
      </c>
      <c r="AG760" s="758">
        <v>3</v>
      </c>
      <c r="AH760" s="751" t="str">
        <f t="shared" si="358"/>
        <v>0</v>
      </c>
      <c r="AI760" s="725">
        <f t="shared" si="366"/>
        <v>0</v>
      </c>
      <c r="AJ760" s="759">
        <f t="shared" si="367"/>
        <v>0</v>
      </c>
      <c r="AK760" s="759">
        <f t="shared" si="368"/>
        <v>0</v>
      </c>
      <c r="AL760" s="759">
        <f t="shared" si="369"/>
        <v>0</v>
      </c>
      <c r="AM760" s="759">
        <f t="shared" si="370"/>
        <v>0</v>
      </c>
      <c r="AN760" s="759">
        <f t="shared" si="371"/>
        <v>0</v>
      </c>
      <c r="AO760" s="751">
        <f t="shared" si="372"/>
        <v>0</v>
      </c>
      <c r="AP760" s="751">
        <f t="shared" si="373"/>
        <v>0</v>
      </c>
      <c r="AQ760" s="751">
        <f t="shared" si="374"/>
        <v>0</v>
      </c>
      <c r="AR760" s="751">
        <f t="shared" si="375"/>
        <v>0</v>
      </c>
      <c r="AS760" s="751">
        <f t="shared" si="376"/>
        <v>0</v>
      </c>
      <c r="AT760" s="759">
        <f t="shared" si="377"/>
        <v>0</v>
      </c>
      <c r="AU760" s="759">
        <f t="shared" si="378"/>
        <v>0</v>
      </c>
      <c r="AV760" s="725">
        <f t="shared" si="379"/>
        <v>0</v>
      </c>
      <c r="AW760" s="757">
        <f t="shared" si="380"/>
        <v>0</v>
      </c>
      <c r="AX760" s="33">
        <f>'Eingabe 1 PN'!J759</f>
        <v>0</v>
      </c>
      <c r="AY760" s="726" t="s">
        <v>1054</v>
      </c>
      <c r="CQ760" s="35"/>
    </row>
    <row r="761" spans="12:95" x14ac:dyDescent="0.2">
      <c r="L761" s="327" t="s">
        <v>1055</v>
      </c>
      <c r="M761" s="327" t="s">
        <v>464</v>
      </c>
      <c r="N761" s="328" t="s">
        <v>479</v>
      </c>
      <c r="O761" s="328" t="s">
        <v>1162</v>
      </c>
      <c r="P761" s="751"/>
      <c r="Q761" s="751">
        <v>4</v>
      </c>
      <c r="R761" s="751">
        <v>4</v>
      </c>
      <c r="S761" s="751">
        <v>0</v>
      </c>
      <c r="T761" s="751">
        <f t="shared" si="359"/>
        <v>0</v>
      </c>
      <c r="U761" s="751">
        <v>760</v>
      </c>
      <c r="V761" s="764">
        <v>558</v>
      </c>
      <c r="W761" s="725"/>
      <c r="Y761" s="754">
        <f t="shared" si="360"/>
        <v>8</v>
      </c>
      <c r="Z761" s="755"/>
      <c r="AA761" s="719">
        <f t="shared" si="361"/>
        <v>0</v>
      </c>
      <c r="AB761" s="756">
        <f t="shared" si="338"/>
        <v>0</v>
      </c>
      <c r="AC761" s="756">
        <f t="shared" si="362"/>
        <v>0</v>
      </c>
      <c r="AD761" s="732">
        <f t="shared" si="363"/>
        <v>0</v>
      </c>
      <c r="AE761" s="757">
        <f t="shared" si="364"/>
        <v>0.84509804001425681</v>
      </c>
      <c r="AF761" s="757">
        <f t="shared" si="365"/>
        <v>0.84510804001425677</v>
      </c>
      <c r="AG761" s="758">
        <v>6</v>
      </c>
      <c r="AH761" s="751" t="str">
        <f t="shared" si="358"/>
        <v>0</v>
      </c>
      <c r="AI761" s="725">
        <f t="shared" si="366"/>
        <v>0</v>
      </c>
      <c r="AJ761" s="759">
        <f t="shared" si="367"/>
        <v>0</v>
      </c>
      <c r="AK761" s="759">
        <f t="shared" si="368"/>
        <v>0</v>
      </c>
      <c r="AL761" s="759">
        <f t="shared" si="369"/>
        <v>0</v>
      </c>
      <c r="AM761" s="759">
        <f t="shared" si="370"/>
        <v>0</v>
      </c>
      <c r="AN761" s="759">
        <f t="shared" si="371"/>
        <v>0</v>
      </c>
      <c r="AO761" s="751">
        <f t="shared" si="372"/>
        <v>0</v>
      </c>
      <c r="AP761" s="751">
        <f t="shared" si="373"/>
        <v>0</v>
      </c>
      <c r="AQ761" s="751">
        <f t="shared" si="374"/>
        <v>0</v>
      </c>
      <c r="AR761" s="751">
        <f t="shared" si="375"/>
        <v>0</v>
      </c>
      <c r="AS761" s="751">
        <f t="shared" si="376"/>
        <v>0</v>
      </c>
      <c r="AT761" s="759">
        <f t="shared" si="377"/>
        <v>0</v>
      </c>
      <c r="AU761" s="759">
        <f t="shared" si="378"/>
        <v>0</v>
      </c>
      <c r="AV761" s="725">
        <f t="shared" si="379"/>
        <v>0</v>
      </c>
      <c r="AW761" s="757">
        <f t="shared" si="380"/>
        <v>0</v>
      </c>
      <c r="AX761" s="33">
        <f>'Eingabe 1 PN'!J760</f>
        <v>0</v>
      </c>
      <c r="AY761" s="726" t="s">
        <v>1055</v>
      </c>
      <c r="CQ761" s="35"/>
    </row>
    <row r="762" spans="12:95" x14ac:dyDescent="0.2">
      <c r="L762" s="327" t="s">
        <v>485</v>
      </c>
      <c r="M762" s="327" t="s">
        <v>464</v>
      </c>
      <c r="N762" s="328" t="s">
        <v>479</v>
      </c>
      <c r="O762" s="328" t="s">
        <v>1162</v>
      </c>
      <c r="P762" s="751"/>
      <c r="Q762" s="751">
        <v>3</v>
      </c>
      <c r="R762" s="751">
        <v>4</v>
      </c>
      <c r="S762" s="751" t="s">
        <v>2648</v>
      </c>
      <c r="T762" s="751">
        <f t="shared" si="359"/>
        <v>0</v>
      </c>
      <c r="U762" s="751">
        <v>761</v>
      </c>
      <c r="V762" s="764">
        <v>614</v>
      </c>
      <c r="W762" s="725"/>
      <c r="Y762" s="754">
        <f t="shared" si="360"/>
        <v>4</v>
      </c>
      <c r="Z762" s="755"/>
      <c r="AA762" s="719">
        <f t="shared" si="361"/>
        <v>0</v>
      </c>
      <c r="AB762" s="756">
        <f t="shared" si="338"/>
        <v>0</v>
      </c>
      <c r="AC762" s="756">
        <f t="shared" si="362"/>
        <v>0</v>
      </c>
      <c r="AD762" s="732">
        <f t="shared" si="363"/>
        <v>0</v>
      </c>
      <c r="AE762" s="757">
        <f t="shared" si="364"/>
        <v>0.84509804001425681</v>
      </c>
      <c r="AF762" s="757">
        <f t="shared" si="365"/>
        <v>0.84510804001425677</v>
      </c>
      <c r="AG762" s="758">
        <v>6</v>
      </c>
      <c r="AH762" s="751" t="str">
        <f t="shared" si="358"/>
        <v>0</v>
      </c>
      <c r="AI762" s="725">
        <f t="shared" si="366"/>
        <v>0</v>
      </c>
      <c r="AJ762" s="759">
        <f t="shared" si="367"/>
        <v>0</v>
      </c>
      <c r="AK762" s="759">
        <f t="shared" si="368"/>
        <v>0</v>
      </c>
      <c r="AL762" s="759">
        <f t="shared" si="369"/>
        <v>0</v>
      </c>
      <c r="AM762" s="759">
        <f t="shared" si="370"/>
        <v>0</v>
      </c>
      <c r="AN762" s="759">
        <f t="shared" si="371"/>
        <v>0</v>
      </c>
      <c r="AO762" s="751">
        <f t="shared" si="372"/>
        <v>0</v>
      </c>
      <c r="AP762" s="751">
        <f t="shared" si="373"/>
        <v>0</v>
      </c>
      <c r="AQ762" s="751">
        <f t="shared" si="374"/>
        <v>0</v>
      </c>
      <c r="AR762" s="751">
        <f t="shared" si="375"/>
        <v>0</v>
      </c>
      <c r="AS762" s="751">
        <f t="shared" si="376"/>
        <v>0</v>
      </c>
      <c r="AT762" s="759">
        <f t="shared" si="377"/>
        <v>0</v>
      </c>
      <c r="AU762" s="759">
        <f t="shared" si="378"/>
        <v>0</v>
      </c>
      <c r="AV762" s="725">
        <f t="shared" si="379"/>
        <v>0</v>
      </c>
      <c r="AW762" s="757">
        <f t="shared" si="380"/>
        <v>0</v>
      </c>
      <c r="AX762" s="33">
        <f>'Eingabe 1 PN'!J761</f>
        <v>0</v>
      </c>
      <c r="AY762" s="726" t="s">
        <v>485</v>
      </c>
      <c r="CQ762" s="35"/>
    </row>
    <row r="763" spans="12:95" x14ac:dyDescent="0.2">
      <c r="L763" s="327" t="s">
        <v>486</v>
      </c>
      <c r="M763" s="327" t="s">
        <v>464</v>
      </c>
      <c r="N763" s="328" t="s">
        <v>479</v>
      </c>
      <c r="O763" s="328" t="s">
        <v>1162</v>
      </c>
      <c r="P763" s="751"/>
      <c r="Q763" s="751">
        <v>3</v>
      </c>
      <c r="R763" s="751">
        <v>4</v>
      </c>
      <c r="S763" s="751" t="s">
        <v>2648</v>
      </c>
      <c r="T763" s="751">
        <f t="shared" si="359"/>
        <v>0</v>
      </c>
      <c r="U763" s="751">
        <v>762</v>
      </c>
      <c r="V763" s="764">
        <v>786</v>
      </c>
      <c r="W763" s="725"/>
      <c r="Y763" s="754">
        <f t="shared" si="360"/>
        <v>4</v>
      </c>
      <c r="Z763" s="755">
        <v>1</v>
      </c>
      <c r="AA763" s="719">
        <f t="shared" si="361"/>
        <v>4</v>
      </c>
      <c r="AB763" s="756">
        <f t="shared" si="338"/>
        <v>4</v>
      </c>
      <c r="AC763" s="756">
        <f t="shared" si="362"/>
        <v>1</v>
      </c>
      <c r="AD763" s="732">
        <f t="shared" si="363"/>
        <v>1.9084850188786497</v>
      </c>
      <c r="AE763" s="757">
        <f t="shared" si="364"/>
        <v>0.47712125471966244</v>
      </c>
      <c r="AF763" s="757">
        <f t="shared" si="365"/>
        <v>0.47713125471966245</v>
      </c>
      <c r="AG763" s="758">
        <v>2</v>
      </c>
      <c r="AH763" s="751" t="str">
        <f t="shared" si="358"/>
        <v>0</v>
      </c>
      <c r="AI763" s="725">
        <f t="shared" si="366"/>
        <v>0</v>
      </c>
      <c r="AJ763" s="759">
        <f t="shared" si="367"/>
        <v>0</v>
      </c>
      <c r="AK763" s="759">
        <f t="shared" si="368"/>
        <v>0</v>
      </c>
      <c r="AL763" s="759">
        <f t="shared" si="369"/>
        <v>0</v>
      </c>
      <c r="AM763" s="759">
        <f t="shared" si="370"/>
        <v>0</v>
      </c>
      <c r="AN763" s="759">
        <f t="shared" si="371"/>
        <v>0</v>
      </c>
      <c r="AO763" s="751">
        <f t="shared" si="372"/>
        <v>0</v>
      </c>
      <c r="AP763" s="751">
        <f t="shared" si="373"/>
        <v>0</v>
      </c>
      <c r="AQ763" s="751">
        <f t="shared" si="374"/>
        <v>0</v>
      </c>
      <c r="AR763" s="751">
        <f t="shared" si="375"/>
        <v>0</v>
      </c>
      <c r="AS763" s="751">
        <f t="shared" si="376"/>
        <v>0</v>
      </c>
      <c r="AT763" s="759">
        <f t="shared" si="377"/>
        <v>0</v>
      </c>
      <c r="AU763" s="759">
        <f t="shared" si="378"/>
        <v>0</v>
      </c>
      <c r="AV763" s="725">
        <f t="shared" si="379"/>
        <v>0</v>
      </c>
      <c r="AW763" s="757">
        <f t="shared" si="380"/>
        <v>0</v>
      </c>
      <c r="AX763" s="33">
        <f>'Eingabe 1 PN'!J762</f>
        <v>0</v>
      </c>
      <c r="AY763" s="726" t="s">
        <v>486</v>
      </c>
      <c r="CQ763" s="35"/>
    </row>
    <row r="764" spans="12:95" x14ac:dyDescent="0.2">
      <c r="L764" s="327" t="s">
        <v>1056</v>
      </c>
      <c r="M764" s="327" t="s">
        <v>464</v>
      </c>
      <c r="N764" s="328" t="s">
        <v>479</v>
      </c>
      <c r="O764" s="328" t="s">
        <v>1132</v>
      </c>
      <c r="P764" s="751"/>
      <c r="Q764" s="751">
        <v>3</v>
      </c>
      <c r="R764" s="751">
        <v>3</v>
      </c>
      <c r="S764" s="751" t="s">
        <v>2648</v>
      </c>
      <c r="T764" s="751">
        <f t="shared" si="359"/>
        <v>0</v>
      </c>
      <c r="U764" s="751">
        <v>763</v>
      </c>
      <c r="V764" s="764">
        <v>589</v>
      </c>
      <c r="W764" s="725"/>
      <c r="Y764" s="754">
        <f t="shared" si="360"/>
        <v>4</v>
      </c>
      <c r="Z764" s="755"/>
      <c r="AA764" s="719">
        <f t="shared" si="361"/>
        <v>0</v>
      </c>
      <c r="AB764" s="756">
        <f t="shared" si="338"/>
        <v>0</v>
      </c>
      <c r="AC764" s="756">
        <f t="shared" si="362"/>
        <v>0</v>
      </c>
      <c r="AD764" s="732">
        <f t="shared" si="363"/>
        <v>0</v>
      </c>
      <c r="AE764" s="757">
        <f t="shared" si="364"/>
        <v>0.6020599913279624</v>
      </c>
      <c r="AF764" s="757">
        <f t="shared" si="365"/>
        <v>0.60206999132796235</v>
      </c>
      <c r="AG764" s="758">
        <v>3</v>
      </c>
      <c r="AH764" s="751" t="str">
        <f t="shared" si="358"/>
        <v>0</v>
      </c>
      <c r="AI764" s="725">
        <f t="shared" si="366"/>
        <v>0</v>
      </c>
      <c r="AJ764" s="759">
        <f t="shared" si="367"/>
        <v>0</v>
      </c>
      <c r="AK764" s="759">
        <f t="shared" si="368"/>
        <v>0</v>
      </c>
      <c r="AL764" s="759">
        <f t="shared" si="369"/>
        <v>0</v>
      </c>
      <c r="AM764" s="759">
        <f t="shared" si="370"/>
        <v>0</v>
      </c>
      <c r="AN764" s="759">
        <f t="shared" si="371"/>
        <v>0</v>
      </c>
      <c r="AO764" s="751">
        <f t="shared" si="372"/>
        <v>0</v>
      </c>
      <c r="AP764" s="751">
        <f t="shared" si="373"/>
        <v>0</v>
      </c>
      <c r="AQ764" s="751">
        <f t="shared" si="374"/>
        <v>0</v>
      </c>
      <c r="AR764" s="751">
        <f t="shared" si="375"/>
        <v>0</v>
      </c>
      <c r="AS764" s="751">
        <f t="shared" si="376"/>
        <v>0</v>
      </c>
      <c r="AT764" s="759">
        <f t="shared" si="377"/>
        <v>0</v>
      </c>
      <c r="AU764" s="759">
        <f t="shared" si="378"/>
        <v>0</v>
      </c>
      <c r="AV764" s="725">
        <f t="shared" si="379"/>
        <v>0</v>
      </c>
      <c r="AW764" s="757">
        <f t="shared" si="380"/>
        <v>0</v>
      </c>
      <c r="AX764" s="33">
        <f>'Eingabe 1 PN'!J763</f>
        <v>0</v>
      </c>
      <c r="AY764" s="726" t="s">
        <v>1056</v>
      </c>
      <c r="CQ764" s="35"/>
    </row>
    <row r="765" spans="12:95" x14ac:dyDescent="0.2">
      <c r="L765" s="327" t="s">
        <v>1071</v>
      </c>
      <c r="M765" s="327" t="s">
        <v>464</v>
      </c>
      <c r="N765" s="328" t="s">
        <v>479</v>
      </c>
      <c r="O765" s="328">
        <v>0</v>
      </c>
      <c r="P765" s="751"/>
      <c r="Q765" s="751">
        <v>2</v>
      </c>
      <c r="R765" s="751">
        <v>0</v>
      </c>
      <c r="S765" s="751">
        <v>0</v>
      </c>
      <c r="T765" s="751">
        <f t="shared" si="359"/>
        <v>0</v>
      </c>
      <c r="U765" s="751">
        <v>764</v>
      </c>
      <c r="V765" s="764">
        <v>479</v>
      </c>
      <c r="W765" s="725"/>
      <c r="Y765" s="754">
        <f t="shared" si="360"/>
        <v>2</v>
      </c>
      <c r="Z765" s="755"/>
      <c r="AA765" s="719">
        <f t="shared" si="361"/>
        <v>0</v>
      </c>
      <c r="AB765" s="756">
        <f t="shared" si="338"/>
        <v>0</v>
      </c>
      <c r="AC765" s="756">
        <f t="shared" si="362"/>
        <v>0</v>
      </c>
      <c r="AD765" s="732">
        <f t="shared" si="363"/>
        <v>0</v>
      </c>
      <c r="AE765" s="757">
        <f t="shared" si="364"/>
        <v>0.6020599913279624</v>
      </c>
      <c r="AF765" s="757">
        <f t="shared" si="365"/>
        <v>0.60206999132796235</v>
      </c>
      <c r="AG765" s="758">
        <v>3</v>
      </c>
      <c r="AH765" s="751" t="str">
        <f t="shared" si="358"/>
        <v>0</v>
      </c>
      <c r="AI765" s="725">
        <f t="shared" si="366"/>
        <v>0</v>
      </c>
      <c r="AJ765" s="759">
        <f t="shared" si="367"/>
        <v>0</v>
      </c>
      <c r="AK765" s="759">
        <f t="shared" si="368"/>
        <v>0</v>
      </c>
      <c r="AL765" s="759">
        <f t="shared" si="369"/>
        <v>0</v>
      </c>
      <c r="AM765" s="759">
        <f t="shared" si="370"/>
        <v>0</v>
      </c>
      <c r="AN765" s="759">
        <f t="shared" si="371"/>
        <v>0</v>
      </c>
      <c r="AO765" s="751">
        <f t="shared" si="372"/>
        <v>0</v>
      </c>
      <c r="AP765" s="751">
        <f t="shared" si="373"/>
        <v>0</v>
      </c>
      <c r="AQ765" s="751">
        <f t="shared" si="374"/>
        <v>0</v>
      </c>
      <c r="AR765" s="751">
        <f t="shared" si="375"/>
        <v>0</v>
      </c>
      <c r="AS765" s="751">
        <f t="shared" si="376"/>
        <v>0</v>
      </c>
      <c r="AT765" s="759">
        <f t="shared" si="377"/>
        <v>0</v>
      </c>
      <c r="AU765" s="759">
        <f t="shared" si="378"/>
        <v>0</v>
      </c>
      <c r="AV765" s="725">
        <f t="shared" si="379"/>
        <v>0</v>
      </c>
      <c r="AW765" s="757">
        <f t="shared" si="380"/>
        <v>0</v>
      </c>
      <c r="AX765" s="33">
        <f>'Eingabe 1 PN'!J764</f>
        <v>0</v>
      </c>
      <c r="AY765" s="726" t="s">
        <v>1071</v>
      </c>
      <c r="CQ765" s="35"/>
    </row>
    <row r="766" spans="12:95" x14ac:dyDescent="0.2">
      <c r="L766" s="327" t="s">
        <v>487</v>
      </c>
      <c r="M766" s="327" t="s">
        <v>464</v>
      </c>
      <c r="N766" s="328" t="s">
        <v>479</v>
      </c>
      <c r="O766" s="328" t="s">
        <v>1162</v>
      </c>
      <c r="P766" s="751"/>
      <c r="Q766" s="751">
        <v>2</v>
      </c>
      <c r="R766" s="751">
        <v>4</v>
      </c>
      <c r="S766" s="751">
        <v>0</v>
      </c>
      <c r="T766" s="751">
        <f t="shared" si="359"/>
        <v>0</v>
      </c>
      <c r="U766" s="751">
        <v>765</v>
      </c>
      <c r="V766" s="764">
        <v>557</v>
      </c>
      <c r="W766" s="725">
        <f>COUNTIF(AB766,"&gt;0")</f>
        <v>1</v>
      </c>
      <c r="X766" s="725">
        <f>COUNTIF(AT766,"&gt;0")</f>
        <v>0</v>
      </c>
      <c r="Y766" s="754">
        <f t="shared" si="360"/>
        <v>2</v>
      </c>
      <c r="Z766" s="755">
        <v>1</v>
      </c>
      <c r="AA766" s="719">
        <f t="shared" si="361"/>
        <v>2</v>
      </c>
      <c r="AB766" s="756">
        <f t="shared" si="338"/>
        <v>2</v>
      </c>
      <c r="AC766" s="756">
        <f t="shared" si="362"/>
        <v>1</v>
      </c>
      <c r="AD766" s="732">
        <f t="shared" si="363"/>
        <v>0.95424250943932487</v>
      </c>
      <c r="AE766" s="757">
        <f t="shared" si="364"/>
        <v>0.47712125471966244</v>
      </c>
      <c r="AF766" s="757">
        <f t="shared" si="365"/>
        <v>0.47713125471966245</v>
      </c>
      <c r="AG766" s="758">
        <v>2</v>
      </c>
      <c r="AH766" s="751" t="str">
        <f t="shared" si="358"/>
        <v>0</v>
      </c>
      <c r="AI766" s="725">
        <f t="shared" si="366"/>
        <v>0</v>
      </c>
      <c r="AJ766" s="759">
        <f t="shared" si="367"/>
        <v>0</v>
      </c>
      <c r="AK766" s="759">
        <f t="shared" si="368"/>
        <v>0</v>
      </c>
      <c r="AL766" s="759">
        <f t="shared" si="369"/>
        <v>0</v>
      </c>
      <c r="AM766" s="759">
        <f t="shared" si="370"/>
        <v>0</v>
      </c>
      <c r="AN766" s="759">
        <f t="shared" si="371"/>
        <v>0</v>
      </c>
      <c r="AO766" s="751">
        <f t="shared" si="372"/>
        <v>0</v>
      </c>
      <c r="AP766" s="751">
        <f t="shared" si="373"/>
        <v>0</v>
      </c>
      <c r="AQ766" s="751">
        <f t="shared" si="374"/>
        <v>0</v>
      </c>
      <c r="AR766" s="751">
        <f t="shared" si="375"/>
        <v>0</v>
      </c>
      <c r="AS766" s="751">
        <f t="shared" si="376"/>
        <v>0</v>
      </c>
      <c r="AT766" s="759">
        <f t="shared" si="377"/>
        <v>0</v>
      </c>
      <c r="AU766" s="759">
        <f t="shared" si="378"/>
        <v>0</v>
      </c>
      <c r="AV766" s="725">
        <f t="shared" si="379"/>
        <v>0</v>
      </c>
      <c r="AW766" s="757">
        <f t="shared" si="380"/>
        <v>0</v>
      </c>
      <c r="AX766" s="33">
        <f>'Eingabe 1 PN'!J765</f>
        <v>0</v>
      </c>
      <c r="AY766" s="726" t="s">
        <v>487</v>
      </c>
      <c r="CQ766" s="35"/>
    </row>
    <row r="767" spans="12:95" x14ac:dyDescent="0.2">
      <c r="L767" s="327" t="s">
        <v>1013</v>
      </c>
      <c r="M767" s="327" t="s">
        <v>464</v>
      </c>
      <c r="N767" s="328" t="s">
        <v>488</v>
      </c>
      <c r="O767" s="328" t="s">
        <v>1137</v>
      </c>
      <c r="P767" s="751"/>
      <c r="Q767" s="751">
        <v>2</v>
      </c>
      <c r="R767" s="751">
        <v>4</v>
      </c>
      <c r="S767" s="751">
        <v>0</v>
      </c>
      <c r="T767" s="751">
        <f t="shared" si="359"/>
        <v>0</v>
      </c>
      <c r="U767" s="751">
        <v>766</v>
      </c>
      <c r="V767" s="764">
        <v>171</v>
      </c>
      <c r="W767" s="753"/>
      <c r="X767" s="753"/>
      <c r="Y767" s="754">
        <f t="shared" si="360"/>
        <v>2</v>
      </c>
      <c r="Z767" s="755"/>
      <c r="AA767" s="719">
        <f t="shared" si="361"/>
        <v>0</v>
      </c>
      <c r="AB767" s="756">
        <f t="shared" ref="AB767:AB830" si="381">(Y767*Z767)*AC767</f>
        <v>0</v>
      </c>
      <c r="AC767" s="756">
        <f t="shared" si="362"/>
        <v>0</v>
      </c>
      <c r="AD767" s="732">
        <f t="shared" si="363"/>
        <v>0</v>
      </c>
      <c r="AE767" s="757">
        <f t="shared" si="364"/>
        <v>0.6020599913279624</v>
      </c>
      <c r="AF767" s="757">
        <f t="shared" si="365"/>
        <v>0.60206999132796235</v>
      </c>
      <c r="AG767" s="758">
        <v>3</v>
      </c>
      <c r="AH767" s="751" t="str">
        <f t="shared" si="358"/>
        <v>0</v>
      </c>
      <c r="AI767" s="725">
        <f t="shared" si="366"/>
        <v>0</v>
      </c>
      <c r="AJ767" s="759">
        <f t="shared" si="367"/>
        <v>0</v>
      </c>
      <c r="AK767" s="759">
        <f t="shared" si="368"/>
        <v>0</v>
      </c>
      <c r="AL767" s="759">
        <f t="shared" si="369"/>
        <v>0</v>
      </c>
      <c r="AM767" s="759">
        <f t="shared" si="370"/>
        <v>0</v>
      </c>
      <c r="AN767" s="759">
        <f t="shared" si="371"/>
        <v>0</v>
      </c>
      <c r="AO767" s="751">
        <f t="shared" si="372"/>
        <v>0</v>
      </c>
      <c r="AP767" s="751">
        <f t="shared" si="373"/>
        <v>0</v>
      </c>
      <c r="AQ767" s="751">
        <f t="shared" si="374"/>
        <v>0</v>
      </c>
      <c r="AR767" s="751">
        <f t="shared" si="375"/>
        <v>0</v>
      </c>
      <c r="AS767" s="751">
        <f t="shared" si="376"/>
        <v>0</v>
      </c>
      <c r="AT767" s="759">
        <f t="shared" si="377"/>
        <v>0</v>
      </c>
      <c r="AU767" s="759">
        <f t="shared" si="378"/>
        <v>0</v>
      </c>
      <c r="AV767" s="725">
        <f t="shared" si="379"/>
        <v>0</v>
      </c>
      <c r="AW767" s="757">
        <f t="shared" si="380"/>
        <v>0</v>
      </c>
      <c r="AX767" s="33">
        <f>'Eingabe 1 PN'!J766</f>
        <v>0</v>
      </c>
      <c r="AY767" s="726" t="s">
        <v>1013</v>
      </c>
      <c r="CQ767" s="35"/>
    </row>
    <row r="768" spans="12:95" x14ac:dyDescent="0.2">
      <c r="L768" s="327" t="s">
        <v>489</v>
      </c>
      <c r="M768" s="327" t="s">
        <v>464</v>
      </c>
      <c r="N768" s="328" t="s">
        <v>488</v>
      </c>
      <c r="O768" s="328" t="s">
        <v>1137</v>
      </c>
      <c r="P768" s="751"/>
      <c r="Q768" s="751">
        <v>2</v>
      </c>
      <c r="R768" s="751">
        <v>4</v>
      </c>
      <c r="S768" s="751">
        <v>0</v>
      </c>
      <c r="T768" s="751">
        <f t="shared" si="359"/>
        <v>0</v>
      </c>
      <c r="U768" s="751">
        <v>767</v>
      </c>
      <c r="V768" s="764">
        <v>14</v>
      </c>
      <c r="W768" s="753"/>
      <c r="X768" s="753"/>
      <c r="Y768" s="754">
        <f t="shared" si="360"/>
        <v>2</v>
      </c>
      <c r="Z768" s="755"/>
      <c r="AA768" s="719">
        <f t="shared" si="361"/>
        <v>0</v>
      </c>
      <c r="AB768" s="756">
        <f t="shared" si="381"/>
        <v>0</v>
      </c>
      <c r="AC768" s="756">
        <f t="shared" si="362"/>
        <v>0</v>
      </c>
      <c r="AD768" s="732">
        <f t="shared" si="363"/>
        <v>0</v>
      </c>
      <c r="AE768" s="757">
        <f t="shared" si="364"/>
        <v>1.3222192947339193</v>
      </c>
      <c r="AF768" s="757">
        <f t="shared" si="365"/>
        <v>1.3222292947339194</v>
      </c>
      <c r="AG768" s="758">
        <v>20</v>
      </c>
      <c r="AH768" s="751" t="str">
        <f t="shared" si="358"/>
        <v>0</v>
      </c>
      <c r="AI768" s="725">
        <f t="shared" si="366"/>
        <v>0</v>
      </c>
      <c r="AJ768" s="759">
        <f t="shared" si="367"/>
        <v>0</v>
      </c>
      <c r="AK768" s="759">
        <f t="shared" si="368"/>
        <v>0</v>
      </c>
      <c r="AL768" s="759">
        <f t="shared" si="369"/>
        <v>0</v>
      </c>
      <c r="AM768" s="759">
        <f t="shared" si="370"/>
        <v>0</v>
      </c>
      <c r="AN768" s="759">
        <f t="shared" si="371"/>
        <v>0</v>
      </c>
      <c r="AO768" s="751">
        <f t="shared" si="372"/>
        <v>0</v>
      </c>
      <c r="AP768" s="751">
        <f t="shared" si="373"/>
        <v>0</v>
      </c>
      <c r="AQ768" s="751">
        <f t="shared" si="374"/>
        <v>0</v>
      </c>
      <c r="AR768" s="751">
        <f t="shared" si="375"/>
        <v>0</v>
      </c>
      <c r="AS768" s="751">
        <f t="shared" si="376"/>
        <v>0</v>
      </c>
      <c r="AT768" s="759">
        <f t="shared" si="377"/>
        <v>0</v>
      </c>
      <c r="AU768" s="759">
        <f t="shared" si="378"/>
        <v>0</v>
      </c>
      <c r="AV768" s="725">
        <f t="shared" si="379"/>
        <v>0</v>
      </c>
      <c r="AW768" s="757">
        <f t="shared" si="380"/>
        <v>0</v>
      </c>
      <c r="AX768" s="33">
        <f>'Eingabe 1 PN'!J767</f>
        <v>0</v>
      </c>
      <c r="AY768" s="726" t="s">
        <v>489</v>
      </c>
      <c r="CQ768" s="35"/>
    </row>
    <row r="769" spans="1:95" x14ac:dyDescent="0.2">
      <c r="L769" s="327" t="s">
        <v>1019</v>
      </c>
      <c r="M769" s="327" t="s">
        <v>464</v>
      </c>
      <c r="N769" s="328" t="s">
        <v>488</v>
      </c>
      <c r="O769" s="328" t="s">
        <v>1140</v>
      </c>
      <c r="P769" s="751"/>
      <c r="Q769" s="751">
        <v>3</v>
      </c>
      <c r="R769" s="751">
        <v>2</v>
      </c>
      <c r="S769" s="751">
        <v>0</v>
      </c>
      <c r="T769" s="751">
        <f t="shared" si="359"/>
        <v>0</v>
      </c>
      <c r="U769" s="751">
        <v>768</v>
      </c>
      <c r="V769" s="764">
        <v>42</v>
      </c>
      <c r="W769" s="725"/>
      <c r="Y769" s="754">
        <f t="shared" si="360"/>
        <v>4</v>
      </c>
      <c r="Z769" s="755"/>
      <c r="AA769" s="719">
        <f t="shared" si="361"/>
        <v>0</v>
      </c>
      <c r="AB769" s="756">
        <f t="shared" si="381"/>
        <v>0</v>
      </c>
      <c r="AC769" s="756">
        <f t="shared" si="362"/>
        <v>0</v>
      </c>
      <c r="AD769" s="732">
        <f t="shared" si="363"/>
        <v>0</v>
      </c>
      <c r="AE769" s="757">
        <f t="shared" si="364"/>
        <v>1.0413926851582251</v>
      </c>
      <c r="AF769" s="757">
        <f t="shared" si="365"/>
        <v>1.0414026851582252</v>
      </c>
      <c r="AG769" s="758">
        <v>10</v>
      </c>
      <c r="AH769" s="751" t="str">
        <f t="shared" si="358"/>
        <v>0</v>
      </c>
      <c r="AI769" s="725">
        <f t="shared" si="366"/>
        <v>0</v>
      </c>
      <c r="AJ769" s="759">
        <f t="shared" si="367"/>
        <v>0</v>
      </c>
      <c r="AK769" s="759">
        <f t="shared" si="368"/>
        <v>0</v>
      </c>
      <c r="AL769" s="759">
        <f t="shared" si="369"/>
        <v>0</v>
      </c>
      <c r="AM769" s="759">
        <f t="shared" si="370"/>
        <v>0</v>
      </c>
      <c r="AN769" s="759">
        <f t="shared" si="371"/>
        <v>0</v>
      </c>
      <c r="AO769" s="751">
        <f t="shared" si="372"/>
        <v>0</v>
      </c>
      <c r="AP769" s="751">
        <f t="shared" si="373"/>
        <v>0</v>
      </c>
      <c r="AQ769" s="751">
        <f t="shared" si="374"/>
        <v>0</v>
      </c>
      <c r="AR769" s="751">
        <f t="shared" si="375"/>
        <v>0</v>
      </c>
      <c r="AS769" s="751">
        <f t="shared" si="376"/>
        <v>0</v>
      </c>
      <c r="AT769" s="759">
        <f t="shared" si="377"/>
        <v>0</v>
      </c>
      <c r="AU769" s="759">
        <f t="shared" si="378"/>
        <v>0</v>
      </c>
      <c r="AV769" s="725">
        <f t="shared" si="379"/>
        <v>0</v>
      </c>
      <c r="AW769" s="757">
        <f t="shared" si="380"/>
        <v>0</v>
      </c>
      <c r="AX769" s="33">
        <f>'Eingabe 1 PN'!J768</f>
        <v>0</v>
      </c>
      <c r="AY769" s="726" t="s">
        <v>1019</v>
      </c>
      <c r="CQ769" s="35"/>
    </row>
    <row r="770" spans="1:95" x14ac:dyDescent="0.2">
      <c r="L770" s="327" t="s">
        <v>490</v>
      </c>
      <c r="M770" s="327" t="s">
        <v>464</v>
      </c>
      <c r="N770" s="328" t="s">
        <v>488</v>
      </c>
      <c r="O770" s="328" t="s">
        <v>1132</v>
      </c>
      <c r="P770" s="751"/>
      <c r="Q770" s="751">
        <v>3</v>
      </c>
      <c r="R770" s="751">
        <v>3</v>
      </c>
      <c r="S770" s="751" t="s">
        <v>2668</v>
      </c>
      <c r="T770" s="751">
        <f t="shared" si="359"/>
        <v>0</v>
      </c>
      <c r="U770" s="751">
        <v>769</v>
      </c>
      <c r="V770" s="764">
        <v>483</v>
      </c>
      <c r="W770" s="725"/>
      <c r="Y770" s="754">
        <f t="shared" si="360"/>
        <v>4</v>
      </c>
      <c r="Z770" s="755"/>
      <c r="AA770" s="719">
        <f t="shared" si="361"/>
        <v>0</v>
      </c>
      <c r="AB770" s="756">
        <f t="shared" si="381"/>
        <v>0</v>
      </c>
      <c r="AC770" s="756">
        <f t="shared" si="362"/>
        <v>0</v>
      </c>
      <c r="AD770" s="732">
        <f t="shared" si="363"/>
        <v>0</v>
      </c>
      <c r="AE770" s="757">
        <f t="shared" si="364"/>
        <v>1.0413926851582251</v>
      </c>
      <c r="AF770" s="757">
        <f t="shared" si="365"/>
        <v>1.0414026851582252</v>
      </c>
      <c r="AG770" s="758">
        <v>10</v>
      </c>
      <c r="AH770" s="751" t="str">
        <f t="shared" si="358"/>
        <v>0</v>
      </c>
      <c r="AI770" s="725">
        <f t="shared" si="366"/>
        <v>0</v>
      </c>
      <c r="AJ770" s="759">
        <f t="shared" si="367"/>
        <v>0</v>
      </c>
      <c r="AK770" s="759">
        <f t="shared" si="368"/>
        <v>0</v>
      </c>
      <c r="AL770" s="759">
        <f t="shared" si="369"/>
        <v>0</v>
      </c>
      <c r="AM770" s="759">
        <f t="shared" si="370"/>
        <v>0</v>
      </c>
      <c r="AN770" s="759">
        <f t="shared" si="371"/>
        <v>0</v>
      </c>
      <c r="AO770" s="751">
        <f t="shared" si="372"/>
        <v>0</v>
      </c>
      <c r="AP770" s="751">
        <f t="shared" si="373"/>
        <v>0</v>
      </c>
      <c r="AQ770" s="751">
        <f t="shared" si="374"/>
        <v>0</v>
      </c>
      <c r="AR770" s="751">
        <f t="shared" si="375"/>
        <v>0</v>
      </c>
      <c r="AS770" s="751">
        <f t="shared" si="376"/>
        <v>0</v>
      </c>
      <c r="AT770" s="759">
        <f t="shared" si="377"/>
        <v>0</v>
      </c>
      <c r="AU770" s="759">
        <f t="shared" si="378"/>
        <v>0</v>
      </c>
      <c r="AV770" s="725">
        <f t="shared" si="379"/>
        <v>0</v>
      </c>
      <c r="AW770" s="757">
        <f t="shared" si="380"/>
        <v>0</v>
      </c>
      <c r="AX770" s="33">
        <f>'Eingabe 1 PN'!J769</f>
        <v>0</v>
      </c>
      <c r="AY770" s="726" t="s">
        <v>490</v>
      </c>
      <c r="CQ770" s="35"/>
    </row>
    <row r="771" spans="1:95" x14ac:dyDescent="0.2">
      <c r="L771" s="327" t="s">
        <v>1024</v>
      </c>
      <c r="M771" s="327" t="s">
        <v>464</v>
      </c>
      <c r="N771" s="328" t="s">
        <v>488</v>
      </c>
      <c r="O771" s="328" t="s">
        <v>1137</v>
      </c>
      <c r="P771" s="751"/>
      <c r="Q771" s="751">
        <v>3</v>
      </c>
      <c r="R771" s="751">
        <v>4</v>
      </c>
      <c r="S771" s="751">
        <v>0</v>
      </c>
      <c r="T771" s="751">
        <f t="shared" si="359"/>
        <v>0</v>
      </c>
      <c r="U771" s="751">
        <v>770</v>
      </c>
      <c r="V771" s="764">
        <v>10164</v>
      </c>
      <c r="W771" s="725"/>
      <c r="Y771" s="754">
        <f t="shared" si="360"/>
        <v>4</v>
      </c>
      <c r="Z771" s="755"/>
      <c r="AA771" s="719">
        <f t="shared" si="361"/>
        <v>0</v>
      </c>
      <c r="AB771" s="756">
        <f t="shared" si="381"/>
        <v>0</v>
      </c>
      <c r="AC771" s="756">
        <f t="shared" si="362"/>
        <v>0</v>
      </c>
      <c r="AD771" s="732">
        <f t="shared" si="363"/>
        <v>0</v>
      </c>
      <c r="AE771" s="757">
        <f t="shared" si="364"/>
        <v>0.6020599913279624</v>
      </c>
      <c r="AF771" s="757">
        <f t="shared" si="365"/>
        <v>0.60206999132796235</v>
      </c>
      <c r="AG771" s="758">
        <v>3</v>
      </c>
      <c r="AH771" s="751" t="str">
        <f t="shared" si="358"/>
        <v>0</v>
      </c>
      <c r="AI771" s="725">
        <f t="shared" si="366"/>
        <v>0</v>
      </c>
      <c r="AJ771" s="759">
        <f t="shared" si="367"/>
        <v>0</v>
      </c>
      <c r="AK771" s="759">
        <f t="shared" si="368"/>
        <v>0</v>
      </c>
      <c r="AL771" s="759">
        <f t="shared" si="369"/>
        <v>0</v>
      </c>
      <c r="AM771" s="759">
        <f t="shared" si="370"/>
        <v>0</v>
      </c>
      <c r="AN771" s="759">
        <f t="shared" si="371"/>
        <v>0</v>
      </c>
      <c r="AO771" s="751">
        <f t="shared" si="372"/>
        <v>0</v>
      </c>
      <c r="AP771" s="751">
        <f t="shared" si="373"/>
        <v>0</v>
      </c>
      <c r="AQ771" s="751">
        <f t="shared" si="374"/>
        <v>0</v>
      </c>
      <c r="AR771" s="751">
        <f t="shared" si="375"/>
        <v>0</v>
      </c>
      <c r="AS771" s="751">
        <f t="shared" si="376"/>
        <v>0</v>
      </c>
      <c r="AT771" s="759">
        <f t="shared" si="377"/>
        <v>0</v>
      </c>
      <c r="AU771" s="759">
        <f t="shared" si="378"/>
        <v>0</v>
      </c>
      <c r="AV771" s="725">
        <f t="shared" si="379"/>
        <v>0</v>
      </c>
      <c r="AW771" s="757">
        <f t="shared" si="380"/>
        <v>0</v>
      </c>
      <c r="AX771" s="33">
        <f>'Eingabe 1 PN'!J770</f>
        <v>0</v>
      </c>
      <c r="AY771" s="726" t="s">
        <v>1024</v>
      </c>
      <c r="CQ771" s="35"/>
    </row>
    <row r="772" spans="1:95" x14ac:dyDescent="0.2">
      <c r="L772" s="327" t="s">
        <v>1026</v>
      </c>
      <c r="M772" s="327" t="s">
        <v>464</v>
      </c>
      <c r="N772" s="328" t="s">
        <v>488</v>
      </c>
      <c r="O772" s="328">
        <v>0</v>
      </c>
      <c r="P772" s="751"/>
      <c r="Q772" s="751">
        <v>3</v>
      </c>
      <c r="R772" s="751">
        <v>0</v>
      </c>
      <c r="S772" s="751" t="s">
        <v>2668</v>
      </c>
      <c r="T772" s="751">
        <f t="shared" si="359"/>
        <v>0</v>
      </c>
      <c r="U772" s="751">
        <v>771</v>
      </c>
      <c r="V772" s="764">
        <v>15</v>
      </c>
      <c r="W772" s="725"/>
      <c r="Y772" s="754">
        <f t="shared" si="360"/>
        <v>4</v>
      </c>
      <c r="Z772" s="755"/>
      <c r="AA772" s="719">
        <f t="shared" si="361"/>
        <v>0</v>
      </c>
      <c r="AB772" s="756">
        <f t="shared" si="381"/>
        <v>0</v>
      </c>
      <c r="AC772" s="756">
        <f t="shared" si="362"/>
        <v>0</v>
      </c>
      <c r="AD772" s="732">
        <f t="shared" si="363"/>
        <v>0</v>
      </c>
      <c r="AE772" s="757">
        <f t="shared" si="364"/>
        <v>0.6020599913279624</v>
      </c>
      <c r="AF772" s="757">
        <f t="shared" si="365"/>
        <v>0.60206999132796235</v>
      </c>
      <c r="AG772" s="758">
        <v>3</v>
      </c>
      <c r="AH772" s="751" t="str">
        <f t="shared" si="358"/>
        <v>0</v>
      </c>
      <c r="AI772" s="725">
        <f t="shared" si="366"/>
        <v>0</v>
      </c>
      <c r="AJ772" s="759">
        <f t="shared" si="367"/>
        <v>0</v>
      </c>
      <c r="AK772" s="759">
        <f t="shared" si="368"/>
        <v>0</v>
      </c>
      <c r="AL772" s="759">
        <f t="shared" si="369"/>
        <v>0</v>
      </c>
      <c r="AM772" s="759">
        <f t="shared" si="370"/>
        <v>0</v>
      </c>
      <c r="AN772" s="759">
        <f t="shared" si="371"/>
        <v>0</v>
      </c>
      <c r="AO772" s="751">
        <f t="shared" si="372"/>
        <v>0</v>
      </c>
      <c r="AP772" s="751">
        <f t="shared" si="373"/>
        <v>0</v>
      </c>
      <c r="AQ772" s="751">
        <f t="shared" si="374"/>
        <v>0</v>
      </c>
      <c r="AR772" s="751">
        <f t="shared" si="375"/>
        <v>0</v>
      </c>
      <c r="AS772" s="751">
        <f t="shared" si="376"/>
        <v>0</v>
      </c>
      <c r="AT772" s="759">
        <f t="shared" si="377"/>
        <v>0</v>
      </c>
      <c r="AU772" s="759">
        <f t="shared" si="378"/>
        <v>0</v>
      </c>
      <c r="AV772" s="725">
        <f t="shared" si="379"/>
        <v>0</v>
      </c>
      <c r="AW772" s="757">
        <f t="shared" si="380"/>
        <v>0</v>
      </c>
      <c r="AX772" s="33">
        <f>'Eingabe 1 PN'!J771</f>
        <v>0</v>
      </c>
      <c r="AY772" s="726" t="s">
        <v>1026</v>
      </c>
      <c r="CQ772" s="35"/>
    </row>
    <row r="773" spans="1:95" x14ac:dyDescent="0.2">
      <c r="L773" s="327" t="s">
        <v>1027</v>
      </c>
      <c r="M773" s="327" t="s">
        <v>464</v>
      </c>
      <c r="N773" s="328" t="s">
        <v>488</v>
      </c>
      <c r="O773" s="328" t="s">
        <v>1152</v>
      </c>
      <c r="P773" s="751"/>
      <c r="Q773" s="751">
        <v>3</v>
      </c>
      <c r="R773" s="751">
        <v>1</v>
      </c>
      <c r="S773" s="751">
        <v>0</v>
      </c>
      <c r="T773" s="751">
        <f t="shared" si="359"/>
        <v>0</v>
      </c>
      <c r="U773" s="751">
        <v>772</v>
      </c>
      <c r="V773" s="764">
        <v>194</v>
      </c>
      <c r="W773" s="725"/>
      <c r="Y773" s="754">
        <f t="shared" si="360"/>
        <v>4</v>
      </c>
      <c r="Z773" s="755"/>
      <c r="AA773" s="719">
        <f t="shared" si="361"/>
        <v>0</v>
      </c>
      <c r="AB773" s="756">
        <f t="shared" si="381"/>
        <v>0</v>
      </c>
      <c r="AC773" s="756">
        <f t="shared" si="362"/>
        <v>0</v>
      </c>
      <c r="AD773" s="732">
        <f t="shared" si="363"/>
        <v>0</v>
      </c>
      <c r="AE773" s="757">
        <f t="shared" si="364"/>
        <v>1.0413926851582251</v>
      </c>
      <c r="AF773" s="757">
        <f t="shared" si="365"/>
        <v>1.0414026851582252</v>
      </c>
      <c r="AG773" s="758">
        <v>10</v>
      </c>
      <c r="AH773" s="751" t="str">
        <f t="shared" si="358"/>
        <v>0</v>
      </c>
      <c r="AI773" s="725">
        <f t="shared" si="366"/>
        <v>0</v>
      </c>
      <c r="AJ773" s="759">
        <f t="shared" si="367"/>
        <v>0</v>
      </c>
      <c r="AK773" s="759">
        <f t="shared" si="368"/>
        <v>0</v>
      </c>
      <c r="AL773" s="759">
        <f t="shared" si="369"/>
        <v>0</v>
      </c>
      <c r="AM773" s="759">
        <f t="shared" si="370"/>
        <v>0</v>
      </c>
      <c r="AN773" s="759">
        <f t="shared" si="371"/>
        <v>0</v>
      </c>
      <c r="AO773" s="751">
        <f t="shared" si="372"/>
        <v>0</v>
      </c>
      <c r="AP773" s="751">
        <f t="shared" si="373"/>
        <v>0</v>
      </c>
      <c r="AQ773" s="751">
        <f t="shared" si="374"/>
        <v>0</v>
      </c>
      <c r="AR773" s="751">
        <f t="shared" si="375"/>
        <v>0</v>
      </c>
      <c r="AS773" s="751">
        <f t="shared" si="376"/>
        <v>0</v>
      </c>
      <c r="AT773" s="759">
        <f t="shared" si="377"/>
        <v>0</v>
      </c>
      <c r="AU773" s="759">
        <f t="shared" si="378"/>
        <v>0</v>
      </c>
      <c r="AV773" s="725">
        <f t="shared" si="379"/>
        <v>0</v>
      </c>
      <c r="AW773" s="757">
        <f t="shared" si="380"/>
        <v>0</v>
      </c>
      <c r="AX773" s="33">
        <f>'Eingabe 1 PN'!J772</f>
        <v>0</v>
      </c>
      <c r="AY773" s="726" t="s">
        <v>1027</v>
      </c>
      <c r="CQ773" s="35"/>
    </row>
    <row r="774" spans="1:95" x14ac:dyDescent="0.2">
      <c r="L774" s="327" t="s">
        <v>1028</v>
      </c>
      <c r="M774" s="327" t="s">
        <v>464</v>
      </c>
      <c r="N774" s="328" t="s">
        <v>488</v>
      </c>
      <c r="O774" s="328" t="s">
        <v>1162</v>
      </c>
      <c r="P774" s="751"/>
      <c r="Q774" s="751">
        <v>3</v>
      </c>
      <c r="R774" s="751">
        <v>4</v>
      </c>
      <c r="S774" s="751">
        <v>0</v>
      </c>
      <c r="T774" s="751">
        <f t="shared" si="359"/>
        <v>0</v>
      </c>
      <c r="U774" s="751">
        <v>773</v>
      </c>
      <c r="V774" s="764">
        <v>195</v>
      </c>
      <c r="W774" s="725"/>
      <c r="Y774" s="754">
        <f t="shared" si="360"/>
        <v>4</v>
      </c>
      <c r="Z774" s="755"/>
      <c r="AA774" s="719">
        <f t="shared" si="361"/>
        <v>0</v>
      </c>
      <c r="AB774" s="756">
        <f t="shared" si="381"/>
        <v>0</v>
      </c>
      <c r="AC774" s="756">
        <f t="shared" si="362"/>
        <v>0</v>
      </c>
      <c r="AD774" s="732">
        <f t="shared" si="363"/>
        <v>0</v>
      </c>
      <c r="AE774" s="757">
        <f t="shared" si="364"/>
        <v>0.6020599913279624</v>
      </c>
      <c r="AF774" s="757">
        <f t="shared" si="365"/>
        <v>0.60206999132796235</v>
      </c>
      <c r="AG774" s="758">
        <v>3</v>
      </c>
      <c r="AH774" s="751" t="str">
        <f t="shared" si="358"/>
        <v>0</v>
      </c>
      <c r="AI774" s="725">
        <f t="shared" si="366"/>
        <v>0</v>
      </c>
      <c r="AJ774" s="759">
        <f t="shared" si="367"/>
        <v>0</v>
      </c>
      <c r="AK774" s="759">
        <f t="shared" si="368"/>
        <v>0</v>
      </c>
      <c r="AL774" s="759">
        <f t="shared" si="369"/>
        <v>0</v>
      </c>
      <c r="AM774" s="759">
        <f t="shared" si="370"/>
        <v>0</v>
      </c>
      <c r="AN774" s="759">
        <f t="shared" si="371"/>
        <v>0</v>
      </c>
      <c r="AO774" s="751">
        <f t="shared" si="372"/>
        <v>0</v>
      </c>
      <c r="AP774" s="751">
        <f t="shared" si="373"/>
        <v>0</v>
      </c>
      <c r="AQ774" s="751">
        <f t="shared" si="374"/>
        <v>0</v>
      </c>
      <c r="AR774" s="751">
        <f t="shared" si="375"/>
        <v>0</v>
      </c>
      <c r="AS774" s="751">
        <f t="shared" si="376"/>
        <v>0</v>
      </c>
      <c r="AT774" s="759">
        <f t="shared" si="377"/>
        <v>0</v>
      </c>
      <c r="AU774" s="759">
        <f t="shared" si="378"/>
        <v>0</v>
      </c>
      <c r="AV774" s="725">
        <f t="shared" si="379"/>
        <v>0</v>
      </c>
      <c r="AW774" s="757">
        <f t="shared" si="380"/>
        <v>0</v>
      </c>
      <c r="AX774" s="33">
        <f>'Eingabe 1 PN'!J773</f>
        <v>0</v>
      </c>
      <c r="AY774" s="726" t="s">
        <v>1028</v>
      </c>
      <c r="CQ774" s="35"/>
    </row>
    <row r="775" spans="1:95" x14ac:dyDescent="0.2">
      <c r="L775" s="327" t="s">
        <v>1039</v>
      </c>
      <c r="M775" s="327" t="s">
        <v>464</v>
      </c>
      <c r="N775" s="328" t="s">
        <v>488</v>
      </c>
      <c r="O775" s="328" t="s">
        <v>1132</v>
      </c>
      <c r="P775" s="751"/>
      <c r="Q775" s="751">
        <v>3</v>
      </c>
      <c r="R775" s="751">
        <v>3</v>
      </c>
      <c r="S775" s="751" t="s">
        <v>2668</v>
      </c>
      <c r="T775" s="751">
        <f t="shared" si="359"/>
        <v>0</v>
      </c>
      <c r="U775" s="751">
        <v>774</v>
      </c>
      <c r="V775" s="764">
        <v>0</v>
      </c>
      <c r="W775" s="725"/>
      <c r="Y775" s="754">
        <f t="shared" si="360"/>
        <v>4</v>
      </c>
      <c r="Z775" s="755"/>
      <c r="AA775" s="719">
        <f t="shared" si="361"/>
        <v>0</v>
      </c>
      <c r="AB775" s="756">
        <f t="shared" si="381"/>
        <v>0</v>
      </c>
      <c r="AC775" s="756">
        <f t="shared" si="362"/>
        <v>0</v>
      </c>
      <c r="AD775" s="732">
        <f t="shared" si="363"/>
        <v>0</v>
      </c>
      <c r="AE775" s="757">
        <f t="shared" si="364"/>
        <v>1.0413926851582251</v>
      </c>
      <c r="AF775" s="757">
        <f t="shared" si="365"/>
        <v>1.0414026851582252</v>
      </c>
      <c r="AG775" s="758">
        <v>10</v>
      </c>
      <c r="AH775" s="751" t="str">
        <f t="shared" si="358"/>
        <v>0</v>
      </c>
      <c r="AI775" s="725">
        <f t="shared" si="366"/>
        <v>0</v>
      </c>
      <c r="AJ775" s="759">
        <f t="shared" si="367"/>
        <v>0</v>
      </c>
      <c r="AK775" s="759">
        <f t="shared" si="368"/>
        <v>0</v>
      </c>
      <c r="AL775" s="759">
        <f t="shared" si="369"/>
        <v>0</v>
      </c>
      <c r="AM775" s="759">
        <f t="shared" si="370"/>
        <v>0</v>
      </c>
      <c r="AN775" s="759">
        <f t="shared" si="371"/>
        <v>0</v>
      </c>
      <c r="AO775" s="751">
        <f t="shared" si="372"/>
        <v>0</v>
      </c>
      <c r="AP775" s="751">
        <f t="shared" si="373"/>
        <v>0</v>
      </c>
      <c r="AQ775" s="751">
        <f t="shared" si="374"/>
        <v>0</v>
      </c>
      <c r="AR775" s="751">
        <f t="shared" si="375"/>
        <v>0</v>
      </c>
      <c r="AS775" s="751">
        <f t="shared" si="376"/>
        <v>0</v>
      </c>
      <c r="AT775" s="759">
        <f t="shared" si="377"/>
        <v>0</v>
      </c>
      <c r="AU775" s="759">
        <f t="shared" si="378"/>
        <v>0</v>
      </c>
      <c r="AV775" s="725">
        <f t="shared" si="379"/>
        <v>0</v>
      </c>
      <c r="AW775" s="757">
        <f t="shared" si="380"/>
        <v>0</v>
      </c>
      <c r="AX775" s="33">
        <f>'Eingabe 1 PN'!J774</f>
        <v>0</v>
      </c>
      <c r="AY775" s="726" t="s">
        <v>1039</v>
      </c>
      <c r="CQ775" s="35"/>
    </row>
    <row r="776" spans="1:95" x14ac:dyDescent="0.2">
      <c r="L776" s="327" t="s">
        <v>491</v>
      </c>
      <c r="M776" s="327" t="s">
        <v>464</v>
      </c>
      <c r="N776" s="328" t="s">
        <v>488</v>
      </c>
      <c r="O776" s="328" t="s">
        <v>1137</v>
      </c>
      <c r="P776" s="751"/>
      <c r="Q776" s="751">
        <v>2</v>
      </c>
      <c r="R776" s="751">
        <v>4</v>
      </c>
      <c r="S776" s="751">
        <v>0</v>
      </c>
      <c r="T776" s="751">
        <f t="shared" si="359"/>
        <v>0</v>
      </c>
      <c r="U776" s="751">
        <v>775</v>
      </c>
      <c r="V776" s="764">
        <v>126</v>
      </c>
      <c r="W776" s="725"/>
      <c r="Y776" s="754">
        <f t="shared" si="360"/>
        <v>2</v>
      </c>
      <c r="Z776" s="755"/>
      <c r="AA776" s="719">
        <f t="shared" si="361"/>
        <v>0</v>
      </c>
      <c r="AB776" s="756">
        <f t="shared" si="381"/>
        <v>0</v>
      </c>
      <c r="AC776" s="756">
        <f t="shared" si="362"/>
        <v>0</v>
      </c>
      <c r="AD776" s="732">
        <f t="shared" si="363"/>
        <v>0</v>
      </c>
      <c r="AE776" s="757">
        <f t="shared" si="364"/>
        <v>1.0413926851582251</v>
      </c>
      <c r="AF776" s="757">
        <f t="shared" si="365"/>
        <v>1.0414026851582252</v>
      </c>
      <c r="AG776" s="758">
        <v>10</v>
      </c>
      <c r="AH776" s="751" t="str">
        <f t="shared" si="358"/>
        <v>0</v>
      </c>
      <c r="AI776" s="725">
        <f t="shared" si="366"/>
        <v>0</v>
      </c>
      <c r="AJ776" s="759">
        <f t="shared" si="367"/>
        <v>0</v>
      </c>
      <c r="AK776" s="759">
        <f t="shared" si="368"/>
        <v>0</v>
      </c>
      <c r="AL776" s="759">
        <f t="shared" si="369"/>
        <v>0</v>
      </c>
      <c r="AM776" s="759">
        <f t="shared" si="370"/>
        <v>0</v>
      </c>
      <c r="AN776" s="759">
        <f t="shared" si="371"/>
        <v>0</v>
      </c>
      <c r="AO776" s="751">
        <f t="shared" si="372"/>
        <v>0</v>
      </c>
      <c r="AP776" s="751">
        <f t="shared" si="373"/>
        <v>0</v>
      </c>
      <c r="AQ776" s="751">
        <f t="shared" si="374"/>
        <v>0</v>
      </c>
      <c r="AR776" s="751">
        <f t="shared" si="375"/>
        <v>0</v>
      </c>
      <c r="AS776" s="751">
        <f t="shared" si="376"/>
        <v>0</v>
      </c>
      <c r="AT776" s="759">
        <f t="shared" si="377"/>
        <v>0</v>
      </c>
      <c r="AU776" s="759">
        <f t="shared" si="378"/>
        <v>0</v>
      </c>
      <c r="AV776" s="725">
        <f t="shared" si="379"/>
        <v>0</v>
      </c>
      <c r="AW776" s="757">
        <f t="shared" si="380"/>
        <v>0</v>
      </c>
      <c r="AX776" s="33">
        <f>'Eingabe 1 PN'!J775</f>
        <v>0</v>
      </c>
      <c r="AY776" s="726" t="s">
        <v>491</v>
      </c>
      <c r="CQ776" s="35"/>
    </row>
    <row r="777" spans="1:95" x14ac:dyDescent="0.2">
      <c r="L777" s="327" t="s">
        <v>492</v>
      </c>
      <c r="M777" s="327" t="s">
        <v>464</v>
      </c>
      <c r="N777" s="328" t="s">
        <v>488</v>
      </c>
      <c r="O777" s="328" t="s">
        <v>1137</v>
      </c>
      <c r="P777" s="751"/>
      <c r="Q777" s="751">
        <v>2</v>
      </c>
      <c r="R777" s="751">
        <v>4</v>
      </c>
      <c r="S777" s="751">
        <v>0</v>
      </c>
      <c r="T777" s="751">
        <f t="shared" si="359"/>
        <v>0</v>
      </c>
      <c r="U777" s="751">
        <v>776</v>
      </c>
      <c r="V777" s="764">
        <v>148</v>
      </c>
      <c r="W777" s="725"/>
      <c r="Y777" s="754">
        <f t="shared" si="360"/>
        <v>2</v>
      </c>
      <c r="Z777" s="755">
        <v>1</v>
      </c>
      <c r="AA777" s="719">
        <f t="shared" si="361"/>
        <v>2</v>
      </c>
      <c r="AB777" s="756">
        <f t="shared" si="381"/>
        <v>2</v>
      </c>
      <c r="AC777" s="756">
        <f t="shared" si="362"/>
        <v>1</v>
      </c>
      <c r="AD777" s="732">
        <f t="shared" si="363"/>
        <v>0.95424250943932487</v>
      </c>
      <c r="AE777" s="757">
        <f t="shared" si="364"/>
        <v>0.47712125471966244</v>
      </c>
      <c r="AF777" s="757">
        <f t="shared" si="365"/>
        <v>0.47713125471966245</v>
      </c>
      <c r="AG777" s="758">
        <v>2</v>
      </c>
      <c r="AH777" s="751" t="str">
        <f t="shared" si="358"/>
        <v>0</v>
      </c>
      <c r="AI777" s="725">
        <f t="shared" si="366"/>
        <v>0</v>
      </c>
      <c r="AJ777" s="759">
        <f t="shared" si="367"/>
        <v>0</v>
      </c>
      <c r="AK777" s="759">
        <f t="shared" si="368"/>
        <v>0</v>
      </c>
      <c r="AL777" s="759">
        <f t="shared" si="369"/>
        <v>0</v>
      </c>
      <c r="AM777" s="759">
        <f t="shared" si="370"/>
        <v>0</v>
      </c>
      <c r="AN777" s="759">
        <f t="shared" si="371"/>
        <v>0</v>
      </c>
      <c r="AO777" s="751">
        <f t="shared" si="372"/>
        <v>0</v>
      </c>
      <c r="AP777" s="751">
        <f t="shared" si="373"/>
        <v>0</v>
      </c>
      <c r="AQ777" s="751">
        <f t="shared" si="374"/>
        <v>0</v>
      </c>
      <c r="AR777" s="751">
        <f t="shared" si="375"/>
        <v>0</v>
      </c>
      <c r="AS777" s="751">
        <f t="shared" si="376"/>
        <v>0</v>
      </c>
      <c r="AT777" s="759">
        <f t="shared" si="377"/>
        <v>0</v>
      </c>
      <c r="AU777" s="759">
        <f t="shared" si="378"/>
        <v>0</v>
      </c>
      <c r="AV777" s="725">
        <f t="shared" si="379"/>
        <v>0</v>
      </c>
      <c r="AW777" s="757">
        <f t="shared" si="380"/>
        <v>0</v>
      </c>
      <c r="AX777" s="33">
        <f>'Eingabe 1 PN'!J776</f>
        <v>0</v>
      </c>
      <c r="AY777" s="726" t="s">
        <v>492</v>
      </c>
      <c r="CQ777" s="35"/>
    </row>
    <row r="778" spans="1:95" x14ac:dyDescent="0.2">
      <c r="L778" s="327" t="s">
        <v>1040</v>
      </c>
      <c r="M778" s="327" t="s">
        <v>464</v>
      </c>
      <c r="N778" s="328" t="s">
        <v>488</v>
      </c>
      <c r="O778" s="328" t="s">
        <v>1162</v>
      </c>
      <c r="P778" s="751"/>
      <c r="Q778" s="751">
        <v>2</v>
      </c>
      <c r="R778" s="751">
        <v>4</v>
      </c>
      <c r="S778" s="751">
        <v>0</v>
      </c>
      <c r="T778" s="751">
        <f t="shared" si="359"/>
        <v>0</v>
      </c>
      <c r="U778" s="751">
        <v>777</v>
      </c>
      <c r="V778" s="764">
        <v>820</v>
      </c>
      <c r="W778" s="725"/>
      <c r="Y778" s="754">
        <f t="shared" si="360"/>
        <v>2</v>
      </c>
      <c r="Z778" s="755"/>
      <c r="AA778" s="719">
        <f t="shared" si="361"/>
        <v>0</v>
      </c>
      <c r="AB778" s="756">
        <f t="shared" si="381"/>
        <v>0</v>
      </c>
      <c r="AC778" s="756">
        <f t="shared" si="362"/>
        <v>0</v>
      </c>
      <c r="AD778" s="732">
        <f t="shared" si="363"/>
        <v>0</v>
      </c>
      <c r="AE778" s="757">
        <f t="shared" si="364"/>
        <v>0.6020599913279624</v>
      </c>
      <c r="AF778" s="757">
        <f t="shared" si="365"/>
        <v>0.60206999132796235</v>
      </c>
      <c r="AG778" s="758">
        <v>3</v>
      </c>
      <c r="AH778" s="751" t="str">
        <f t="shared" si="358"/>
        <v>0</v>
      </c>
      <c r="AI778" s="725">
        <f t="shared" si="366"/>
        <v>0</v>
      </c>
      <c r="AJ778" s="759">
        <f t="shared" si="367"/>
        <v>0</v>
      </c>
      <c r="AK778" s="759">
        <f t="shared" si="368"/>
        <v>0</v>
      </c>
      <c r="AL778" s="759">
        <f t="shared" si="369"/>
        <v>0</v>
      </c>
      <c r="AM778" s="759">
        <f t="shared" si="370"/>
        <v>0</v>
      </c>
      <c r="AN778" s="759">
        <f t="shared" si="371"/>
        <v>0</v>
      </c>
      <c r="AO778" s="751">
        <f t="shared" si="372"/>
        <v>0</v>
      </c>
      <c r="AP778" s="751">
        <f t="shared" si="373"/>
        <v>0</v>
      </c>
      <c r="AQ778" s="751">
        <f t="shared" si="374"/>
        <v>0</v>
      </c>
      <c r="AR778" s="751">
        <f t="shared" si="375"/>
        <v>0</v>
      </c>
      <c r="AS778" s="751">
        <f t="shared" si="376"/>
        <v>0</v>
      </c>
      <c r="AT778" s="759">
        <f t="shared" si="377"/>
        <v>0</v>
      </c>
      <c r="AU778" s="759">
        <f t="shared" si="378"/>
        <v>0</v>
      </c>
      <c r="AV778" s="725">
        <f t="shared" si="379"/>
        <v>0</v>
      </c>
      <c r="AW778" s="757">
        <f t="shared" si="380"/>
        <v>0</v>
      </c>
      <c r="AX778" s="33">
        <f>'Eingabe 1 PN'!J777</f>
        <v>0</v>
      </c>
      <c r="AY778" s="726" t="s">
        <v>1040</v>
      </c>
      <c r="CQ778" s="35"/>
    </row>
    <row r="779" spans="1:95" x14ac:dyDescent="0.2">
      <c r="L779" s="327" t="s">
        <v>1041</v>
      </c>
      <c r="M779" s="327" t="s">
        <v>464</v>
      </c>
      <c r="N779" s="328" t="s">
        <v>488</v>
      </c>
      <c r="O779" s="328" t="s">
        <v>1161</v>
      </c>
      <c r="P779" s="751"/>
      <c r="Q779" s="751">
        <v>3</v>
      </c>
      <c r="R779" s="751">
        <v>4</v>
      </c>
      <c r="S779" s="751">
        <v>0</v>
      </c>
      <c r="T779" s="751">
        <f t="shared" si="359"/>
        <v>0</v>
      </c>
      <c r="U779" s="751">
        <v>778</v>
      </c>
      <c r="V779" s="764">
        <v>863</v>
      </c>
      <c r="W779" s="725"/>
      <c r="Y779" s="754">
        <f t="shared" si="360"/>
        <v>4</v>
      </c>
      <c r="Z779" s="755"/>
      <c r="AA779" s="719">
        <f t="shared" si="361"/>
        <v>0</v>
      </c>
      <c r="AB779" s="756">
        <f t="shared" si="381"/>
        <v>0</v>
      </c>
      <c r="AC779" s="756">
        <f t="shared" si="362"/>
        <v>0</v>
      </c>
      <c r="AD779" s="732">
        <f t="shared" si="363"/>
        <v>0</v>
      </c>
      <c r="AE779" s="757">
        <f t="shared" si="364"/>
        <v>1.0413926851582251</v>
      </c>
      <c r="AF779" s="757">
        <f t="shared" si="365"/>
        <v>1.0414026851582252</v>
      </c>
      <c r="AG779" s="758">
        <v>10</v>
      </c>
      <c r="AH779" s="751" t="str">
        <f t="shared" ref="AH779:AH842" si="382">IF(AI779&gt;0,R779,"0")</f>
        <v>0</v>
      </c>
      <c r="AI779" s="725">
        <f t="shared" si="366"/>
        <v>0</v>
      </c>
      <c r="AJ779" s="759">
        <f t="shared" si="367"/>
        <v>0</v>
      </c>
      <c r="AK779" s="759">
        <f t="shared" si="368"/>
        <v>0</v>
      </c>
      <c r="AL779" s="759">
        <f t="shared" si="369"/>
        <v>0</v>
      </c>
      <c r="AM779" s="759">
        <f t="shared" si="370"/>
        <v>0</v>
      </c>
      <c r="AN779" s="759">
        <f t="shared" si="371"/>
        <v>0</v>
      </c>
      <c r="AO779" s="751">
        <f t="shared" si="372"/>
        <v>0</v>
      </c>
      <c r="AP779" s="751">
        <f t="shared" si="373"/>
        <v>0</v>
      </c>
      <c r="AQ779" s="751">
        <f t="shared" si="374"/>
        <v>0</v>
      </c>
      <c r="AR779" s="751">
        <f t="shared" si="375"/>
        <v>0</v>
      </c>
      <c r="AS779" s="751">
        <f t="shared" si="376"/>
        <v>0</v>
      </c>
      <c r="AT779" s="759">
        <f t="shared" si="377"/>
        <v>0</v>
      </c>
      <c r="AU779" s="759">
        <f t="shared" si="378"/>
        <v>0</v>
      </c>
      <c r="AV779" s="725">
        <f t="shared" si="379"/>
        <v>0</v>
      </c>
      <c r="AW779" s="757">
        <f t="shared" si="380"/>
        <v>0</v>
      </c>
      <c r="AX779" s="33">
        <f>'Eingabe 1 PN'!J778</f>
        <v>0</v>
      </c>
      <c r="AY779" s="726" t="s">
        <v>1041</v>
      </c>
      <c r="CQ779" s="35"/>
    </row>
    <row r="780" spans="1:95" x14ac:dyDescent="0.2">
      <c r="L780" s="327" t="s">
        <v>1042</v>
      </c>
      <c r="M780" s="327" t="s">
        <v>464</v>
      </c>
      <c r="N780" s="328" t="s">
        <v>488</v>
      </c>
      <c r="O780" s="328" t="s">
        <v>1318</v>
      </c>
      <c r="P780" s="751"/>
      <c r="Q780" s="751">
        <v>3</v>
      </c>
      <c r="R780" s="751">
        <v>3</v>
      </c>
      <c r="S780" s="751">
        <v>0</v>
      </c>
      <c r="T780" s="751">
        <f t="shared" ref="T780:T842" si="383">IF(AI780&gt;0,S780,0)</f>
        <v>0</v>
      </c>
      <c r="U780" s="751">
        <v>779</v>
      </c>
      <c r="V780" s="764">
        <v>970</v>
      </c>
      <c r="W780" s="725"/>
      <c r="Y780" s="754">
        <f t="shared" ref="Y780:Y842" si="384">POWER(2,(5-(6-Q780)))</f>
        <v>4</v>
      </c>
      <c r="Z780" s="755"/>
      <c r="AA780" s="719">
        <f t="shared" si="361"/>
        <v>0</v>
      </c>
      <c r="AB780" s="756">
        <f t="shared" si="381"/>
        <v>0</v>
      </c>
      <c r="AC780" s="756">
        <f t="shared" si="362"/>
        <v>0</v>
      </c>
      <c r="AD780" s="732">
        <f t="shared" si="363"/>
        <v>0</v>
      </c>
      <c r="AE780" s="757">
        <f t="shared" si="364"/>
        <v>1.0413926851582251</v>
      </c>
      <c r="AF780" s="757">
        <f t="shared" si="365"/>
        <v>1.0414026851582252</v>
      </c>
      <c r="AG780" s="758">
        <v>10</v>
      </c>
      <c r="AH780" s="751" t="str">
        <f t="shared" si="382"/>
        <v>0</v>
      </c>
      <c r="AI780" s="725">
        <f t="shared" si="366"/>
        <v>0</v>
      </c>
      <c r="AJ780" s="759">
        <f t="shared" si="367"/>
        <v>0</v>
      </c>
      <c r="AK780" s="759">
        <f t="shared" si="368"/>
        <v>0</v>
      </c>
      <c r="AL780" s="759">
        <f t="shared" si="369"/>
        <v>0</v>
      </c>
      <c r="AM780" s="759">
        <f t="shared" si="370"/>
        <v>0</v>
      </c>
      <c r="AN780" s="759">
        <f t="shared" si="371"/>
        <v>0</v>
      </c>
      <c r="AO780" s="751">
        <f t="shared" si="372"/>
        <v>0</v>
      </c>
      <c r="AP780" s="751">
        <f t="shared" si="373"/>
        <v>0</v>
      </c>
      <c r="AQ780" s="751">
        <f t="shared" si="374"/>
        <v>0</v>
      </c>
      <c r="AR780" s="751">
        <f t="shared" si="375"/>
        <v>0</v>
      </c>
      <c r="AS780" s="751">
        <f t="shared" si="376"/>
        <v>0</v>
      </c>
      <c r="AT780" s="759">
        <f t="shared" si="377"/>
        <v>0</v>
      </c>
      <c r="AU780" s="759">
        <f t="shared" si="378"/>
        <v>0</v>
      </c>
      <c r="AV780" s="725">
        <f t="shared" si="379"/>
        <v>0</v>
      </c>
      <c r="AW780" s="757">
        <f t="shared" si="380"/>
        <v>0</v>
      </c>
      <c r="AX780" s="33">
        <f>'Eingabe 1 PN'!J779</f>
        <v>0</v>
      </c>
      <c r="AY780" s="726" t="s">
        <v>1042</v>
      </c>
      <c r="CQ780" s="35"/>
    </row>
    <row r="781" spans="1:95" x14ac:dyDescent="0.2">
      <c r="L781" s="327" t="s">
        <v>1043</v>
      </c>
      <c r="M781" s="327" t="s">
        <v>464</v>
      </c>
      <c r="N781" s="328" t="s">
        <v>488</v>
      </c>
      <c r="O781" s="328" t="s">
        <v>1162</v>
      </c>
      <c r="P781" s="751"/>
      <c r="Q781" s="751">
        <v>2</v>
      </c>
      <c r="R781" s="751">
        <v>4</v>
      </c>
      <c r="S781" s="751">
        <v>0</v>
      </c>
      <c r="T781" s="751">
        <f t="shared" si="383"/>
        <v>0</v>
      </c>
      <c r="U781" s="751">
        <v>780</v>
      </c>
      <c r="V781" s="764">
        <v>351</v>
      </c>
      <c r="W781" s="725"/>
      <c r="Y781" s="754">
        <f t="shared" si="384"/>
        <v>2</v>
      </c>
      <c r="Z781" s="755"/>
      <c r="AA781" s="719">
        <f t="shared" si="361"/>
        <v>0</v>
      </c>
      <c r="AB781" s="756">
        <f t="shared" si="381"/>
        <v>0</v>
      </c>
      <c r="AC781" s="756">
        <f t="shared" si="362"/>
        <v>0</v>
      </c>
      <c r="AD781" s="732">
        <f t="shared" si="363"/>
        <v>0</v>
      </c>
      <c r="AE781" s="757">
        <f t="shared" si="364"/>
        <v>1.0413926851582251</v>
      </c>
      <c r="AF781" s="757">
        <f t="shared" si="365"/>
        <v>1.0414026851582252</v>
      </c>
      <c r="AG781" s="758">
        <v>10</v>
      </c>
      <c r="AH781" s="751" t="str">
        <f t="shared" si="382"/>
        <v>0</v>
      </c>
      <c r="AI781" s="725">
        <f t="shared" si="366"/>
        <v>0</v>
      </c>
      <c r="AJ781" s="759">
        <f t="shared" si="367"/>
        <v>0</v>
      </c>
      <c r="AK781" s="759">
        <f t="shared" si="368"/>
        <v>0</v>
      </c>
      <c r="AL781" s="759">
        <f t="shared" si="369"/>
        <v>0</v>
      </c>
      <c r="AM781" s="759">
        <f t="shared" si="370"/>
        <v>0</v>
      </c>
      <c r="AN781" s="759">
        <f t="shared" si="371"/>
        <v>0</v>
      </c>
      <c r="AO781" s="751">
        <f t="shared" si="372"/>
        <v>0</v>
      </c>
      <c r="AP781" s="751">
        <f t="shared" si="373"/>
        <v>0</v>
      </c>
      <c r="AQ781" s="751">
        <f t="shared" si="374"/>
        <v>0</v>
      </c>
      <c r="AR781" s="751">
        <f t="shared" si="375"/>
        <v>0</v>
      </c>
      <c r="AS781" s="751">
        <f t="shared" si="376"/>
        <v>0</v>
      </c>
      <c r="AT781" s="759">
        <f t="shared" si="377"/>
        <v>0</v>
      </c>
      <c r="AU781" s="759">
        <f t="shared" si="378"/>
        <v>0</v>
      </c>
      <c r="AV781" s="725">
        <f t="shared" si="379"/>
        <v>0</v>
      </c>
      <c r="AW781" s="757">
        <f t="shared" si="380"/>
        <v>0</v>
      </c>
      <c r="AX781" s="33">
        <f>'Eingabe 1 PN'!J780</f>
        <v>0</v>
      </c>
      <c r="AY781" s="726" t="s">
        <v>1043</v>
      </c>
      <c r="CQ781" s="35"/>
    </row>
    <row r="782" spans="1:95" x14ac:dyDescent="0.2">
      <c r="L782" s="327" t="s">
        <v>493</v>
      </c>
      <c r="M782" s="327" t="s">
        <v>464</v>
      </c>
      <c r="N782" s="328" t="s">
        <v>488</v>
      </c>
      <c r="O782" s="328" t="s">
        <v>1162</v>
      </c>
      <c r="P782" s="751"/>
      <c r="Q782" s="751">
        <v>2</v>
      </c>
      <c r="R782" s="751">
        <v>4</v>
      </c>
      <c r="S782" s="751">
        <v>0</v>
      </c>
      <c r="T782" s="751">
        <f t="shared" si="383"/>
        <v>0</v>
      </c>
      <c r="U782" s="751">
        <v>781</v>
      </c>
      <c r="V782" s="764">
        <v>219</v>
      </c>
      <c r="W782" s="725"/>
      <c r="Y782" s="754">
        <f t="shared" si="384"/>
        <v>2</v>
      </c>
      <c r="Z782" s="755"/>
      <c r="AA782" s="719">
        <f t="shared" si="361"/>
        <v>0</v>
      </c>
      <c r="AB782" s="756">
        <f t="shared" si="381"/>
        <v>0</v>
      </c>
      <c r="AC782" s="756">
        <f t="shared" si="362"/>
        <v>0</v>
      </c>
      <c r="AD782" s="732">
        <f t="shared" si="363"/>
        <v>0</v>
      </c>
      <c r="AE782" s="757">
        <f t="shared" si="364"/>
        <v>0.6020599913279624</v>
      </c>
      <c r="AF782" s="757">
        <f t="shared" si="365"/>
        <v>0.60206999132796235</v>
      </c>
      <c r="AG782" s="758">
        <v>3</v>
      </c>
      <c r="AH782" s="751" t="str">
        <f t="shared" si="382"/>
        <v>0</v>
      </c>
      <c r="AI782" s="725">
        <f t="shared" si="366"/>
        <v>0</v>
      </c>
      <c r="AJ782" s="759">
        <f t="shared" si="367"/>
        <v>0</v>
      </c>
      <c r="AK782" s="759">
        <f t="shared" si="368"/>
        <v>0</v>
      </c>
      <c r="AL782" s="759">
        <f t="shared" si="369"/>
        <v>0</v>
      </c>
      <c r="AM782" s="759">
        <f t="shared" si="370"/>
        <v>0</v>
      </c>
      <c r="AN782" s="759">
        <f t="shared" si="371"/>
        <v>0</v>
      </c>
      <c r="AO782" s="751">
        <f t="shared" si="372"/>
        <v>0</v>
      </c>
      <c r="AP782" s="751">
        <f t="shared" si="373"/>
        <v>0</v>
      </c>
      <c r="AQ782" s="751">
        <f t="shared" si="374"/>
        <v>0</v>
      </c>
      <c r="AR782" s="751">
        <f t="shared" si="375"/>
        <v>0</v>
      </c>
      <c r="AS782" s="751">
        <f t="shared" si="376"/>
        <v>0</v>
      </c>
      <c r="AT782" s="759">
        <f t="shared" si="377"/>
        <v>0</v>
      </c>
      <c r="AU782" s="759">
        <f t="shared" si="378"/>
        <v>0</v>
      </c>
      <c r="AV782" s="725">
        <f t="shared" si="379"/>
        <v>0</v>
      </c>
      <c r="AW782" s="757">
        <f t="shared" si="380"/>
        <v>0</v>
      </c>
      <c r="AX782" s="33">
        <f>'Eingabe 1 PN'!J781</f>
        <v>0</v>
      </c>
      <c r="AY782" s="726" t="s">
        <v>493</v>
      </c>
      <c r="BD782" s="272"/>
      <c r="BE782" s="272"/>
      <c r="CQ782" s="35"/>
    </row>
    <row r="783" spans="1:95" s="273" customFormat="1" x14ac:dyDescent="0.2">
      <c r="A783" s="269"/>
      <c r="B783" s="270"/>
      <c r="C783" s="271"/>
      <c r="D783" s="271"/>
      <c r="E783" s="271"/>
      <c r="F783" s="271"/>
      <c r="G783" s="271"/>
      <c r="H783" s="271"/>
      <c r="I783" s="271"/>
      <c r="J783" s="271"/>
      <c r="K783" s="271"/>
      <c r="L783" s="327" t="s">
        <v>2703</v>
      </c>
      <c r="M783" s="327" t="s">
        <v>464</v>
      </c>
      <c r="N783" s="328" t="s">
        <v>488</v>
      </c>
      <c r="O783" s="328" t="s">
        <v>1132</v>
      </c>
      <c r="P783" s="751"/>
      <c r="Q783" s="751">
        <v>4</v>
      </c>
      <c r="R783" s="751">
        <v>2</v>
      </c>
      <c r="S783" s="751" t="s">
        <v>2668</v>
      </c>
      <c r="T783" s="751">
        <f t="shared" si="383"/>
        <v>0</v>
      </c>
      <c r="U783" s="751">
        <v>782</v>
      </c>
      <c r="V783" s="764">
        <v>591</v>
      </c>
      <c r="W783" s="725"/>
      <c r="X783" s="725"/>
      <c r="Y783" s="754">
        <f t="shared" si="384"/>
        <v>8</v>
      </c>
      <c r="Z783" s="755"/>
      <c r="AA783" s="719">
        <f t="shared" si="361"/>
        <v>0</v>
      </c>
      <c r="AB783" s="756">
        <f t="shared" si="381"/>
        <v>0</v>
      </c>
      <c r="AC783" s="756">
        <f t="shared" si="362"/>
        <v>0</v>
      </c>
      <c r="AD783" s="732">
        <f>AB783*AE783</f>
        <v>0</v>
      </c>
      <c r="AE783" s="757">
        <f>LOG(AG783+1)</f>
        <v>0.6020599913279624</v>
      </c>
      <c r="AF783" s="757">
        <f>AE783+0.00001</f>
        <v>0.60206999132796235</v>
      </c>
      <c r="AG783" s="758">
        <v>3</v>
      </c>
      <c r="AH783" s="751" t="str">
        <f>IF(AI783&gt;0,R783,"0")</f>
        <v>0</v>
      </c>
      <c r="AI783" s="725">
        <f xml:space="preserve"> Y783*AV783</f>
        <v>0</v>
      </c>
      <c r="AJ783" s="759">
        <f>IF(AW783&gt;(AF783*0.8),1,0)</f>
        <v>0</v>
      </c>
      <c r="AK783" s="759">
        <f>IF(AW783&gt;(AF783*0.6),0.8,0)</f>
        <v>0</v>
      </c>
      <c r="AL783" s="759">
        <f>IF(AW783&gt;(AF783*0.4),0.6,0)</f>
        <v>0</v>
      </c>
      <c r="AM783" s="759">
        <f>IF(AW783&gt;(AF783*0.2),0.4,0)</f>
        <v>0</v>
      </c>
      <c r="AN783" s="759">
        <f>IF(AW783&gt;(AF783*0.001),0.2,0)</f>
        <v>0</v>
      </c>
      <c r="AO783" s="751">
        <f>IF(AI783=1,AT783,0)</f>
        <v>0</v>
      </c>
      <c r="AP783" s="751">
        <f>IF(AI783=2,AT783,0)</f>
        <v>0</v>
      </c>
      <c r="AQ783" s="751">
        <f>IF(AI783=4,AT783,0)</f>
        <v>0</v>
      </c>
      <c r="AR783" s="751">
        <f>IF(AI783=8,AT783,0)</f>
        <v>0</v>
      </c>
      <c r="AS783" s="751">
        <f>IF(AI783=16,AT783,0)</f>
        <v>0</v>
      </c>
      <c r="AT783" s="759">
        <f>(AI783*(MAX(AJ783:AN783)))</f>
        <v>0</v>
      </c>
      <c r="AU783" s="759">
        <f>IF(AV783&gt;0,Y783,0)</f>
        <v>0</v>
      </c>
      <c r="AV783" s="725">
        <f>COUNTIF(AX783,"&gt;0")</f>
        <v>0</v>
      </c>
      <c r="AW783" s="757">
        <f>LOG(AX783+1)</f>
        <v>0</v>
      </c>
      <c r="AX783" s="33">
        <f>'Eingabe 1 PN'!J782</f>
        <v>0</v>
      </c>
      <c r="AY783" s="726" t="s">
        <v>2703</v>
      </c>
      <c r="AZ783" s="33"/>
      <c r="BA783" s="33"/>
      <c r="BB783" s="33"/>
      <c r="BC783" s="33"/>
      <c r="BD783" s="35"/>
      <c r="BE783" s="35"/>
      <c r="BF783" s="272"/>
      <c r="BG783" s="272"/>
      <c r="BH783" s="272"/>
      <c r="BI783" s="272"/>
      <c r="BJ783" s="272"/>
      <c r="BK783" s="272"/>
      <c r="BL783" s="272"/>
      <c r="BM783" s="272"/>
      <c r="BN783" s="272"/>
      <c r="BO783" s="272"/>
      <c r="BP783" s="272"/>
      <c r="BQ783" s="272"/>
      <c r="BR783" s="272"/>
      <c r="BS783" s="272"/>
      <c r="BT783" s="272"/>
      <c r="BU783" s="272"/>
      <c r="BV783" s="272"/>
      <c r="BW783" s="272"/>
      <c r="BX783" s="272"/>
      <c r="BY783" s="272"/>
      <c r="BZ783" s="272"/>
      <c r="CA783" s="272"/>
      <c r="CB783" s="272"/>
      <c r="CC783" s="272"/>
      <c r="CD783" s="272"/>
      <c r="CE783" s="272"/>
      <c r="CF783" s="272"/>
      <c r="CG783" s="272"/>
      <c r="CH783" s="272"/>
      <c r="CI783" s="272"/>
      <c r="CJ783" s="272"/>
      <c r="CK783" s="272"/>
      <c r="CL783" s="272"/>
      <c r="CM783" s="272"/>
      <c r="CN783" s="272"/>
      <c r="CO783" s="272"/>
      <c r="CP783" s="272"/>
      <c r="CQ783" s="272"/>
    </row>
    <row r="784" spans="1:95" x14ac:dyDescent="0.2">
      <c r="L784" s="327" t="s">
        <v>1044</v>
      </c>
      <c r="M784" s="327" t="s">
        <v>464</v>
      </c>
      <c r="N784" s="328" t="s">
        <v>488</v>
      </c>
      <c r="O784" s="328" t="s">
        <v>1137</v>
      </c>
      <c r="P784" s="751"/>
      <c r="Q784" s="751">
        <v>2</v>
      </c>
      <c r="R784" s="751">
        <v>4</v>
      </c>
      <c r="S784" s="751">
        <v>0</v>
      </c>
      <c r="T784" s="751">
        <f t="shared" si="383"/>
        <v>0</v>
      </c>
      <c r="U784" s="751">
        <v>783</v>
      </c>
      <c r="V784" s="764">
        <v>522</v>
      </c>
      <c r="W784" s="725"/>
      <c r="Y784" s="754">
        <f t="shared" si="384"/>
        <v>2</v>
      </c>
      <c r="Z784" s="755"/>
      <c r="AA784" s="719">
        <f t="shared" si="361"/>
        <v>0</v>
      </c>
      <c r="AB784" s="756">
        <f t="shared" si="381"/>
        <v>0</v>
      </c>
      <c r="AC784" s="756">
        <f t="shared" si="362"/>
        <v>0</v>
      </c>
      <c r="AD784" s="732">
        <f t="shared" si="363"/>
        <v>0</v>
      </c>
      <c r="AE784" s="757">
        <f t="shared" si="364"/>
        <v>0.6020599913279624</v>
      </c>
      <c r="AF784" s="757">
        <f t="shared" si="365"/>
        <v>0.60206999132796235</v>
      </c>
      <c r="AG784" s="758">
        <v>3</v>
      </c>
      <c r="AH784" s="751" t="str">
        <f t="shared" si="382"/>
        <v>0</v>
      </c>
      <c r="AI784" s="725">
        <f t="shared" si="366"/>
        <v>0</v>
      </c>
      <c r="AJ784" s="759">
        <f t="shared" si="367"/>
        <v>0</v>
      </c>
      <c r="AK784" s="759">
        <f t="shared" si="368"/>
        <v>0</v>
      </c>
      <c r="AL784" s="759">
        <f t="shared" si="369"/>
        <v>0</v>
      </c>
      <c r="AM784" s="759">
        <f t="shared" si="370"/>
        <v>0</v>
      </c>
      <c r="AN784" s="759">
        <f t="shared" si="371"/>
        <v>0</v>
      </c>
      <c r="AO784" s="751">
        <f t="shared" si="372"/>
        <v>0</v>
      </c>
      <c r="AP784" s="751">
        <f t="shared" si="373"/>
        <v>0</v>
      </c>
      <c r="AQ784" s="751">
        <f t="shared" si="374"/>
        <v>0</v>
      </c>
      <c r="AR784" s="751">
        <f t="shared" si="375"/>
        <v>0</v>
      </c>
      <c r="AS784" s="751">
        <f t="shared" si="376"/>
        <v>0</v>
      </c>
      <c r="AT784" s="759">
        <f t="shared" si="377"/>
        <v>0</v>
      </c>
      <c r="AU784" s="759">
        <f t="shared" si="378"/>
        <v>0</v>
      </c>
      <c r="AV784" s="725">
        <f t="shared" si="379"/>
        <v>0</v>
      </c>
      <c r="AW784" s="757">
        <f t="shared" si="380"/>
        <v>0</v>
      </c>
      <c r="AX784" s="33">
        <f>'Eingabe 1 PN'!J783</f>
        <v>0</v>
      </c>
      <c r="AY784" s="726" t="s">
        <v>1044</v>
      </c>
      <c r="CQ784" s="35"/>
    </row>
    <row r="785" spans="1:95" x14ac:dyDescent="0.2">
      <c r="L785" s="327" t="s">
        <v>1045</v>
      </c>
      <c r="M785" s="327" t="s">
        <v>464</v>
      </c>
      <c r="N785" s="328" t="s">
        <v>488</v>
      </c>
      <c r="O785" s="328" t="s">
        <v>1162</v>
      </c>
      <c r="P785" s="751"/>
      <c r="Q785" s="751">
        <v>2</v>
      </c>
      <c r="R785" s="751">
        <v>4</v>
      </c>
      <c r="S785" s="751">
        <v>0</v>
      </c>
      <c r="T785" s="751">
        <f t="shared" si="383"/>
        <v>0</v>
      </c>
      <c r="U785" s="751">
        <v>784</v>
      </c>
      <c r="V785" s="764">
        <v>861</v>
      </c>
      <c r="W785" s="725"/>
      <c r="Y785" s="754">
        <f t="shared" si="384"/>
        <v>2</v>
      </c>
      <c r="Z785" s="755"/>
      <c r="AA785" s="719">
        <f t="shared" si="361"/>
        <v>0</v>
      </c>
      <c r="AB785" s="756">
        <f t="shared" si="381"/>
        <v>0</v>
      </c>
      <c r="AC785" s="756">
        <f t="shared" si="362"/>
        <v>0</v>
      </c>
      <c r="AD785" s="732">
        <f t="shared" si="363"/>
        <v>0</v>
      </c>
      <c r="AE785" s="757">
        <f t="shared" si="364"/>
        <v>0.84509804001425681</v>
      </c>
      <c r="AF785" s="757">
        <f t="shared" si="365"/>
        <v>0.84510804001425677</v>
      </c>
      <c r="AG785" s="758">
        <v>6</v>
      </c>
      <c r="AH785" s="751" t="str">
        <f t="shared" si="382"/>
        <v>0</v>
      </c>
      <c r="AI785" s="725">
        <f t="shared" si="366"/>
        <v>0</v>
      </c>
      <c r="AJ785" s="759">
        <f t="shared" si="367"/>
        <v>0</v>
      </c>
      <c r="AK785" s="759">
        <f t="shared" si="368"/>
        <v>0</v>
      </c>
      <c r="AL785" s="759">
        <f t="shared" si="369"/>
        <v>0</v>
      </c>
      <c r="AM785" s="759">
        <f t="shared" si="370"/>
        <v>0</v>
      </c>
      <c r="AN785" s="759">
        <f t="shared" si="371"/>
        <v>0</v>
      </c>
      <c r="AO785" s="751">
        <f t="shared" si="372"/>
        <v>0</v>
      </c>
      <c r="AP785" s="751">
        <f t="shared" si="373"/>
        <v>0</v>
      </c>
      <c r="AQ785" s="751">
        <f t="shared" si="374"/>
        <v>0</v>
      </c>
      <c r="AR785" s="751">
        <f t="shared" si="375"/>
        <v>0</v>
      </c>
      <c r="AS785" s="751">
        <f t="shared" si="376"/>
        <v>0</v>
      </c>
      <c r="AT785" s="759">
        <f t="shared" si="377"/>
        <v>0</v>
      </c>
      <c r="AU785" s="759">
        <f t="shared" si="378"/>
        <v>0</v>
      </c>
      <c r="AV785" s="725">
        <f t="shared" si="379"/>
        <v>0</v>
      </c>
      <c r="AW785" s="757">
        <f t="shared" si="380"/>
        <v>0</v>
      </c>
      <c r="AX785" s="33">
        <f>'Eingabe 1 PN'!J784</f>
        <v>0</v>
      </c>
      <c r="AY785" s="726" t="s">
        <v>1045</v>
      </c>
      <c r="CQ785" s="35"/>
    </row>
    <row r="786" spans="1:95" x14ac:dyDescent="0.2">
      <c r="L786" s="327" t="s">
        <v>494</v>
      </c>
      <c r="M786" s="327" t="s">
        <v>464</v>
      </c>
      <c r="N786" s="328" t="s">
        <v>488</v>
      </c>
      <c r="O786" s="328" t="s">
        <v>1162</v>
      </c>
      <c r="P786" s="751"/>
      <c r="Q786" s="751">
        <v>2</v>
      </c>
      <c r="R786" s="751">
        <v>4</v>
      </c>
      <c r="S786" s="751">
        <v>0</v>
      </c>
      <c r="T786" s="751">
        <f t="shared" si="383"/>
        <v>0</v>
      </c>
      <c r="U786" s="751">
        <v>785</v>
      </c>
      <c r="V786" s="764">
        <v>220</v>
      </c>
      <c r="W786" s="725"/>
      <c r="Y786" s="754">
        <f t="shared" si="384"/>
        <v>2</v>
      </c>
      <c r="Z786" s="755"/>
      <c r="AA786" s="719">
        <f t="shared" si="361"/>
        <v>0</v>
      </c>
      <c r="AB786" s="756">
        <f t="shared" si="381"/>
        <v>0</v>
      </c>
      <c r="AC786" s="756">
        <f t="shared" si="362"/>
        <v>0</v>
      </c>
      <c r="AD786" s="732">
        <f t="shared" si="363"/>
        <v>0</v>
      </c>
      <c r="AE786" s="757">
        <f t="shared" si="364"/>
        <v>1.0413926851582251</v>
      </c>
      <c r="AF786" s="757">
        <f t="shared" si="365"/>
        <v>1.0414026851582252</v>
      </c>
      <c r="AG786" s="758">
        <v>10</v>
      </c>
      <c r="AH786" s="751" t="str">
        <f t="shared" si="382"/>
        <v>0</v>
      </c>
      <c r="AI786" s="725">
        <f t="shared" si="366"/>
        <v>0</v>
      </c>
      <c r="AJ786" s="759">
        <f t="shared" si="367"/>
        <v>0</v>
      </c>
      <c r="AK786" s="759">
        <f t="shared" si="368"/>
        <v>0</v>
      </c>
      <c r="AL786" s="759">
        <f t="shared" si="369"/>
        <v>0</v>
      </c>
      <c r="AM786" s="759">
        <f t="shared" si="370"/>
        <v>0</v>
      </c>
      <c r="AN786" s="759">
        <f t="shared" si="371"/>
        <v>0</v>
      </c>
      <c r="AO786" s="751">
        <f t="shared" si="372"/>
        <v>0</v>
      </c>
      <c r="AP786" s="751">
        <f t="shared" si="373"/>
        <v>0</v>
      </c>
      <c r="AQ786" s="751">
        <f t="shared" si="374"/>
        <v>0</v>
      </c>
      <c r="AR786" s="751">
        <f t="shared" si="375"/>
        <v>0</v>
      </c>
      <c r="AS786" s="751">
        <f t="shared" si="376"/>
        <v>0</v>
      </c>
      <c r="AT786" s="759">
        <f t="shared" si="377"/>
        <v>0</v>
      </c>
      <c r="AU786" s="759">
        <f t="shared" si="378"/>
        <v>0</v>
      </c>
      <c r="AV786" s="725">
        <f t="shared" si="379"/>
        <v>0</v>
      </c>
      <c r="AW786" s="757">
        <f t="shared" si="380"/>
        <v>0</v>
      </c>
      <c r="AX786" s="33">
        <f>'Eingabe 1 PN'!J785</f>
        <v>0</v>
      </c>
      <c r="AY786" s="726" t="s">
        <v>494</v>
      </c>
      <c r="CQ786" s="35"/>
    </row>
    <row r="787" spans="1:95" x14ac:dyDescent="0.2">
      <c r="L787" s="327" t="s">
        <v>495</v>
      </c>
      <c r="M787" s="327" t="s">
        <v>464</v>
      </c>
      <c r="N787" s="328" t="s">
        <v>488</v>
      </c>
      <c r="O787" s="328" t="s">
        <v>1162</v>
      </c>
      <c r="P787" s="751"/>
      <c r="Q787" s="751">
        <v>2</v>
      </c>
      <c r="R787" s="751">
        <v>4</v>
      </c>
      <c r="S787" s="751">
        <v>0</v>
      </c>
      <c r="T787" s="751">
        <f t="shared" si="383"/>
        <v>0</v>
      </c>
      <c r="U787" s="751">
        <v>786</v>
      </c>
      <c r="V787" s="764">
        <v>329</v>
      </c>
      <c r="W787" s="725"/>
      <c r="Y787" s="754">
        <f t="shared" si="384"/>
        <v>2</v>
      </c>
      <c r="Z787" s="755"/>
      <c r="AA787" s="719">
        <f t="shared" si="361"/>
        <v>0</v>
      </c>
      <c r="AB787" s="756">
        <f t="shared" si="381"/>
        <v>0</v>
      </c>
      <c r="AC787" s="756">
        <f t="shared" si="362"/>
        <v>0</v>
      </c>
      <c r="AD787" s="732">
        <f t="shared" si="363"/>
        <v>0</v>
      </c>
      <c r="AE787" s="757">
        <f t="shared" si="364"/>
        <v>0.6020599913279624</v>
      </c>
      <c r="AF787" s="757">
        <f t="shared" si="365"/>
        <v>0.60206999132796235</v>
      </c>
      <c r="AG787" s="758">
        <v>3</v>
      </c>
      <c r="AH787" s="751" t="str">
        <f t="shared" si="382"/>
        <v>0</v>
      </c>
      <c r="AI787" s="725">
        <f t="shared" si="366"/>
        <v>0</v>
      </c>
      <c r="AJ787" s="759">
        <f t="shared" si="367"/>
        <v>0</v>
      </c>
      <c r="AK787" s="759">
        <f t="shared" si="368"/>
        <v>0</v>
      </c>
      <c r="AL787" s="759">
        <f t="shared" si="369"/>
        <v>0</v>
      </c>
      <c r="AM787" s="759">
        <f t="shared" si="370"/>
        <v>0</v>
      </c>
      <c r="AN787" s="759">
        <f t="shared" si="371"/>
        <v>0</v>
      </c>
      <c r="AO787" s="751">
        <f t="shared" si="372"/>
        <v>0</v>
      </c>
      <c r="AP787" s="751">
        <f t="shared" si="373"/>
        <v>0</v>
      </c>
      <c r="AQ787" s="751">
        <f t="shared" si="374"/>
        <v>0</v>
      </c>
      <c r="AR787" s="751">
        <f t="shared" si="375"/>
        <v>0</v>
      </c>
      <c r="AS787" s="751">
        <f t="shared" si="376"/>
        <v>0</v>
      </c>
      <c r="AT787" s="759">
        <f t="shared" si="377"/>
        <v>0</v>
      </c>
      <c r="AU787" s="759">
        <f t="shared" si="378"/>
        <v>0</v>
      </c>
      <c r="AV787" s="725">
        <f t="shared" si="379"/>
        <v>0</v>
      </c>
      <c r="AW787" s="757">
        <f t="shared" si="380"/>
        <v>0</v>
      </c>
      <c r="AX787" s="33">
        <f>'Eingabe 1 PN'!J786</f>
        <v>0</v>
      </c>
      <c r="AY787" s="726" t="s">
        <v>495</v>
      </c>
      <c r="CQ787" s="35"/>
    </row>
    <row r="788" spans="1:95" x14ac:dyDescent="0.2">
      <c r="L788" s="327" t="s">
        <v>1046</v>
      </c>
      <c r="M788" s="327" t="s">
        <v>464</v>
      </c>
      <c r="N788" s="328" t="s">
        <v>488</v>
      </c>
      <c r="O788" s="328" t="s">
        <v>1137</v>
      </c>
      <c r="P788" s="751"/>
      <c r="Q788" s="751">
        <v>2</v>
      </c>
      <c r="R788" s="751">
        <v>4</v>
      </c>
      <c r="S788" s="751">
        <v>0</v>
      </c>
      <c r="T788" s="751">
        <f t="shared" si="383"/>
        <v>0</v>
      </c>
      <c r="U788" s="751">
        <v>787</v>
      </c>
      <c r="V788" s="764">
        <v>860</v>
      </c>
      <c r="W788" s="725"/>
      <c r="Y788" s="754">
        <f t="shared" si="384"/>
        <v>2</v>
      </c>
      <c r="Z788" s="755"/>
      <c r="AA788" s="719">
        <f t="shared" si="361"/>
        <v>0</v>
      </c>
      <c r="AB788" s="756">
        <f t="shared" si="381"/>
        <v>0</v>
      </c>
      <c r="AC788" s="756">
        <f t="shared" si="362"/>
        <v>0</v>
      </c>
      <c r="AD788" s="732">
        <f t="shared" si="363"/>
        <v>0</v>
      </c>
      <c r="AE788" s="757">
        <f t="shared" si="364"/>
        <v>1.0413926851582251</v>
      </c>
      <c r="AF788" s="757">
        <f t="shared" si="365"/>
        <v>1.0414026851582252</v>
      </c>
      <c r="AG788" s="758">
        <v>10</v>
      </c>
      <c r="AH788" s="751" t="str">
        <f t="shared" si="382"/>
        <v>0</v>
      </c>
      <c r="AI788" s="725">
        <f t="shared" si="366"/>
        <v>0</v>
      </c>
      <c r="AJ788" s="759">
        <f t="shared" si="367"/>
        <v>0</v>
      </c>
      <c r="AK788" s="759">
        <f t="shared" si="368"/>
        <v>0</v>
      </c>
      <c r="AL788" s="759">
        <f t="shared" si="369"/>
        <v>0</v>
      </c>
      <c r="AM788" s="759">
        <f t="shared" si="370"/>
        <v>0</v>
      </c>
      <c r="AN788" s="759">
        <f t="shared" si="371"/>
        <v>0</v>
      </c>
      <c r="AO788" s="751">
        <f t="shared" si="372"/>
        <v>0</v>
      </c>
      <c r="AP788" s="751">
        <f t="shared" si="373"/>
        <v>0</v>
      </c>
      <c r="AQ788" s="751">
        <f t="shared" si="374"/>
        <v>0</v>
      </c>
      <c r="AR788" s="751">
        <f t="shared" si="375"/>
        <v>0</v>
      </c>
      <c r="AS788" s="751">
        <f t="shared" si="376"/>
        <v>0</v>
      </c>
      <c r="AT788" s="759">
        <f t="shared" si="377"/>
        <v>0</v>
      </c>
      <c r="AU788" s="759">
        <f t="shared" si="378"/>
        <v>0</v>
      </c>
      <c r="AV788" s="725">
        <f t="shared" si="379"/>
        <v>0</v>
      </c>
      <c r="AW788" s="757">
        <f t="shared" si="380"/>
        <v>0</v>
      </c>
      <c r="AX788" s="33">
        <f>'Eingabe 1 PN'!J787</f>
        <v>0</v>
      </c>
      <c r="AY788" s="726" t="s">
        <v>1046</v>
      </c>
      <c r="CQ788" s="35"/>
    </row>
    <row r="789" spans="1:95" x14ac:dyDescent="0.2">
      <c r="L789" s="327" t="s">
        <v>1047</v>
      </c>
      <c r="M789" s="327" t="s">
        <v>464</v>
      </c>
      <c r="N789" s="328" t="s">
        <v>488</v>
      </c>
      <c r="O789" s="328" t="s">
        <v>1137</v>
      </c>
      <c r="P789" s="751"/>
      <c r="Q789" s="751">
        <v>2</v>
      </c>
      <c r="R789" s="751">
        <v>4</v>
      </c>
      <c r="S789" s="751">
        <v>0</v>
      </c>
      <c r="T789" s="751">
        <f t="shared" si="383"/>
        <v>0</v>
      </c>
      <c r="U789" s="751">
        <v>788</v>
      </c>
      <c r="V789" s="764">
        <v>859</v>
      </c>
      <c r="W789" s="725"/>
      <c r="Y789" s="754">
        <f t="shared" si="384"/>
        <v>2</v>
      </c>
      <c r="Z789" s="755"/>
      <c r="AA789" s="719">
        <f t="shared" si="361"/>
        <v>0</v>
      </c>
      <c r="AB789" s="756">
        <f t="shared" si="381"/>
        <v>0</v>
      </c>
      <c r="AC789" s="756">
        <f t="shared" si="362"/>
        <v>0</v>
      </c>
      <c r="AD789" s="732">
        <f t="shared" si="363"/>
        <v>0</v>
      </c>
      <c r="AE789" s="757">
        <f t="shared" si="364"/>
        <v>1.2041199826559248</v>
      </c>
      <c r="AF789" s="757">
        <f t="shared" si="365"/>
        <v>1.2041299826559249</v>
      </c>
      <c r="AG789" s="758">
        <v>15</v>
      </c>
      <c r="AH789" s="751" t="str">
        <f t="shared" si="382"/>
        <v>0</v>
      </c>
      <c r="AI789" s="725">
        <f t="shared" si="366"/>
        <v>0</v>
      </c>
      <c r="AJ789" s="759">
        <f t="shared" si="367"/>
        <v>0</v>
      </c>
      <c r="AK789" s="759">
        <f t="shared" si="368"/>
        <v>0</v>
      </c>
      <c r="AL789" s="759">
        <f t="shared" si="369"/>
        <v>0</v>
      </c>
      <c r="AM789" s="759">
        <f t="shared" si="370"/>
        <v>0</v>
      </c>
      <c r="AN789" s="759">
        <f t="shared" si="371"/>
        <v>0</v>
      </c>
      <c r="AO789" s="751">
        <f t="shared" si="372"/>
        <v>0</v>
      </c>
      <c r="AP789" s="751">
        <f t="shared" si="373"/>
        <v>0</v>
      </c>
      <c r="AQ789" s="751">
        <f t="shared" si="374"/>
        <v>0</v>
      </c>
      <c r="AR789" s="751">
        <f t="shared" si="375"/>
        <v>0</v>
      </c>
      <c r="AS789" s="751">
        <f t="shared" si="376"/>
        <v>0</v>
      </c>
      <c r="AT789" s="759">
        <f t="shared" si="377"/>
        <v>0</v>
      </c>
      <c r="AU789" s="759">
        <f t="shared" si="378"/>
        <v>0</v>
      </c>
      <c r="AV789" s="725">
        <f t="shared" si="379"/>
        <v>0</v>
      </c>
      <c r="AW789" s="757">
        <f t="shared" si="380"/>
        <v>0</v>
      </c>
      <c r="AX789" s="33">
        <f>'Eingabe 1 PN'!J788</f>
        <v>0</v>
      </c>
      <c r="AY789" s="726" t="s">
        <v>1047</v>
      </c>
      <c r="CQ789" s="35"/>
    </row>
    <row r="790" spans="1:95" x14ac:dyDescent="0.2">
      <c r="L790" s="327" t="s">
        <v>496</v>
      </c>
      <c r="M790" s="327" t="s">
        <v>464</v>
      </c>
      <c r="N790" s="328" t="s">
        <v>488</v>
      </c>
      <c r="O790" s="328" t="s">
        <v>1162</v>
      </c>
      <c r="P790" s="751"/>
      <c r="Q790" s="751">
        <v>2</v>
      </c>
      <c r="R790" s="751">
        <v>4</v>
      </c>
      <c r="S790" s="751">
        <v>0</v>
      </c>
      <c r="T790" s="751">
        <f t="shared" si="383"/>
        <v>0</v>
      </c>
      <c r="U790" s="751">
        <v>789</v>
      </c>
      <c r="V790" s="764">
        <v>127</v>
      </c>
      <c r="W790" s="725"/>
      <c r="Y790" s="754">
        <f t="shared" si="384"/>
        <v>2</v>
      </c>
      <c r="Z790" s="755"/>
      <c r="AA790" s="719">
        <f t="shared" si="361"/>
        <v>0</v>
      </c>
      <c r="AB790" s="756">
        <f t="shared" si="381"/>
        <v>0</v>
      </c>
      <c r="AC790" s="756">
        <f t="shared" si="362"/>
        <v>0</v>
      </c>
      <c r="AD790" s="732">
        <f t="shared" si="363"/>
        <v>0</v>
      </c>
      <c r="AE790" s="757">
        <f t="shared" si="364"/>
        <v>0.6020599913279624</v>
      </c>
      <c r="AF790" s="757">
        <f t="shared" si="365"/>
        <v>0.60206999132796235</v>
      </c>
      <c r="AG790" s="758">
        <v>3</v>
      </c>
      <c r="AH790" s="751" t="str">
        <f t="shared" si="382"/>
        <v>0</v>
      </c>
      <c r="AI790" s="725">
        <f t="shared" si="366"/>
        <v>0</v>
      </c>
      <c r="AJ790" s="759">
        <f t="shared" si="367"/>
        <v>0</v>
      </c>
      <c r="AK790" s="759">
        <f t="shared" si="368"/>
        <v>0</v>
      </c>
      <c r="AL790" s="759">
        <f t="shared" si="369"/>
        <v>0</v>
      </c>
      <c r="AM790" s="759">
        <f t="shared" si="370"/>
        <v>0</v>
      </c>
      <c r="AN790" s="759">
        <f t="shared" si="371"/>
        <v>0</v>
      </c>
      <c r="AO790" s="751">
        <f t="shared" si="372"/>
        <v>0</v>
      </c>
      <c r="AP790" s="751">
        <f t="shared" si="373"/>
        <v>0</v>
      </c>
      <c r="AQ790" s="751">
        <f t="shared" si="374"/>
        <v>0</v>
      </c>
      <c r="AR790" s="751">
        <f t="shared" si="375"/>
        <v>0</v>
      </c>
      <c r="AS790" s="751">
        <f t="shared" si="376"/>
        <v>0</v>
      </c>
      <c r="AT790" s="759">
        <f t="shared" si="377"/>
        <v>0</v>
      </c>
      <c r="AU790" s="759">
        <f t="shared" si="378"/>
        <v>0</v>
      </c>
      <c r="AV790" s="725">
        <f t="shared" si="379"/>
        <v>0</v>
      </c>
      <c r="AW790" s="757">
        <f t="shared" si="380"/>
        <v>0</v>
      </c>
      <c r="AX790" s="33">
        <f>'Eingabe 1 PN'!J789</f>
        <v>0</v>
      </c>
      <c r="AY790" s="726" t="s">
        <v>496</v>
      </c>
      <c r="CQ790" s="35"/>
    </row>
    <row r="791" spans="1:95" x14ac:dyDescent="0.2">
      <c r="L791" s="327" t="s">
        <v>1048</v>
      </c>
      <c r="M791" s="327" t="s">
        <v>464</v>
      </c>
      <c r="N791" s="328" t="s">
        <v>488</v>
      </c>
      <c r="O791" s="328" t="s">
        <v>1162</v>
      </c>
      <c r="P791" s="751"/>
      <c r="Q791" s="751">
        <v>2</v>
      </c>
      <c r="R791" s="751">
        <v>4</v>
      </c>
      <c r="S791" s="751">
        <v>0</v>
      </c>
      <c r="T791" s="751">
        <f t="shared" si="383"/>
        <v>0</v>
      </c>
      <c r="U791" s="751">
        <v>790</v>
      </c>
      <c r="V791" s="764">
        <v>10109</v>
      </c>
      <c r="W791" s="725"/>
      <c r="Y791" s="754">
        <f t="shared" si="384"/>
        <v>2</v>
      </c>
      <c r="Z791" s="755"/>
      <c r="AA791" s="719">
        <f t="shared" si="361"/>
        <v>0</v>
      </c>
      <c r="AB791" s="756">
        <f t="shared" si="381"/>
        <v>0</v>
      </c>
      <c r="AC791" s="756">
        <f t="shared" si="362"/>
        <v>0</v>
      </c>
      <c r="AD791" s="732">
        <f t="shared" si="363"/>
        <v>0</v>
      </c>
      <c r="AE791" s="757">
        <f t="shared" si="364"/>
        <v>0.6020599913279624</v>
      </c>
      <c r="AF791" s="757">
        <f t="shared" si="365"/>
        <v>0.60206999132796235</v>
      </c>
      <c r="AG791" s="758">
        <v>3</v>
      </c>
      <c r="AH791" s="751" t="str">
        <f t="shared" si="382"/>
        <v>0</v>
      </c>
      <c r="AI791" s="725">
        <f t="shared" si="366"/>
        <v>0</v>
      </c>
      <c r="AJ791" s="759">
        <f t="shared" si="367"/>
        <v>0</v>
      </c>
      <c r="AK791" s="759">
        <f t="shared" si="368"/>
        <v>0</v>
      </c>
      <c r="AL791" s="759">
        <f t="shared" si="369"/>
        <v>0</v>
      </c>
      <c r="AM791" s="759">
        <f t="shared" si="370"/>
        <v>0</v>
      </c>
      <c r="AN791" s="759">
        <f t="shared" si="371"/>
        <v>0</v>
      </c>
      <c r="AO791" s="751">
        <f t="shared" si="372"/>
        <v>0</v>
      </c>
      <c r="AP791" s="751">
        <f t="shared" si="373"/>
        <v>0</v>
      </c>
      <c r="AQ791" s="751">
        <f t="shared" si="374"/>
        <v>0</v>
      </c>
      <c r="AR791" s="751">
        <f t="shared" si="375"/>
        <v>0</v>
      </c>
      <c r="AS791" s="751">
        <f t="shared" si="376"/>
        <v>0</v>
      </c>
      <c r="AT791" s="759">
        <f t="shared" si="377"/>
        <v>0</v>
      </c>
      <c r="AU791" s="759">
        <f t="shared" si="378"/>
        <v>0</v>
      </c>
      <c r="AV791" s="725">
        <f t="shared" si="379"/>
        <v>0</v>
      </c>
      <c r="AW791" s="757">
        <f t="shared" si="380"/>
        <v>0</v>
      </c>
      <c r="AX791" s="33">
        <f>'Eingabe 1 PN'!J790</f>
        <v>0</v>
      </c>
      <c r="AY791" s="726" t="s">
        <v>1048</v>
      </c>
      <c r="BD791" s="272"/>
      <c r="BE791" s="272"/>
      <c r="CQ791" s="35"/>
    </row>
    <row r="792" spans="1:95" s="273" customFormat="1" x14ac:dyDescent="0.2">
      <c r="A792" s="269"/>
      <c r="B792" s="270"/>
      <c r="C792" s="271"/>
      <c r="D792" s="271"/>
      <c r="E792" s="271"/>
      <c r="F792" s="271"/>
      <c r="G792" s="271"/>
      <c r="H792" s="271"/>
      <c r="I792" s="271"/>
      <c r="J792" s="271"/>
      <c r="K792" s="271"/>
      <c r="L792" s="327" t="s">
        <v>1064</v>
      </c>
      <c r="M792" s="327" t="s">
        <v>464</v>
      </c>
      <c r="N792" s="328" t="s">
        <v>488</v>
      </c>
      <c r="O792" s="328" t="s">
        <v>1140</v>
      </c>
      <c r="P792" s="751"/>
      <c r="Q792" s="751">
        <v>4</v>
      </c>
      <c r="R792" s="751">
        <v>2</v>
      </c>
      <c r="S792" s="751" t="s">
        <v>2668</v>
      </c>
      <c r="T792" s="751">
        <f t="shared" si="383"/>
        <v>0</v>
      </c>
      <c r="U792" s="751">
        <v>791</v>
      </c>
      <c r="V792" s="764">
        <v>10</v>
      </c>
      <c r="W792" s="725"/>
      <c r="X792" s="725"/>
      <c r="Y792" s="754">
        <f t="shared" si="384"/>
        <v>8</v>
      </c>
      <c r="Z792" s="755"/>
      <c r="AA792" s="719">
        <f t="shared" si="361"/>
        <v>0</v>
      </c>
      <c r="AB792" s="756">
        <f t="shared" si="381"/>
        <v>0</v>
      </c>
      <c r="AC792" s="756">
        <f t="shared" si="362"/>
        <v>0</v>
      </c>
      <c r="AD792" s="732">
        <f t="shared" si="363"/>
        <v>0</v>
      </c>
      <c r="AE792" s="757">
        <f t="shared" si="364"/>
        <v>0.6020599913279624</v>
      </c>
      <c r="AF792" s="757">
        <f t="shared" si="365"/>
        <v>0.60206999132796235</v>
      </c>
      <c r="AG792" s="758">
        <v>3</v>
      </c>
      <c r="AH792" s="751" t="str">
        <f t="shared" si="382"/>
        <v>0</v>
      </c>
      <c r="AI792" s="725">
        <f t="shared" si="366"/>
        <v>0</v>
      </c>
      <c r="AJ792" s="759">
        <f t="shared" si="367"/>
        <v>0</v>
      </c>
      <c r="AK792" s="759">
        <f t="shared" si="368"/>
        <v>0</v>
      </c>
      <c r="AL792" s="759">
        <f t="shared" si="369"/>
        <v>0</v>
      </c>
      <c r="AM792" s="759">
        <f t="shared" si="370"/>
        <v>0</v>
      </c>
      <c r="AN792" s="759">
        <f t="shared" si="371"/>
        <v>0</v>
      </c>
      <c r="AO792" s="751">
        <f t="shared" si="372"/>
        <v>0</v>
      </c>
      <c r="AP792" s="751">
        <f t="shared" si="373"/>
        <v>0</v>
      </c>
      <c r="AQ792" s="751">
        <f t="shared" si="374"/>
        <v>0</v>
      </c>
      <c r="AR792" s="751">
        <f t="shared" si="375"/>
        <v>0</v>
      </c>
      <c r="AS792" s="751">
        <f t="shared" si="376"/>
        <v>0</v>
      </c>
      <c r="AT792" s="759">
        <f t="shared" si="377"/>
        <v>0</v>
      </c>
      <c r="AU792" s="759">
        <f t="shared" si="378"/>
        <v>0</v>
      </c>
      <c r="AV792" s="725">
        <f t="shared" si="379"/>
        <v>0</v>
      </c>
      <c r="AW792" s="757">
        <f t="shared" si="380"/>
        <v>0</v>
      </c>
      <c r="AX792" s="33">
        <f>'Eingabe 1 PN'!J791</f>
        <v>0</v>
      </c>
      <c r="AY792" s="726" t="s">
        <v>1064</v>
      </c>
      <c r="AZ792" s="33"/>
      <c r="BA792" s="33"/>
      <c r="BB792" s="33"/>
      <c r="BC792" s="33"/>
      <c r="BD792" s="272"/>
      <c r="BE792" s="272"/>
      <c r="BF792" s="272"/>
      <c r="BG792" s="272"/>
      <c r="BH792" s="272"/>
      <c r="BI792" s="272"/>
      <c r="BJ792" s="272"/>
      <c r="BK792" s="272"/>
      <c r="BL792" s="272"/>
      <c r="BM792" s="272"/>
      <c r="BN792" s="272"/>
      <c r="BO792" s="272"/>
      <c r="BP792" s="272"/>
      <c r="BQ792" s="272"/>
      <c r="BR792" s="272"/>
      <c r="BS792" s="272"/>
      <c r="BT792" s="272"/>
      <c r="BU792" s="272"/>
      <c r="BV792" s="272"/>
      <c r="BW792" s="272"/>
      <c r="BX792" s="272"/>
      <c r="BY792" s="272"/>
      <c r="BZ792" s="272"/>
      <c r="CA792" s="272"/>
      <c r="CB792" s="272"/>
      <c r="CC792" s="272"/>
      <c r="CD792" s="272"/>
      <c r="CE792" s="272"/>
      <c r="CF792" s="272"/>
      <c r="CG792" s="272"/>
      <c r="CH792" s="272"/>
      <c r="CI792" s="272"/>
      <c r="CJ792" s="272"/>
      <c r="CK792" s="272"/>
      <c r="CL792" s="272"/>
      <c r="CM792" s="272"/>
      <c r="CN792" s="272"/>
      <c r="CO792" s="272"/>
      <c r="CP792" s="272"/>
      <c r="CQ792" s="272"/>
    </row>
    <row r="793" spans="1:95" s="273" customFormat="1" x14ac:dyDescent="0.2">
      <c r="A793" s="269"/>
      <c r="B793" s="270"/>
      <c r="C793" s="271"/>
      <c r="D793" s="271"/>
      <c r="E793" s="271"/>
      <c r="F793" s="271"/>
      <c r="G793" s="271"/>
      <c r="H793" s="271"/>
      <c r="I793" s="271"/>
      <c r="J793" s="271"/>
      <c r="K793" s="271"/>
      <c r="L793" s="327" t="s">
        <v>1065</v>
      </c>
      <c r="M793" s="327" t="s">
        <v>464</v>
      </c>
      <c r="N793" s="328" t="s">
        <v>488</v>
      </c>
      <c r="O793" s="328" t="s">
        <v>1140</v>
      </c>
      <c r="P793" s="751"/>
      <c r="Q793" s="751">
        <v>4</v>
      </c>
      <c r="R793" s="751">
        <v>2</v>
      </c>
      <c r="S793" s="751" t="s">
        <v>2668</v>
      </c>
      <c r="T793" s="751">
        <f t="shared" si="383"/>
        <v>0</v>
      </c>
      <c r="U793" s="751">
        <v>792</v>
      </c>
      <c r="V793" s="764">
        <v>236</v>
      </c>
      <c r="W793" s="725">
        <f>COUNTIF(AB767:AB793,"&gt;0")</f>
        <v>1</v>
      </c>
      <c r="X793" s="725">
        <f>COUNTIF(AT767:AT793,"&gt;0")</f>
        <v>0</v>
      </c>
      <c r="Y793" s="754">
        <f t="shared" si="384"/>
        <v>8</v>
      </c>
      <c r="Z793" s="755"/>
      <c r="AA793" s="719">
        <f t="shared" si="361"/>
        <v>0</v>
      </c>
      <c r="AB793" s="756">
        <f t="shared" si="381"/>
        <v>0</v>
      </c>
      <c r="AC793" s="756">
        <f t="shared" si="362"/>
        <v>0</v>
      </c>
      <c r="AD793" s="732">
        <f t="shared" si="363"/>
        <v>0</v>
      </c>
      <c r="AE793" s="757">
        <f t="shared" si="364"/>
        <v>0.6020599913279624</v>
      </c>
      <c r="AF793" s="757">
        <f t="shared" si="365"/>
        <v>0.60206999132796235</v>
      </c>
      <c r="AG793" s="758">
        <v>3</v>
      </c>
      <c r="AH793" s="751" t="str">
        <f t="shared" si="382"/>
        <v>0</v>
      </c>
      <c r="AI793" s="725">
        <f t="shared" si="366"/>
        <v>0</v>
      </c>
      <c r="AJ793" s="759">
        <f t="shared" si="367"/>
        <v>0</v>
      </c>
      <c r="AK793" s="759">
        <f t="shared" si="368"/>
        <v>0</v>
      </c>
      <c r="AL793" s="759">
        <f t="shared" si="369"/>
        <v>0</v>
      </c>
      <c r="AM793" s="759">
        <f t="shared" si="370"/>
        <v>0</v>
      </c>
      <c r="AN793" s="759">
        <f t="shared" si="371"/>
        <v>0</v>
      </c>
      <c r="AO793" s="751">
        <f t="shared" si="372"/>
        <v>0</v>
      </c>
      <c r="AP793" s="751">
        <f t="shared" si="373"/>
        <v>0</v>
      </c>
      <c r="AQ793" s="751">
        <f t="shared" si="374"/>
        <v>0</v>
      </c>
      <c r="AR793" s="751">
        <f t="shared" si="375"/>
        <v>0</v>
      </c>
      <c r="AS793" s="751">
        <f t="shared" si="376"/>
        <v>0</v>
      </c>
      <c r="AT793" s="759">
        <f t="shared" si="377"/>
        <v>0</v>
      </c>
      <c r="AU793" s="759">
        <f t="shared" si="378"/>
        <v>0</v>
      </c>
      <c r="AV793" s="725">
        <f t="shared" si="379"/>
        <v>0</v>
      </c>
      <c r="AW793" s="757">
        <f t="shared" si="380"/>
        <v>0</v>
      </c>
      <c r="AX793" s="33">
        <f>'Eingabe 1 PN'!J792</f>
        <v>0</v>
      </c>
      <c r="AY793" s="726" t="s">
        <v>1065</v>
      </c>
      <c r="AZ793" s="33"/>
      <c r="BA793" s="33"/>
      <c r="BB793" s="33"/>
      <c r="BC793" s="33"/>
      <c r="BD793" s="35"/>
      <c r="BE793" s="35"/>
      <c r="BF793" s="272"/>
      <c r="BG793" s="272"/>
      <c r="BH793" s="272"/>
      <c r="BI793" s="272"/>
      <c r="BJ793" s="272"/>
      <c r="BK793" s="272"/>
      <c r="BL793" s="272"/>
      <c r="BM793" s="272"/>
      <c r="BN793" s="272"/>
      <c r="BO793" s="272"/>
      <c r="BP793" s="272"/>
      <c r="BQ793" s="272"/>
      <c r="BR793" s="272"/>
      <c r="BS793" s="272"/>
      <c r="BT793" s="272"/>
      <c r="BU793" s="272"/>
      <c r="BV793" s="272"/>
      <c r="BW793" s="272"/>
      <c r="BX793" s="272"/>
      <c r="BY793" s="272"/>
      <c r="BZ793" s="272"/>
      <c r="CA793" s="272"/>
      <c r="CB793" s="272"/>
      <c r="CC793" s="272"/>
      <c r="CD793" s="272"/>
      <c r="CE793" s="272"/>
      <c r="CF793" s="272"/>
      <c r="CG793" s="272"/>
      <c r="CH793" s="272"/>
      <c r="CI793" s="272"/>
      <c r="CJ793" s="272"/>
      <c r="CK793" s="272"/>
      <c r="CL793" s="272"/>
      <c r="CM793" s="272"/>
      <c r="CN793" s="272"/>
      <c r="CO793" s="272"/>
      <c r="CP793" s="272"/>
      <c r="CQ793" s="272"/>
    </row>
    <row r="794" spans="1:95" x14ac:dyDescent="0.2">
      <c r="L794" s="327" t="s">
        <v>497</v>
      </c>
      <c r="M794" s="327" t="s">
        <v>464</v>
      </c>
      <c r="N794" s="328" t="s">
        <v>498</v>
      </c>
      <c r="O794" s="328">
        <v>0</v>
      </c>
      <c r="P794" s="751"/>
      <c r="Q794" s="751">
        <v>3</v>
      </c>
      <c r="R794" s="751">
        <v>0</v>
      </c>
      <c r="S794" s="751" t="s">
        <v>2648</v>
      </c>
      <c r="T794" s="751">
        <f t="shared" si="383"/>
        <v>0</v>
      </c>
      <c r="U794" s="751">
        <v>793</v>
      </c>
      <c r="V794" s="764">
        <v>989</v>
      </c>
      <c r="W794" s="725"/>
      <c r="Y794" s="754">
        <f t="shared" si="384"/>
        <v>4</v>
      </c>
      <c r="Z794" s="755"/>
      <c r="AA794" s="719">
        <f t="shared" si="361"/>
        <v>0</v>
      </c>
      <c r="AB794" s="756">
        <f t="shared" si="381"/>
        <v>0</v>
      </c>
      <c r="AC794" s="756">
        <f t="shared" si="362"/>
        <v>0</v>
      </c>
      <c r="AD794" s="732">
        <f t="shared" si="363"/>
        <v>0</v>
      </c>
      <c r="AE794" s="757">
        <f t="shared" si="364"/>
        <v>1.0413926851582251</v>
      </c>
      <c r="AF794" s="757">
        <f t="shared" si="365"/>
        <v>1.0414026851582252</v>
      </c>
      <c r="AG794" s="758">
        <v>10</v>
      </c>
      <c r="AH794" s="751" t="str">
        <f t="shared" si="382"/>
        <v>0</v>
      </c>
      <c r="AI794" s="725">
        <f t="shared" si="366"/>
        <v>0</v>
      </c>
      <c r="AJ794" s="759">
        <f t="shared" si="367"/>
        <v>0</v>
      </c>
      <c r="AK794" s="759">
        <f t="shared" si="368"/>
        <v>0</v>
      </c>
      <c r="AL794" s="759">
        <f t="shared" si="369"/>
        <v>0</v>
      </c>
      <c r="AM794" s="759">
        <f t="shared" si="370"/>
        <v>0</v>
      </c>
      <c r="AN794" s="759">
        <f t="shared" si="371"/>
        <v>0</v>
      </c>
      <c r="AO794" s="751">
        <f t="shared" si="372"/>
        <v>0</v>
      </c>
      <c r="AP794" s="751">
        <f t="shared" si="373"/>
        <v>0</v>
      </c>
      <c r="AQ794" s="751">
        <f t="shared" si="374"/>
        <v>0</v>
      </c>
      <c r="AR794" s="751">
        <f t="shared" si="375"/>
        <v>0</v>
      </c>
      <c r="AS794" s="751">
        <f t="shared" si="376"/>
        <v>0</v>
      </c>
      <c r="AT794" s="759">
        <f t="shared" si="377"/>
        <v>0</v>
      </c>
      <c r="AU794" s="759">
        <f t="shared" si="378"/>
        <v>0</v>
      </c>
      <c r="AV794" s="725">
        <f t="shared" si="379"/>
        <v>0</v>
      </c>
      <c r="AW794" s="757">
        <f t="shared" si="380"/>
        <v>0</v>
      </c>
      <c r="AX794" s="33">
        <f>'Eingabe 1 PN'!J793</f>
        <v>0</v>
      </c>
      <c r="AY794" s="726" t="s">
        <v>497</v>
      </c>
      <c r="CQ794" s="35"/>
    </row>
    <row r="795" spans="1:95" x14ac:dyDescent="0.2">
      <c r="L795" s="327" t="s">
        <v>499</v>
      </c>
      <c r="M795" s="327" t="s">
        <v>464</v>
      </c>
      <c r="N795" s="328" t="s">
        <v>498</v>
      </c>
      <c r="O795" s="328" t="s">
        <v>1162</v>
      </c>
      <c r="P795" s="751"/>
      <c r="Q795" s="751">
        <v>3</v>
      </c>
      <c r="R795" s="751">
        <v>4</v>
      </c>
      <c r="S795" s="751" t="s">
        <v>2648</v>
      </c>
      <c r="T795" s="751">
        <f t="shared" si="383"/>
        <v>0</v>
      </c>
      <c r="U795" s="751">
        <v>794</v>
      </c>
      <c r="V795" s="764">
        <v>506</v>
      </c>
      <c r="W795" s="725">
        <f>COUNTIF(AB794:AB795,"&gt;0")</f>
        <v>0</v>
      </c>
      <c r="X795" s="725">
        <f>COUNTIF(AT794:AT795,"&gt;0")</f>
        <v>0</v>
      </c>
      <c r="Y795" s="754">
        <f t="shared" si="384"/>
        <v>4</v>
      </c>
      <c r="Z795" s="755"/>
      <c r="AA795" s="719">
        <f t="shared" si="361"/>
        <v>0</v>
      </c>
      <c r="AB795" s="756">
        <f t="shared" si="381"/>
        <v>0</v>
      </c>
      <c r="AC795" s="756">
        <f t="shared" si="362"/>
        <v>0</v>
      </c>
      <c r="AD795" s="732">
        <f t="shared" si="363"/>
        <v>0</v>
      </c>
      <c r="AE795" s="757">
        <f t="shared" si="364"/>
        <v>1.0413926851582251</v>
      </c>
      <c r="AF795" s="757">
        <f t="shared" si="365"/>
        <v>1.0414026851582252</v>
      </c>
      <c r="AG795" s="758">
        <v>10</v>
      </c>
      <c r="AH795" s="751" t="str">
        <f t="shared" si="382"/>
        <v>0</v>
      </c>
      <c r="AI795" s="725">
        <f t="shared" si="366"/>
        <v>0</v>
      </c>
      <c r="AJ795" s="759">
        <f t="shared" si="367"/>
        <v>0</v>
      </c>
      <c r="AK795" s="759">
        <f t="shared" si="368"/>
        <v>0</v>
      </c>
      <c r="AL795" s="759">
        <f t="shared" si="369"/>
        <v>0</v>
      </c>
      <c r="AM795" s="759">
        <f t="shared" si="370"/>
        <v>0</v>
      </c>
      <c r="AN795" s="759">
        <f t="shared" si="371"/>
        <v>0</v>
      </c>
      <c r="AO795" s="751">
        <f t="shared" si="372"/>
        <v>0</v>
      </c>
      <c r="AP795" s="751">
        <f t="shared" si="373"/>
        <v>0</v>
      </c>
      <c r="AQ795" s="751">
        <f t="shared" si="374"/>
        <v>0</v>
      </c>
      <c r="AR795" s="751">
        <f t="shared" si="375"/>
        <v>0</v>
      </c>
      <c r="AS795" s="751">
        <f t="shared" si="376"/>
        <v>0</v>
      </c>
      <c r="AT795" s="759">
        <f t="shared" si="377"/>
        <v>0</v>
      </c>
      <c r="AU795" s="759">
        <f t="shared" si="378"/>
        <v>0</v>
      </c>
      <c r="AV795" s="725">
        <f t="shared" si="379"/>
        <v>0</v>
      </c>
      <c r="AW795" s="757">
        <f t="shared" si="380"/>
        <v>0</v>
      </c>
      <c r="AX795" s="33">
        <f>'Eingabe 1 PN'!J794</f>
        <v>0</v>
      </c>
      <c r="AY795" s="726" t="s">
        <v>499</v>
      </c>
      <c r="CQ795" s="35"/>
    </row>
    <row r="796" spans="1:95" x14ac:dyDescent="0.2">
      <c r="L796" s="327" t="s">
        <v>1009</v>
      </c>
      <c r="M796" s="327" t="s">
        <v>464</v>
      </c>
      <c r="N796" s="328" t="s">
        <v>501</v>
      </c>
      <c r="O796" s="328" t="s">
        <v>1162</v>
      </c>
      <c r="P796" s="751"/>
      <c r="Q796" s="751">
        <v>3</v>
      </c>
      <c r="R796" s="751">
        <v>4</v>
      </c>
      <c r="S796" s="751" t="s">
        <v>2648</v>
      </c>
      <c r="T796" s="751">
        <f t="shared" si="383"/>
        <v>0</v>
      </c>
      <c r="U796" s="751">
        <v>795</v>
      </c>
      <c r="V796" s="729">
        <v>10004</v>
      </c>
      <c r="W796" s="753"/>
      <c r="X796" s="753"/>
      <c r="Y796" s="754">
        <f t="shared" si="384"/>
        <v>4</v>
      </c>
      <c r="Z796" s="755"/>
      <c r="AA796" s="719">
        <f t="shared" si="361"/>
        <v>0</v>
      </c>
      <c r="AB796" s="756">
        <f t="shared" si="381"/>
        <v>0</v>
      </c>
      <c r="AC796" s="756">
        <f t="shared" si="362"/>
        <v>0</v>
      </c>
      <c r="AD796" s="732">
        <f t="shared" si="363"/>
        <v>0</v>
      </c>
      <c r="AE796" s="757">
        <f t="shared" si="364"/>
        <v>1.0413926851582251</v>
      </c>
      <c r="AF796" s="757">
        <f t="shared" si="365"/>
        <v>1.0414026851582252</v>
      </c>
      <c r="AG796" s="758">
        <v>10</v>
      </c>
      <c r="AH796" s="751" t="str">
        <f t="shared" si="382"/>
        <v>0</v>
      </c>
      <c r="AI796" s="725">
        <f t="shared" si="366"/>
        <v>0</v>
      </c>
      <c r="AJ796" s="759">
        <f t="shared" si="367"/>
        <v>0</v>
      </c>
      <c r="AK796" s="759">
        <f t="shared" si="368"/>
        <v>0</v>
      </c>
      <c r="AL796" s="759">
        <f t="shared" si="369"/>
        <v>0</v>
      </c>
      <c r="AM796" s="759">
        <f t="shared" si="370"/>
        <v>0</v>
      </c>
      <c r="AN796" s="759">
        <f t="shared" si="371"/>
        <v>0</v>
      </c>
      <c r="AO796" s="751">
        <f t="shared" si="372"/>
        <v>0</v>
      </c>
      <c r="AP796" s="751">
        <f t="shared" si="373"/>
        <v>0</v>
      </c>
      <c r="AQ796" s="751">
        <f t="shared" si="374"/>
        <v>0</v>
      </c>
      <c r="AR796" s="751">
        <f t="shared" si="375"/>
        <v>0</v>
      </c>
      <c r="AS796" s="751">
        <f t="shared" si="376"/>
        <v>0</v>
      </c>
      <c r="AT796" s="759">
        <f t="shared" si="377"/>
        <v>0</v>
      </c>
      <c r="AU796" s="759">
        <f t="shared" si="378"/>
        <v>0</v>
      </c>
      <c r="AV796" s="725">
        <f t="shared" si="379"/>
        <v>0</v>
      </c>
      <c r="AW796" s="757">
        <f t="shared" si="380"/>
        <v>0</v>
      </c>
      <c r="AX796" s="33">
        <f>'Eingabe 1 PN'!J795</f>
        <v>0</v>
      </c>
      <c r="AY796" s="726" t="s">
        <v>1009</v>
      </c>
      <c r="CQ796" s="35"/>
    </row>
    <row r="797" spans="1:95" x14ac:dyDescent="0.2">
      <c r="L797" s="327" t="s">
        <v>1010</v>
      </c>
      <c r="M797" s="327" t="s">
        <v>464</v>
      </c>
      <c r="N797" s="328" t="s">
        <v>501</v>
      </c>
      <c r="O797" s="328" t="s">
        <v>1318</v>
      </c>
      <c r="P797" s="751"/>
      <c r="Q797" s="751">
        <v>3</v>
      </c>
      <c r="R797" s="751">
        <v>3</v>
      </c>
      <c r="S797" s="751">
        <v>0</v>
      </c>
      <c r="T797" s="751">
        <f t="shared" si="383"/>
        <v>0</v>
      </c>
      <c r="U797" s="751">
        <v>796</v>
      </c>
      <c r="V797" s="729">
        <v>58</v>
      </c>
      <c r="W797" s="753"/>
      <c r="X797" s="753"/>
      <c r="Y797" s="754">
        <f t="shared" si="384"/>
        <v>4</v>
      </c>
      <c r="Z797" s="755"/>
      <c r="AA797" s="719">
        <f t="shared" si="361"/>
        <v>0</v>
      </c>
      <c r="AB797" s="756">
        <f t="shared" si="381"/>
        <v>0</v>
      </c>
      <c r="AC797" s="756">
        <f t="shared" si="362"/>
        <v>0</v>
      </c>
      <c r="AD797" s="732">
        <f t="shared" si="363"/>
        <v>0</v>
      </c>
      <c r="AE797" s="757">
        <f t="shared" si="364"/>
        <v>1.0413926851582251</v>
      </c>
      <c r="AF797" s="757">
        <f t="shared" si="365"/>
        <v>1.0414026851582252</v>
      </c>
      <c r="AG797" s="758">
        <v>10</v>
      </c>
      <c r="AH797" s="751" t="str">
        <f t="shared" si="382"/>
        <v>0</v>
      </c>
      <c r="AI797" s="725">
        <f t="shared" si="366"/>
        <v>0</v>
      </c>
      <c r="AJ797" s="759">
        <f t="shared" si="367"/>
        <v>0</v>
      </c>
      <c r="AK797" s="759">
        <f t="shared" si="368"/>
        <v>0</v>
      </c>
      <c r="AL797" s="759">
        <f t="shared" si="369"/>
        <v>0</v>
      </c>
      <c r="AM797" s="759">
        <f t="shared" si="370"/>
        <v>0</v>
      </c>
      <c r="AN797" s="759">
        <f t="shared" si="371"/>
        <v>0</v>
      </c>
      <c r="AO797" s="751">
        <f t="shared" si="372"/>
        <v>0</v>
      </c>
      <c r="AP797" s="751">
        <f t="shared" si="373"/>
        <v>0</v>
      </c>
      <c r="AQ797" s="751">
        <f t="shared" si="374"/>
        <v>0</v>
      </c>
      <c r="AR797" s="751">
        <f t="shared" si="375"/>
        <v>0</v>
      </c>
      <c r="AS797" s="751">
        <f t="shared" si="376"/>
        <v>0</v>
      </c>
      <c r="AT797" s="759">
        <f t="shared" si="377"/>
        <v>0</v>
      </c>
      <c r="AU797" s="759">
        <f t="shared" si="378"/>
        <v>0</v>
      </c>
      <c r="AV797" s="725">
        <f t="shared" si="379"/>
        <v>0</v>
      </c>
      <c r="AW797" s="757">
        <f t="shared" si="380"/>
        <v>0</v>
      </c>
      <c r="AX797" s="33">
        <f>'Eingabe 1 PN'!J796</f>
        <v>0</v>
      </c>
      <c r="AY797" s="726" t="s">
        <v>1010</v>
      </c>
      <c r="CQ797" s="35"/>
    </row>
    <row r="798" spans="1:95" x14ac:dyDescent="0.2">
      <c r="L798" s="327" t="s">
        <v>1011</v>
      </c>
      <c r="M798" s="327" t="s">
        <v>464</v>
      </c>
      <c r="N798" s="328" t="s">
        <v>501</v>
      </c>
      <c r="O798" s="328" t="s">
        <v>1162</v>
      </c>
      <c r="P798" s="751"/>
      <c r="Q798" s="751">
        <v>3</v>
      </c>
      <c r="R798" s="751">
        <v>4</v>
      </c>
      <c r="S798" s="751">
        <v>0</v>
      </c>
      <c r="T798" s="751">
        <f t="shared" si="383"/>
        <v>0</v>
      </c>
      <c r="U798" s="751">
        <v>797</v>
      </c>
      <c r="V798" s="764">
        <v>517</v>
      </c>
      <c r="W798" s="753"/>
      <c r="X798" s="753"/>
      <c r="Y798" s="754">
        <f t="shared" si="384"/>
        <v>4</v>
      </c>
      <c r="Z798" s="755"/>
      <c r="AA798" s="719">
        <f t="shared" si="361"/>
        <v>0</v>
      </c>
      <c r="AB798" s="756">
        <f t="shared" si="381"/>
        <v>0</v>
      </c>
      <c r="AC798" s="756">
        <f t="shared" si="362"/>
        <v>0</v>
      </c>
      <c r="AD798" s="732">
        <f t="shared" si="363"/>
        <v>0</v>
      </c>
      <c r="AE798" s="757">
        <f t="shared" si="364"/>
        <v>1.0413926851582251</v>
      </c>
      <c r="AF798" s="757">
        <f t="shared" si="365"/>
        <v>1.0414026851582252</v>
      </c>
      <c r="AG798" s="758">
        <v>10</v>
      </c>
      <c r="AH798" s="751" t="str">
        <f t="shared" si="382"/>
        <v>0</v>
      </c>
      <c r="AI798" s="725">
        <f t="shared" si="366"/>
        <v>0</v>
      </c>
      <c r="AJ798" s="759">
        <f t="shared" si="367"/>
        <v>0</v>
      </c>
      <c r="AK798" s="759">
        <f t="shared" si="368"/>
        <v>0</v>
      </c>
      <c r="AL798" s="759">
        <f t="shared" si="369"/>
        <v>0</v>
      </c>
      <c r="AM798" s="759">
        <f t="shared" si="370"/>
        <v>0</v>
      </c>
      <c r="AN798" s="759">
        <f t="shared" si="371"/>
        <v>0</v>
      </c>
      <c r="AO798" s="751">
        <f t="shared" si="372"/>
        <v>0</v>
      </c>
      <c r="AP798" s="751">
        <f t="shared" si="373"/>
        <v>0</v>
      </c>
      <c r="AQ798" s="751">
        <f t="shared" si="374"/>
        <v>0</v>
      </c>
      <c r="AR798" s="751">
        <f t="shared" si="375"/>
        <v>0</v>
      </c>
      <c r="AS798" s="751">
        <f t="shared" si="376"/>
        <v>0</v>
      </c>
      <c r="AT798" s="759">
        <f t="shared" si="377"/>
        <v>0</v>
      </c>
      <c r="AU798" s="759">
        <f t="shared" si="378"/>
        <v>0</v>
      </c>
      <c r="AV798" s="725">
        <f t="shared" si="379"/>
        <v>0</v>
      </c>
      <c r="AW798" s="757">
        <f t="shared" si="380"/>
        <v>0</v>
      </c>
      <c r="AX798" s="33">
        <f>'Eingabe 1 PN'!J797</f>
        <v>0</v>
      </c>
      <c r="AY798" s="726" t="s">
        <v>1011</v>
      </c>
      <c r="CQ798" s="35"/>
    </row>
    <row r="799" spans="1:95" x14ac:dyDescent="0.2">
      <c r="L799" s="327" t="s">
        <v>1012</v>
      </c>
      <c r="M799" s="327" t="s">
        <v>464</v>
      </c>
      <c r="N799" s="328" t="s">
        <v>501</v>
      </c>
      <c r="O799" s="328" t="s">
        <v>1162</v>
      </c>
      <c r="P799" s="751"/>
      <c r="Q799" s="751">
        <v>3</v>
      </c>
      <c r="R799" s="751">
        <v>4</v>
      </c>
      <c r="S799" s="751">
        <v>0</v>
      </c>
      <c r="T799" s="751">
        <f t="shared" si="383"/>
        <v>0</v>
      </c>
      <c r="U799" s="751">
        <v>798</v>
      </c>
      <c r="V799" s="764">
        <v>549</v>
      </c>
      <c r="W799" s="753"/>
      <c r="X799" s="753"/>
      <c r="Y799" s="754">
        <f t="shared" si="384"/>
        <v>4</v>
      </c>
      <c r="Z799" s="755"/>
      <c r="AA799" s="719">
        <f t="shared" si="361"/>
        <v>0</v>
      </c>
      <c r="AB799" s="756">
        <f t="shared" si="381"/>
        <v>0</v>
      </c>
      <c r="AC799" s="756">
        <f t="shared" si="362"/>
        <v>0</v>
      </c>
      <c r="AD799" s="732">
        <f t="shared" si="363"/>
        <v>0</v>
      </c>
      <c r="AE799" s="757">
        <f t="shared" si="364"/>
        <v>1.0413926851582251</v>
      </c>
      <c r="AF799" s="757">
        <f t="shared" si="365"/>
        <v>1.0414026851582252</v>
      </c>
      <c r="AG799" s="758">
        <v>10</v>
      </c>
      <c r="AH799" s="751" t="str">
        <f t="shared" si="382"/>
        <v>0</v>
      </c>
      <c r="AI799" s="725">
        <f t="shared" si="366"/>
        <v>0</v>
      </c>
      <c r="AJ799" s="759">
        <f t="shared" si="367"/>
        <v>0</v>
      </c>
      <c r="AK799" s="759">
        <f t="shared" si="368"/>
        <v>0</v>
      </c>
      <c r="AL799" s="759">
        <f t="shared" si="369"/>
        <v>0</v>
      </c>
      <c r="AM799" s="759">
        <f t="shared" si="370"/>
        <v>0</v>
      </c>
      <c r="AN799" s="759">
        <f t="shared" si="371"/>
        <v>0</v>
      </c>
      <c r="AO799" s="751">
        <f t="shared" si="372"/>
        <v>0</v>
      </c>
      <c r="AP799" s="751">
        <f t="shared" si="373"/>
        <v>0</v>
      </c>
      <c r="AQ799" s="751">
        <f t="shared" si="374"/>
        <v>0</v>
      </c>
      <c r="AR799" s="751">
        <f t="shared" si="375"/>
        <v>0</v>
      </c>
      <c r="AS799" s="751">
        <f t="shared" si="376"/>
        <v>0</v>
      </c>
      <c r="AT799" s="759">
        <f t="shared" si="377"/>
        <v>0</v>
      </c>
      <c r="AU799" s="759">
        <f t="shared" si="378"/>
        <v>0</v>
      </c>
      <c r="AV799" s="725">
        <f t="shared" si="379"/>
        <v>0</v>
      </c>
      <c r="AW799" s="757">
        <f t="shared" si="380"/>
        <v>0</v>
      </c>
      <c r="AX799" s="33">
        <f>'Eingabe 1 PN'!J798</f>
        <v>0</v>
      </c>
      <c r="AY799" s="726" t="s">
        <v>1012</v>
      </c>
      <c r="CQ799" s="35"/>
    </row>
    <row r="800" spans="1:95" x14ac:dyDescent="0.2">
      <c r="L800" s="327" t="s">
        <v>1025</v>
      </c>
      <c r="M800" s="327" t="s">
        <v>464</v>
      </c>
      <c r="N800" s="328" t="s">
        <v>501</v>
      </c>
      <c r="O800" s="328" t="s">
        <v>1161</v>
      </c>
      <c r="P800" s="751"/>
      <c r="Q800" s="751">
        <v>5</v>
      </c>
      <c r="R800" s="751">
        <v>4</v>
      </c>
      <c r="S800" s="751">
        <v>0</v>
      </c>
      <c r="T800" s="751">
        <f t="shared" si="383"/>
        <v>0</v>
      </c>
      <c r="U800" s="751">
        <v>799</v>
      </c>
      <c r="V800" s="764">
        <v>10305</v>
      </c>
      <c r="W800" s="725"/>
      <c r="Y800" s="754">
        <f t="shared" si="384"/>
        <v>16</v>
      </c>
      <c r="Z800" s="755"/>
      <c r="AA800" s="719">
        <f t="shared" si="361"/>
        <v>0</v>
      </c>
      <c r="AB800" s="756">
        <f t="shared" si="381"/>
        <v>0</v>
      </c>
      <c r="AC800" s="756">
        <f t="shared" si="362"/>
        <v>0</v>
      </c>
      <c r="AD800" s="732">
        <f t="shared" si="363"/>
        <v>0</v>
      </c>
      <c r="AE800" s="757">
        <f t="shared" si="364"/>
        <v>0.6020599913279624</v>
      </c>
      <c r="AF800" s="757">
        <f t="shared" si="365"/>
        <v>0.60206999132796235</v>
      </c>
      <c r="AG800" s="758">
        <v>3</v>
      </c>
      <c r="AH800" s="751" t="str">
        <f t="shared" si="382"/>
        <v>0</v>
      </c>
      <c r="AI800" s="725">
        <f t="shared" si="366"/>
        <v>0</v>
      </c>
      <c r="AJ800" s="759">
        <f t="shared" si="367"/>
        <v>0</v>
      </c>
      <c r="AK800" s="759">
        <f t="shared" si="368"/>
        <v>0</v>
      </c>
      <c r="AL800" s="759">
        <f t="shared" si="369"/>
        <v>0</v>
      </c>
      <c r="AM800" s="759">
        <f t="shared" si="370"/>
        <v>0</v>
      </c>
      <c r="AN800" s="759">
        <f t="shared" si="371"/>
        <v>0</v>
      </c>
      <c r="AO800" s="751">
        <f t="shared" si="372"/>
        <v>0</v>
      </c>
      <c r="AP800" s="751">
        <f t="shared" si="373"/>
        <v>0</v>
      </c>
      <c r="AQ800" s="751">
        <f t="shared" si="374"/>
        <v>0</v>
      </c>
      <c r="AR800" s="751">
        <f t="shared" si="375"/>
        <v>0</v>
      </c>
      <c r="AS800" s="751">
        <f t="shared" si="376"/>
        <v>0</v>
      </c>
      <c r="AT800" s="759">
        <f t="shared" si="377"/>
        <v>0</v>
      </c>
      <c r="AU800" s="759">
        <f t="shared" si="378"/>
        <v>0</v>
      </c>
      <c r="AV800" s="725">
        <f t="shared" si="379"/>
        <v>0</v>
      </c>
      <c r="AW800" s="757">
        <f t="shared" si="380"/>
        <v>0</v>
      </c>
      <c r="AX800" s="33">
        <f>'Eingabe 1 PN'!J799</f>
        <v>0</v>
      </c>
      <c r="AY800" s="726" t="s">
        <v>1025</v>
      </c>
      <c r="CQ800" s="35"/>
    </row>
    <row r="801" spans="12:95" x14ac:dyDescent="0.2">
      <c r="L801" s="327" t="s">
        <v>1057</v>
      </c>
      <c r="M801" s="327" t="s">
        <v>464</v>
      </c>
      <c r="N801" s="328" t="s">
        <v>501</v>
      </c>
      <c r="O801" s="328" t="s">
        <v>1706</v>
      </c>
      <c r="P801" s="751"/>
      <c r="Q801" s="751">
        <v>3</v>
      </c>
      <c r="R801" s="751">
        <v>3</v>
      </c>
      <c r="S801" s="751">
        <v>0</v>
      </c>
      <c r="T801" s="751">
        <f t="shared" si="383"/>
        <v>0</v>
      </c>
      <c r="U801" s="751">
        <v>800</v>
      </c>
      <c r="V801" s="764">
        <v>846</v>
      </c>
      <c r="W801" s="725"/>
      <c r="Y801" s="754">
        <f t="shared" si="384"/>
        <v>4</v>
      </c>
      <c r="Z801" s="755"/>
      <c r="AA801" s="719">
        <f t="shared" si="361"/>
        <v>0</v>
      </c>
      <c r="AB801" s="756">
        <f t="shared" si="381"/>
        <v>0</v>
      </c>
      <c r="AC801" s="756">
        <f t="shared" si="362"/>
        <v>0</v>
      </c>
      <c r="AD801" s="732">
        <f t="shared" si="363"/>
        <v>0</v>
      </c>
      <c r="AE801" s="757">
        <f t="shared" si="364"/>
        <v>1.0413926851582251</v>
      </c>
      <c r="AF801" s="757">
        <f t="shared" si="365"/>
        <v>1.0414026851582252</v>
      </c>
      <c r="AG801" s="758">
        <v>10</v>
      </c>
      <c r="AH801" s="751" t="str">
        <f t="shared" si="382"/>
        <v>0</v>
      </c>
      <c r="AI801" s="725">
        <f t="shared" si="366"/>
        <v>0</v>
      </c>
      <c r="AJ801" s="759">
        <f t="shared" si="367"/>
        <v>0</v>
      </c>
      <c r="AK801" s="759">
        <f t="shared" si="368"/>
        <v>0</v>
      </c>
      <c r="AL801" s="759">
        <f t="shared" si="369"/>
        <v>0</v>
      </c>
      <c r="AM801" s="759">
        <f t="shared" si="370"/>
        <v>0</v>
      </c>
      <c r="AN801" s="759">
        <f t="shared" si="371"/>
        <v>0</v>
      </c>
      <c r="AO801" s="751">
        <f t="shared" si="372"/>
        <v>0</v>
      </c>
      <c r="AP801" s="751">
        <f t="shared" si="373"/>
        <v>0</v>
      </c>
      <c r="AQ801" s="751">
        <f t="shared" si="374"/>
        <v>0</v>
      </c>
      <c r="AR801" s="751">
        <f t="shared" si="375"/>
        <v>0</v>
      </c>
      <c r="AS801" s="751">
        <f t="shared" si="376"/>
        <v>0</v>
      </c>
      <c r="AT801" s="759">
        <f t="shared" si="377"/>
        <v>0</v>
      </c>
      <c r="AU801" s="759">
        <f t="shared" si="378"/>
        <v>0</v>
      </c>
      <c r="AV801" s="725">
        <f t="shared" si="379"/>
        <v>0</v>
      </c>
      <c r="AW801" s="757">
        <f t="shared" si="380"/>
        <v>0</v>
      </c>
      <c r="AX801" s="33">
        <f>'Eingabe 1 PN'!J800</f>
        <v>0</v>
      </c>
      <c r="AY801" s="726" t="s">
        <v>1057</v>
      </c>
      <c r="CQ801" s="35"/>
    </row>
    <row r="802" spans="12:95" x14ac:dyDescent="0.2">
      <c r="L802" s="327" t="s">
        <v>1060</v>
      </c>
      <c r="M802" s="327" t="s">
        <v>464</v>
      </c>
      <c r="N802" s="328" t="s">
        <v>501</v>
      </c>
      <c r="O802" s="328">
        <v>0</v>
      </c>
      <c r="P802" s="751"/>
      <c r="Q802" s="751">
        <v>2</v>
      </c>
      <c r="R802" s="751">
        <v>0</v>
      </c>
      <c r="S802" s="751" t="s">
        <v>2648</v>
      </c>
      <c r="T802" s="751">
        <f t="shared" si="383"/>
        <v>0</v>
      </c>
      <c r="U802" s="751">
        <v>801</v>
      </c>
      <c r="V802" s="764">
        <v>10016</v>
      </c>
      <c r="W802" s="725"/>
      <c r="Y802" s="754">
        <f t="shared" si="384"/>
        <v>2</v>
      </c>
      <c r="Z802" s="755"/>
      <c r="AA802" s="719">
        <f t="shared" si="361"/>
        <v>0</v>
      </c>
      <c r="AB802" s="756">
        <f t="shared" si="381"/>
        <v>0</v>
      </c>
      <c r="AC802" s="756">
        <f t="shared" si="362"/>
        <v>0</v>
      </c>
      <c r="AD802" s="732">
        <f t="shared" si="363"/>
        <v>0</v>
      </c>
      <c r="AE802" s="757">
        <f t="shared" si="364"/>
        <v>1.0413926851582251</v>
      </c>
      <c r="AF802" s="757">
        <f t="shared" si="365"/>
        <v>1.0414026851582252</v>
      </c>
      <c r="AG802" s="758">
        <v>10</v>
      </c>
      <c r="AH802" s="751" t="str">
        <f t="shared" si="382"/>
        <v>0</v>
      </c>
      <c r="AI802" s="725">
        <f t="shared" si="366"/>
        <v>0</v>
      </c>
      <c r="AJ802" s="759">
        <f t="shared" si="367"/>
        <v>0</v>
      </c>
      <c r="AK802" s="759">
        <f t="shared" si="368"/>
        <v>0</v>
      </c>
      <c r="AL802" s="759">
        <f t="shared" si="369"/>
        <v>0</v>
      </c>
      <c r="AM802" s="759">
        <f t="shared" si="370"/>
        <v>0</v>
      </c>
      <c r="AN802" s="759">
        <f t="shared" si="371"/>
        <v>0</v>
      </c>
      <c r="AO802" s="751">
        <f t="shared" si="372"/>
        <v>0</v>
      </c>
      <c r="AP802" s="751">
        <f t="shared" si="373"/>
        <v>0</v>
      </c>
      <c r="AQ802" s="751">
        <f t="shared" si="374"/>
        <v>0</v>
      </c>
      <c r="AR802" s="751">
        <f t="shared" si="375"/>
        <v>0</v>
      </c>
      <c r="AS802" s="751">
        <f t="shared" si="376"/>
        <v>0</v>
      </c>
      <c r="AT802" s="759">
        <f t="shared" si="377"/>
        <v>0</v>
      </c>
      <c r="AU802" s="759">
        <f t="shared" si="378"/>
        <v>0</v>
      </c>
      <c r="AV802" s="725">
        <f t="shared" si="379"/>
        <v>0</v>
      </c>
      <c r="AW802" s="757">
        <f t="shared" si="380"/>
        <v>0</v>
      </c>
      <c r="AX802" s="33">
        <f>'Eingabe 1 PN'!J801</f>
        <v>0</v>
      </c>
      <c r="AY802" s="726" t="s">
        <v>1060</v>
      </c>
      <c r="CQ802" s="35"/>
    </row>
    <row r="803" spans="12:95" x14ac:dyDescent="0.2">
      <c r="L803" s="327" t="s">
        <v>500</v>
      </c>
      <c r="M803" s="327" t="s">
        <v>464</v>
      </c>
      <c r="N803" s="328" t="s">
        <v>501</v>
      </c>
      <c r="O803" s="328" t="s">
        <v>1162</v>
      </c>
      <c r="P803" s="751"/>
      <c r="Q803" s="751">
        <v>2</v>
      </c>
      <c r="R803" s="751">
        <v>4</v>
      </c>
      <c r="S803" s="751">
        <v>0</v>
      </c>
      <c r="T803" s="751">
        <f t="shared" si="383"/>
        <v>0</v>
      </c>
      <c r="U803" s="751">
        <v>802</v>
      </c>
      <c r="V803" s="764">
        <v>715</v>
      </c>
      <c r="W803" s="725"/>
      <c r="Y803" s="754">
        <f t="shared" si="384"/>
        <v>2</v>
      </c>
      <c r="Z803" s="755"/>
      <c r="AA803" s="719">
        <f t="shared" si="361"/>
        <v>0</v>
      </c>
      <c r="AB803" s="756">
        <f t="shared" si="381"/>
        <v>0</v>
      </c>
      <c r="AC803" s="756">
        <f t="shared" si="362"/>
        <v>0</v>
      </c>
      <c r="AD803" s="732">
        <f t="shared" si="363"/>
        <v>0</v>
      </c>
      <c r="AE803" s="757">
        <f t="shared" si="364"/>
        <v>1.0413926851582251</v>
      </c>
      <c r="AF803" s="757">
        <f t="shared" si="365"/>
        <v>1.0414026851582252</v>
      </c>
      <c r="AG803" s="758">
        <v>10</v>
      </c>
      <c r="AH803" s="751" t="str">
        <f t="shared" si="382"/>
        <v>0</v>
      </c>
      <c r="AI803" s="725">
        <f t="shared" si="366"/>
        <v>0</v>
      </c>
      <c r="AJ803" s="759">
        <f t="shared" si="367"/>
        <v>0</v>
      </c>
      <c r="AK803" s="759">
        <f t="shared" si="368"/>
        <v>0</v>
      </c>
      <c r="AL803" s="759">
        <f t="shared" si="369"/>
        <v>0</v>
      </c>
      <c r="AM803" s="759">
        <f t="shared" si="370"/>
        <v>0</v>
      </c>
      <c r="AN803" s="759">
        <f t="shared" si="371"/>
        <v>0</v>
      </c>
      <c r="AO803" s="751">
        <f t="shared" si="372"/>
        <v>0</v>
      </c>
      <c r="AP803" s="751">
        <f t="shared" si="373"/>
        <v>0</v>
      </c>
      <c r="AQ803" s="751">
        <f t="shared" si="374"/>
        <v>0</v>
      </c>
      <c r="AR803" s="751">
        <f t="shared" si="375"/>
        <v>0</v>
      </c>
      <c r="AS803" s="751">
        <f t="shared" si="376"/>
        <v>0</v>
      </c>
      <c r="AT803" s="759">
        <f t="shared" si="377"/>
        <v>0</v>
      </c>
      <c r="AU803" s="759">
        <f t="shared" si="378"/>
        <v>0</v>
      </c>
      <c r="AV803" s="725">
        <f t="shared" si="379"/>
        <v>0</v>
      </c>
      <c r="AW803" s="757">
        <f t="shared" si="380"/>
        <v>0</v>
      </c>
      <c r="AX803" s="33">
        <f>'Eingabe 1 PN'!J802</f>
        <v>0</v>
      </c>
      <c r="AY803" s="726" t="s">
        <v>500</v>
      </c>
      <c r="CQ803" s="35"/>
    </row>
    <row r="804" spans="12:95" x14ac:dyDescent="0.2">
      <c r="L804" s="327" t="s">
        <v>502</v>
      </c>
      <c r="M804" s="327" t="s">
        <v>464</v>
      </c>
      <c r="N804" s="328" t="s">
        <v>501</v>
      </c>
      <c r="O804" s="328" t="s">
        <v>1162</v>
      </c>
      <c r="P804" s="751"/>
      <c r="Q804" s="751">
        <v>2</v>
      </c>
      <c r="R804" s="751">
        <v>4</v>
      </c>
      <c r="S804" s="751">
        <v>0</v>
      </c>
      <c r="T804" s="751">
        <f t="shared" si="383"/>
        <v>0</v>
      </c>
      <c r="U804" s="751">
        <v>803</v>
      </c>
      <c r="V804" s="764">
        <v>459</v>
      </c>
      <c r="W804" s="725">
        <f>COUNTIF(AB796:AB804,"&gt;0")</f>
        <v>0</v>
      </c>
      <c r="X804" s="725">
        <f>COUNTIF(AT796:AT804,"&gt;0")</f>
        <v>0</v>
      </c>
      <c r="Y804" s="754">
        <f t="shared" si="384"/>
        <v>2</v>
      </c>
      <c r="Z804" s="755"/>
      <c r="AA804" s="719">
        <f t="shared" si="361"/>
        <v>0</v>
      </c>
      <c r="AB804" s="756">
        <f t="shared" si="381"/>
        <v>0</v>
      </c>
      <c r="AC804" s="756">
        <f t="shared" si="362"/>
        <v>0</v>
      </c>
      <c r="AD804" s="732">
        <f t="shared" si="363"/>
        <v>0</v>
      </c>
      <c r="AE804" s="757">
        <f t="shared" si="364"/>
        <v>1.0413926851582251</v>
      </c>
      <c r="AF804" s="757">
        <f t="shared" si="365"/>
        <v>1.0414026851582252</v>
      </c>
      <c r="AG804" s="758">
        <v>10</v>
      </c>
      <c r="AH804" s="751" t="str">
        <f t="shared" si="382"/>
        <v>0</v>
      </c>
      <c r="AI804" s="725">
        <f t="shared" si="366"/>
        <v>0</v>
      </c>
      <c r="AJ804" s="759">
        <f t="shared" si="367"/>
        <v>0</v>
      </c>
      <c r="AK804" s="759">
        <f t="shared" si="368"/>
        <v>0</v>
      </c>
      <c r="AL804" s="759">
        <f t="shared" si="369"/>
        <v>0</v>
      </c>
      <c r="AM804" s="759">
        <f t="shared" si="370"/>
        <v>0</v>
      </c>
      <c r="AN804" s="759">
        <f t="shared" si="371"/>
        <v>0</v>
      </c>
      <c r="AO804" s="751">
        <f t="shared" si="372"/>
        <v>0</v>
      </c>
      <c r="AP804" s="751">
        <f t="shared" si="373"/>
        <v>0</v>
      </c>
      <c r="AQ804" s="751">
        <f t="shared" si="374"/>
        <v>0</v>
      </c>
      <c r="AR804" s="751">
        <f t="shared" si="375"/>
        <v>0</v>
      </c>
      <c r="AS804" s="751">
        <f t="shared" si="376"/>
        <v>0</v>
      </c>
      <c r="AT804" s="759">
        <f t="shared" si="377"/>
        <v>0</v>
      </c>
      <c r="AU804" s="759">
        <f t="shared" si="378"/>
        <v>0</v>
      </c>
      <c r="AV804" s="725">
        <f t="shared" si="379"/>
        <v>0</v>
      </c>
      <c r="AW804" s="757">
        <f t="shared" si="380"/>
        <v>0</v>
      </c>
      <c r="AX804" s="33">
        <f>'Eingabe 1 PN'!J803</f>
        <v>0</v>
      </c>
      <c r="AY804" s="726" t="s">
        <v>502</v>
      </c>
      <c r="CQ804" s="35"/>
    </row>
    <row r="805" spans="12:95" x14ac:dyDescent="0.2">
      <c r="L805" s="327" t="s">
        <v>1020</v>
      </c>
      <c r="M805" s="327" t="s">
        <v>464</v>
      </c>
      <c r="N805" s="328" t="s">
        <v>504</v>
      </c>
      <c r="O805" s="328">
        <v>0</v>
      </c>
      <c r="P805" s="751"/>
      <c r="Q805" s="751">
        <v>2</v>
      </c>
      <c r="R805" s="751">
        <v>0</v>
      </c>
      <c r="S805" s="751" t="s">
        <v>2648</v>
      </c>
      <c r="T805" s="751">
        <f t="shared" si="383"/>
        <v>0</v>
      </c>
      <c r="U805" s="751">
        <v>804</v>
      </c>
      <c r="V805" s="764">
        <v>10006</v>
      </c>
      <c r="W805" s="725"/>
      <c r="Y805" s="754">
        <f t="shared" si="384"/>
        <v>2</v>
      </c>
      <c r="Z805" s="755">
        <v>1</v>
      </c>
      <c r="AA805" s="719">
        <f t="shared" si="361"/>
        <v>2</v>
      </c>
      <c r="AB805" s="756">
        <f t="shared" si="381"/>
        <v>2</v>
      </c>
      <c r="AC805" s="756">
        <f t="shared" si="362"/>
        <v>1</v>
      </c>
      <c r="AD805" s="732">
        <f t="shared" si="363"/>
        <v>1.2041199826559248</v>
      </c>
      <c r="AE805" s="757">
        <f t="shared" si="364"/>
        <v>0.6020599913279624</v>
      </c>
      <c r="AF805" s="757">
        <f t="shared" si="365"/>
        <v>0.60206999132796235</v>
      </c>
      <c r="AG805" s="758">
        <v>3</v>
      </c>
      <c r="AH805" s="751" t="str">
        <f t="shared" si="382"/>
        <v>0</v>
      </c>
      <c r="AI805" s="725">
        <f t="shared" si="366"/>
        <v>0</v>
      </c>
      <c r="AJ805" s="759">
        <f t="shared" si="367"/>
        <v>0</v>
      </c>
      <c r="AK805" s="759">
        <f t="shared" si="368"/>
        <v>0</v>
      </c>
      <c r="AL805" s="759">
        <f t="shared" si="369"/>
        <v>0</v>
      </c>
      <c r="AM805" s="759">
        <f t="shared" si="370"/>
        <v>0</v>
      </c>
      <c r="AN805" s="759">
        <f t="shared" si="371"/>
        <v>0</v>
      </c>
      <c r="AO805" s="751">
        <f t="shared" si="372"/>
        <v>0</v>
      </c>
      <c r="AP805" s="751">
        <f t="shared" si="373"/>
        <v>0</v>
      </c>
      <c r="AQ805" s="751">
        <f t="shared" si="374"/>
        <v>0</v>
      </c>
      <c r="AR805" s="751">
        <f t="shared" si="375"/>
        <v>0</v>
      </c>
      <c r="AS805" s="751">
        <f t="shared" si="376"/>
        <v>0</v>
      </c>
      <c r="AT805" s="759">
        <f t="shared" si="377"/>
        <v>0</v>
      </c>
      <c r="AU805" s="759">
        <f t="shared" si="378"/>
        <v>0</v>
      </c>
      <c r="AV805" s="725">
        <f t="shared" si="379"/>
        <v>0</v>
      </c>
      <c r="AW805" s="757">
        <f t="shared" si="380"/>
        <v>0</v>
      </c>
      <c r="AX805" s="33">
        <f>'Eingabe 1 PN'!J804</f>
        <v>0</v>
      </c>
      <c r="AY805" s="726" t="s">
        <v>1020</v>
      </c>
      <c r="CQ805" s="35"/>
    </row>
    <row r="806" spans="12:95" x14ac:dyDescent="0.2">
      <c r="L806" s="327" t="s">
        <v>1021</v>
      </c>
      <c r="M806" s="327" t="s">
        <v>464</v>
      </c>
      <c r="N806" s="328" t="s">
        <v>504</v>
      </c>
      <c r="O806" s="328" t="s">
        <v>1137</v>
      </c>
      <c r="P806" s="751"/>
      <c r="Q806" s="751">
        <v>3</v>
      </c>
      <c r="R806" s="751">
        <v>4</v>
      </c>
      <c r="S806" s="751">
        <v>0</v>
      </c>
      <c r="T806" s="751">
        <f t="shared" si="383"/>
        <v>0</v>
      </c>
      <c r="U806" s="751">
        <v>805</v>
      </c>
      <c r="V806" s="764">
        <v>281</v>
      </c>
      <c r="W806" s="725"/>
      <c r="Y806" s="754">
        <f t="shared" si="384"/>
        <v>4</v>
      </c>
      <c r="Z806" s="755"/>
      <c r="AA806" s="719">
        <f t="shared" si="361"/>
        <v>0</v>
      </c>
      <c r="AB806" s="756">
        <f t="shared" si="381"/>
        <v>0</v>
      </c>
      <c r="AC806" s="756">
        <f t="shared" si="362"/>
        <v>0</v>
      </c>
      <c r="AD806" s="732">
        <f t="shared" si="363"/>
        <v>0</v>
      </c>
      <c r="AE806" s="757">
        <f t="shared" si="364"/>
        <v>1.0413926851582251</v>
      </c>
      <c r="AF806" s="757">
        <f t="shared" si="365"/>
        <v>1.0414026851582252</v>
      </c>
      <c r="AG806" s="758">
        <v>10</v>
      </c>
      <c r="AH806" s="751" t="str">
        <f t="shared" si="382"/>
        <v>0</v>
      </c>
      <c r="AI806" s="725">
        <f t="shared" si="366"/>
        <v>0</v>
      </c>
      <c r="AJ806" s="759">
        <f t="shared" si="367"/>
        <v>0</v>
      </c>
      <c r="AK806" s="759">
        <f t="shared" si="368"/>
        <v>0</v>
      </c>
      <c r="AL806" s="759">
        <f t="shared" si="369"/>
        <v>0</v>
      </c>
      <c r="AM806" s="759">
        <f t="shared" si="370"/>
        <v>0</v>
      </c>
      <c r="AN806" s="759">
        <f t="shared" si="371"/>
        <v>0</v>
      </c>
      <c r="AO806" s="751">
        <f t="shared" si="372"/>
        <v>0</v>
      </c>
      <c r="AP806" s="751">
        <f t="shared" si="373"/>
        <v>0</v>
      </c>
      <c r="AQ806" s="751">
        <f t="shared" si="374"/>
        <v>0</v>
      </c>
      <c r="AR806" s="751">
        <f t="shared" si="375"/>
        <v>0</v>
      </c>
      <c r="AS806" s="751">
        <f t="shared" si="376"/>
        <v>0</v>
      </c>
      <c r="AT806" s="759">
        <f t="shared" si="377"/>
        <v>0</v>
      </c>
      <c r="AU806" s="759">
        <f t="shared" si="378"/>
        <v>0</v>
      </c>
      <c r="AV806" s="725">
        <f t="shared" si="379"/>
        <v>0</v>
      </c>
      <c r="AW806" s="757">
        <f t="shared" si="380"/>
        <v>0</v>
      </c>
      <c r="AX806" s="33">
        <f>'Eingabe 1 PN'!J805</f>
        <v>0</v>
      </c>
      <c r="AY806" s="726" t="s">
        <v>1021</v>
      </c>
      <c r="CQ806" s="35"/>
    </row>
    <row r="807" spans="12:95" x14ac:dyDescent="0.2">
      <c r="L807" s="327" t="s">
        <v>1022</v>
      </c>
      <c r="M807" s="327" t="s">
        <v>464</v>
      </c>
      <c r="N807" s="328" t="s">
        <v>504</v>
      </c>
      <c r="O807" s="328" t="s">
        <v>1162</v>
      </c>
      <c r="P807" s="751"/>
      <c r="Q807" s="751">
        <v>3</v>
      </c>
      <c r="R807" s="751">
        <v>4</v>
      </c>
      <c r="S807" s="751">
        <v>0</v>
      </c>
      <c r="T807" s="751">
        <f t="shared" si="383"/>
        <v>0</v>
      </c>
      <c r="U807" s="751">
        <v>806</v>
      </c>
      <c r="V807" s="764">
        <v>925</v>
      </c>
      <c r="W807" s="725"/>
      <c r="Y807" s="754">
        <f t="shared" si="384"/>
        <v>4</v>
      </c>
      <c r="Z807" s="755"/>
      <c r="AA807" s="719">
        <f t="shared" si="361"/>
        <v>0</v>
      </c>
      <c r="AB807" s="756">
        <f t="shared" si="381"/>
        <v>0</v>
      </c>
      <c r="AC807" s="756">
        <f t="shared" si="362"/>
        <v>0</v>
      </c>
      <c r="AD807" s="732">
        <f t="shared" si="363"/>
        <v>0</v>
      </c>
      <c r="AE807" s="757">
        <f t="shared" si="364"/>
        <v>0.84509804001425681</v>
      </c>
      <c r="AF807" s="757">
        <f t="shared" si="365"/>
        <v>0.84510804001425677</v>
      </c>
      <c r="AG807" s="758">
        <v>6</v>
      </c>
      <c r="AH807" s="751" t="str">
        <f t="shared" si="382"/>
        <v>0</v>
      </c>
      <c r="AI807" s="725">
        <f t="shared" si="366"/>
        <v>0</v>
      </c>
      <c r="AJ807" s="759">
        <f t="shared" si="367"/>
        <v>0</v>
      </c>
      <c r="AK807" s="759">
        <f t="shared" si="368"/>
        <v>0</v>
      </c>
      <c r="AL807" s="759">
        <f t="shared" si="369"/>
        <v>0</v>
      </c>
      <c r="AM807" s="759">
        <f t="shared" si="370"/>
        <v>0</v>
      </c>
      <c r="AN807" s="759">
        <f t="shared" si="371"/>
        <v>0</v>
      </c>
      <c r="AO807" s="751">
        <f t="shared" si="372"/>
        <v>0</v>
      </c>
      <c r="AP807" s="751">
        <f t="shared" si="373"/>
        <v>0</v>
      </c>
      <c r="AQ807" s="751">
        <f t="shared" si="374"/>
        <v>0</v>
      </c>
      <c r="AR807" s="751">
        <f t="shared" si="375"/>
        <v>0</v>
      </c>
      <c r="AS807" s="751">
        <f t="shared" si="376"/>
        <v>0</v>
      </c>
      <c r="AT807" s="759">
        <f t="shared" si="377"/>
        <v>0</v>
      </c>
      <c r="AU807" s="759">
        <f t="shared" si="378"/>
        <v>0</v>
      </c>
      <c r="AV807" s="725">
        <f t="shared" si="379"/>
        <v>0</v>
      </c>
      <c r="AW807" s="757">
        <f t="shared" si="380"/>
        <v>0</v>
      </c>
      <c r="AX807" s="33">
        <f>'Eingabe 1 PN'!J806</f>
        <v>0</v>
      </c>
      <c r="AY807" s="726" t="s">
        <v>1022</v>
      </c>
      <c r="CQ807" s="35"/>
    </row>
    <row r="808" spans="12:95" x14ac:dyDescent="0.2">
      <c r="L808" s="327" t="s">
        <v>1023</v>
      </c>
      <c r="M808" s="327" t="s">
        <v>464</v>
      </c>
      <c r="N808" s="328" t="s">
        <v>504</v>
      </c>
      <c r="O808" s="328" t="s">
        <v>1162</v>
      </c>
      <c r="P808" s="751"/>
      <c r="Q808" s="751">
        <v>3</v>
      </c>
      <c r="R808" s="751">
        <v>4</v>
      </c>
      <c r="S808" s="751">
        <v>0</v>
      </c>
      <c r="T808" s="751">
        <f t="shared" si="383"/>
        <v>0</v>
      </c>
      <c r="U808" s="751">
        <v>807</v>
      </c>
      <c r="V808" s="764">
        <v>10163</v>
      </c>
      <c r="W808" s="725"/>
      <c r="Y808" s="754">
        <f t="shared" si="384"/>
        <v>4</v>
      </c>
      <c r="Z808" s="755"/>
      <c r="AA808" s="719">
        <f t="shared" si="361"/>
        <v>0</v>
      </c>
      <c r="AB808" s="756">
        <f t="shared" si="381"/>
        <v>0</v>
      </c>
      <c r="AC808" s="756">
        <f t="shared" si="362"/>
        <v>0</v>
      </c>
      <c r="AD808" s="732">
        <f t="shared" si="363"/>
        <v>0</v>
      </c>
      <c r="AE808" s="757">
        <f t="shared" si="364"/>
        <v>1.0413926851582251</v>
      </c>
      <c r="AF808" s="757">
        <f t="shared" si="365"/>
        <v>1.0414026851582252</v>
      </c>
      <c r="AG808" s="758">
        <v>10</v>
      </c>
      <c r="AH808" s="751" t="str">
        <f t="shared" si="382"/>
        <v>0</v>
      </c>
      <c r="AI808" s="725">
        <f t="shared" si="366"/>
        <v>0</v>
      </c>
      <c r="AJ808" s="759">
        <f t="shared" si="367"/>
        <v>0</v>
      </c>
      <c r="AK808" s="759">
        <f t="shared" si="368"/>
        <v>0</v>
      </c>
      <c r="AL808" s="759">
        <f t="shared" si="369"/>
        <v>0</v>
      </c>
      <c r="AM808" s="759">
        <f t="shared" si="370"/>
        <v>0</v>
      </c>
      <c r="AN808" s="759">
        <f t="shared" si="371"/>
        <v>0</v>
      </c>
      <c r="AO808" s="751">
        <f t="shared" si="372"/>
        <v>0</v>
      </c>
      <c r="AP808" s="751">
        <f t="shared" si="373"/>
        <v>0</v>
      </c>
      <c r="AQ808" s="751">
        <f t="shared" si="374"/>
        <v>0</v>
      </c>
      <c r="AR808" s="751">
        <f t="shared" si="375"/>
        <v>0</v>
      </c>
      <c r="AS808" s="751">
        <f t="shared" si="376"/>
        <v>0</v>
      </c>
      <c r="AT808" s="759">
        <f t="shared" si="377"/>
        <v>0</v>
      </c>
      <c r="AU808" s="759">
        <f t="shared" si="378"/>
        <v>0</v>
      </c>
      <c r="AV808" s="725">
        <f t="shared" si="379"/>
        <v>0</v>
      </c>
      <c r="AW808" s="757">
        <f t="shared" si="380"/>
        <v>0</v>
      </c>
      <c r="AX808" s="33">
        <f>'Eingabe 1 PN'!J807</f>
        <v>0</v>
      </c>
      <c r="AY808" s="726" t="s">
        <v>1023</v>
      </c>
      <c r="CQ808" s="35"/>
    </row>
    <row r="809" spans="12:95" x14ac:dyDescent="0.2">
      <c r="L809" s="327" t="s">
        <v>503</v>
      </c>
      <c r="M809" s="327" t="s">
        <v>464</v>
      </c>
      <c r="N809" s="328" t="s">
        <v>504</v>
      </c>
      <c r="O809" s="328" t="s">
        <v>1318</v>
      </c>
      <c r="P809" s="751"/>
      <c r="Q809" s="751">
        <v>3</v>
      </c>
      <c r="R809" s="751">
        <v>3</v>
      </c>
      <c r="S809" s="751" t="s">
        <v>2648</v>
      </c>
      <c r="T809" s="751">
        <f t="shared" si="383"/>
        <v>0</v>
      </c>
      <c r="U809" s="751">
        <v>808</v>
      </c>
      <c r="V809" s="764">
        <v>69</v>
      </c>
      <c r="W809" s="725"/>
      <c r="Y809" s="754">
        <f t="shared" si="384"/>
        <v>4</v>
      </c>
      <c r="Z809" s="755"/>
      <c r="AA809" s="719">
        <f t="shared" si="361"/>
        <v>0</v>
      </c>
      <c r="AB809" s="756">
        <f t="shared" si="381"/>
        <v>0</v>
      </c>
      <c r="AC809" s="756">
        <f t="shared" si="362"/>
        <v>0</v>
      </c>
      <c r="AD809" s="732">
        <f t="shared" si="363"/>
        <v>0</v>
      </c>
      <c r="AE809" s="757">
        <f t="shared" si="364"/>
        <v>0.6020599913279624</v>
      </c>
      <c r="AF809" s="757">
        <f t="shared" si="365"/>
        <v>0.60206999132796235</v>
      </c>
      <c r="AG809" s="758">
        <v>3</v>
      </c>
      <c r="AH809" s="751" t="str">
        <f t="shared" si="382"/>
        <v>0</v>
      </c>
      <c r="AI809" s="725">
        <f t="shared" si="366"/>
        <v>0</v>
      </c>
      <c r="AJ809" s="759">
        <f t="shared" si="367"/>
        <v>0</v>
      </c>
      <c r="AK809" s="759">
        <f t="shared" si="368"/>
        <v>0</v>
      </c>
      <c r="AL809" s="759">
        <f t="shared" si="369"/>
        <v>0</v>
      </c>
      <c r="AM809" s="759">
        <f t="shared" si="370"/>
        <v>0</v>
      </c>
      <c r="AN809" s="759">
        <f t="shared" si="371"/>
        <v>0</v>
      </c>
      <c r="AO809" s="751">
        <f t="shared" si="372"/>
        <v>0</v>
      </c>
      <c r="AP809" s="751">
        <f t="shared" si="373"/>
        <v>0</v>
      </c>
      <c r="AQ809" s="751">
        <f t="shared" si="374"/>
        <v>0</v>
      </c>
      <c r="AR809" s="751">
        <f t="shared" si="375"/>
        <v>0</v>
      </c>
      <c r="AS809" s="751">
        <f t="shared" si="376"/>
        <v>0</v>
      </c>
      <c r="AT809" s="759">
        <f t="shared" si="377"/>
        <v>0</v>
      </c>
      <c r="AU809" s="759">
        <f t="shared" si="378"/>
        <v>0</v>
      </c>
      <c r="AV809" s="725">
        <f t="shared" si="379"/>
        <v>0</v>
      </c>
      <c r="AW809" s="757">
        <f t="shared" si="380"/>
        <v>0</v>
      </c>
      <c r="AX809" s="33">
        <f>'Eingabe 1 PN'!J808</f>
        <v>0</v>
      </c>
      <c r="AY809" s="726" t="s">
        <v>503</v>
      </c>
      <c r="CQ809" s="35"/>
    </row>
    <row r="810" spans="12:95" x14ac:dyDescent="0.2">
      <c r="L810" s="327" t="s">
        <v>1029</v>
      </c>
      <c r="M810" s="327" t="s">
        <v>464</v>
      </c>
      <c r="N810" s="328" t="s">
        <v>504</v>
      </c>
      <c r="O810" s="328">
        <v>0</v>
      </c>
      <c r="P810" s="751"/>
      <c r="Q810" s="751">
        <v>3</v>
      </c>
      <c r="R810" s="751">
        <v>0</v>
      </c>
      <c r="S810" s="751" t="s">
        <v>2648</v>
      </c>
      <c r="T810" s="751">
        <f t="shared" si="383"/>
        <v>0</v>
      </c>
      <c r="U810" s="751">
        <v>809</v>
      </c>
      <c r="V810" s="764">
        <v>976</v>
      </c>
      <c r="W810" s="725"/>
      <c r="Y810" s="754">
        <f t="shared" si="384"/>
        <v>4</v>
      </c>
      <c r="Z810" s="755">
        <v>1</v>
      </c>
      <c r="AA810" s="719">
        <f t="shared" si="361"/>
        <v>4</v>
      </c>
      <c r="AB810" s="756">
        <f t="shared" si="381"/>
        <v>4</v>
      </c>
      <c r="AC810" s="756">
        <f t="shared" si="362"/>
        <v>1</v>
      </c>
      <c r="AD810" s="732">
        <f t="shared" si="363"/>
        <v>2.4082399653118496</v>
      </c>
      <c r="AE810" s="757">
        <f t="shared" si="364"/>
        <v>0.6020599913279624</v>
      </c>
      <c r="AF810" s="757">
        <f t="shared" si="365"/>
        <v>0.60206999132796235</v>
      </c>
      <c r="AG810" s="758">
        <v>3</v>
      </c>
      <c r="AH810" s="751" t="str">
        <f t="shared" si="382"/>
        <v>0</v>
      </c>
      <c r="AI810" s="725">
        <f t="shared" si="366"/>
        <v>0</v>
      </c>
      <c r="AJ810" s="759">
        <f t="shared" si="367"/>
        <v>0</v>
      </c>
      <c r="AK810" s="759">
        <f t="shared" si="368"/>
        <v>0</v>
      </c>
      <c r="AL810" s="759">
        <f t="shared" si="369"/>
        <v>0</v>
      </c>
      <c r="AM810" s="759">
        <f t="shared" si="370"/>
        <v>0</v>
      </c>
      <c r="AN810" s="759">
        <f t="shared" si="371"/>
        <v>0</v>
      </c>
      <c r="AO810" s="751">
        <f t="shared" si="372"/>
        <v>0</v>
      </c>
      <c r="AP810" s="751">
        <f t="shared" si="373"/>
        <v>0</v>
      </c>
      <c r="AQ810" s="751">
        <f t="shared" si="374"/>
        <v>0</v>
      </c>
      <c r="AR810" s="751">
        <f t="shared" si="375"/>
        <v>0</v>
      </c>
      <c r="AS810" s="751">
        <f t="shared" si="376"/>
        <v>0</v>
      </c>
      <c r="AT810" s="759">
        <f t="shared" si="377"/>
        <v>0</v>
      </c>
      <c r="AU810" s="759">
        <f t="shared" si="378"/>
        <v>0</v>
      </c>
      <c r="AV810" s="725">
        <f t="shared" si="379"/>
        <v>0</v>
      </c>
      <c r="AW810" s="757">
        <f t="shared" si="380"/>
        <v>0</v>
      </c>
      <c r="AX810" s="33">
        <f>'Eingabe 1 PN'!J809</f>
        <v>0</v>
      </c>
      <c r="AY810" s="726" t="s">
        <v>1029</v>
      </c>
      <c r="CQ810" s="35"/>
    </row>
    <row r="811" spans="12:95" x14ac:dyDescent="0.2">
      <c r="L811" s="327" t="s">
        <v>1030</v>
      </c>
      <c r="M811" s="327" t="s">
        <v>464</v>
      </c>
      <c r="N811" s="328" t="s">
        <v>504</v>
      </c>
      <c r="O811" s="328" t="s">
        <v>1162</v>
      </c>
      <c r="P811" s="751"/>
      <c r="Q811" s="751">
        <v>3</v>
      </c>
      <c r="R811" s="751">
        <v>4</v>
      </c>
      <c r="S811" s="751">
        <v>0</v>
      </c>
      <c r="T811" s="751">
        <f t="shared" si="383"/>
        <v>0</v>
      </c>
      <c r="U811" s="751">
        <v>810</v>
      </c>
      <c r="V811" s="764">
        <v>972</v>
      </c>
      <c r="W811" s="725"/>
      <c r="Y811" s="754">
        <f t="shared" si="384"/>
        <v>4</v>
      </c>
      <c r="Z811" s="755"/>
      <c r="AA811" s="719">
        <f t="shared" si="361"/>
        <v>0</v>
      </c>
      <c r="AB811" s="756">
        <f t="shared" si="381"/>
        <v>0</v>
      </c>
      <c r="AC811" s="756">
        <f t="shared" si="362"/>
        <v>0</v>
      </c>
      <c r="AD811" s="732">
        <f t="shared" si="363"/>
        <v>0</v>
      </c>
      <c r="AE811" s="757">
        <f t="shared" si="364"/>
        <v>0.6020599913279624</v>
      </c>
      <c r="AF811" s="757">
        <f t="shared" si="365"/>
        <v>0.60206999132796235</v>
      </c>
      <c r="AG811" s="758">
        <v>3</v>
      </c>
      <c r="AH811" s="751" t="str">
        <f t="shared" si="382"/>
        <v>0</v>
      </c>
      <c r="AI811" s="725">
        <f t="shared" si="366"/>
        <v>0</v>
      </c>
      <c r="AJ811" s="759">
        <f t="shared" si="367"/>
        <v>0</v>
      </c>
      <c r="AK811" s="759">
        <f t="shared" si="368"/>
        <v>0</v>
      </c>
      <c r="AL811" s="759">
        <f t="shared" si="369"/>
        <v>0</v>
      </c>
      <c r="AM811" s="759">
        <f t="shared" si="370"/>
        <v>0</v>
      </c>
      <c r="AN811" s="759">
        <f t="shared" si="371"/>
        <v>0</v>
      </c>
      <c r="AO811" s="751">
        <f t="shared" si="372"/>
        <v>0</v>
      </c>
      <c r="AP811" s="751">
        <f t="shared" si="373"/>
        <v>0</v>
      </c>
      <c r="AQ811" s="751">
        <f t="shared" si="374"/>
        <v>0</v>
      </c>
      <c r="AR811" s="751">
        <f t="shared" si="375"/>
        <v>0</v>
      </c>
      <c r="AS811" s="751">
        <f t="shared" si="376"/>
        <v>0</v>
      </c>
      <c r="AT811" s="759">
        <f t="shared" si="377"/>
        <v>0</v>
      </c>
      <c r="AU811" s="759">
        <f t="shared" si="378"/>
        <v>0</v>
      </c>
      <c r="AV811" s="725">
        <f t="shared" si="379"/>
        <v>0</v>
      </c>
      <c r="AW811" s="757">
        <f t="shared" si="380"/>
        <v>0</v>
      </c>
      <c r="AX811" s="33">
        <f>'Eingabe 1 PN'!J810</f>
        <v>0</v>
      </c>
      <c r="AY811" s="726" t="s">
        <v>1030</v>
      </c>
      <c r="CQ811" s="35"/>
    </row>
    <row r="812" spans="12:95" x14ac:dyDescent="0.2">
      <c r="L812" s="327" t="s">
        <v>1031</v>
      </c>
      <c r="M812" s="327" t="s">
        <v>464</v>
      </c>
      <c r="N812" s="328" t="s">
        <v>504</v>
      </c>
      <c r="O812" s="328" t="s">
        <v>1162</v>
      </c>
      <c r="P812" s="751"/>
      <c r="Q812" s="751">
        <v>2</v>
      </c>
      <c r="R812" s="751">
        <v>4</v>
      </c>
      <c r="S812" s="751">
        <v>0</v>
      </c>
      <c r="T812" s="751">
        <f t="shared" si="383"/>
        <v>0</v>
      </c>
      <c r="U812" s="751">
        <v>811</v>
      </c>
      <c r="V812" s="764">
        <v>10108</v>
      </c>
      <c r="W812" s="725"/>
      <c r="Y812" s="754">
        <f t="shared" si="384"/>
        <v>2</v>
      </c>
      <c r="Z812" s="755"/>
      <c r="AA812" s="719">
        <f t="shared" si="361"/>
        <v>0</v>
      </c>
      <c r="AB812" s="756">
        <f t="shared" si="381"/>
        <v>0</v>
      </c>
      <c r="AC812" s="756">
        <f t="shared" si="362"/>
        <v>0</v>
      </c>
      <c r="AD812" s="732">
        <f t="shared" si="363"/>
        <v>0</v>
      </c>
      <c r="AE812" s="757">
        <f t="shared" si="364"/>
        <v>0.6020599913279624</v>
      </c>
      <c r="AF812" s="757">
        <f t="shared" si="365"/>
        <v>0.60206999132796235</v>
      </c>
      <c r="AG812" s="758">
        <v>3</v>
      </c>
      <c r="AH812" s="751" t="str">
        <f t="shared" si="382"/>
        <v>0</v>
      </c>
      <c r="AI812" s="725">
        <f t="shared" si="366"/>
        <v>0</v>
      </c>
      <c r="AJ812" s="759">
        <f t="shared" si="367"/>
        <v>0</v>
      </c>
      <c r="AK812" s="759">
        <f t="shared" si="368"/>
        <v>0</v>
      </c>
      <c r="AL812" s="759">
        <f t="shared" si="369"/>
        <v>0</v>
      </c>
      <c r="AM812" s="759">
        <f t="shared" si="370"/>
        <v>0</v>
      </c>
      <c r="AN812" s="759">
        <f t="shared" si="371"/>
        <v>0</v>
      </c>
      <c r="AO812" s="751">
        <f t="shared" si="372"/>
        <v>0</v>
      </c>
      <c r="AP812" s="751">
        <f t="shared" si="373"/>
        <v>0</v>
      </c>
      <c r="AQ812" s="751">
        <f t="shared" si="374"/>
        <v>0</v>
      </c>
      <c r="AR812" s="751">
        <f t="shared" si="375"/>
        <v>0</v>
      </c>
      <c r="AS812" s="751">
        <f t="shared" si="376"/>
        <v>0</v>
      </c>
      <c r="AT812" s="759">
        <f t="shared" si="377"/>
        <v>0</v>
      </c>
      <c r="AU812" s="759">
        <f t="shared" si="378"/>
        <v>0</v>
      </c>
      <c r="AV812" s="725">
        <f t="shared" si="379"/>
        <v>0</v>
      </c>
      <c r="AW812" s="757">
        <f t="shared" si="380"/>
        <v>0</v>
      </c>
      <c r="AX812" s="33">
        <f>'Eingabe 1 PN'!J811</f>
        <v>0</v>
      </c>
      <c r="AY812" s="726" t="s">
        <v>1031</v>
      </c>
      <c r="CQ812" s="35"/>
    </row>
    <row r="813" spans="12:95" x14ac:dyDescent="0.2">
      <c r="L813" s="327" t="s">
        <v>1032</v>
      </c>
      <c r="M813" s="327" t="s">
        <v>464</v>
      </c>
      <c r="N813" s="328" t="s">
        <v>504</v>
      </c>
      <c r="O813" s="328">
        <v>0</v>
      </c>
      <c r="P813" s="751"/>
      <c r="Q813" s="751">
        <v>2</v>
      </c>
      <c r="R813" s="751">
        <v>0</v>
      </c>
      <c r="S813" s="751">
        <v>0</v>
      </c>
      <c r="T813" s="751">
        <f t="shared" si="383"/>
        <v>0</v>
      </c>
      <c r="U813" s="751">
        <v>812</v>
      </c>
      <c r="V813" s="764">
        <v>10357</v>
      </c>
      <c r="W813" s="725"/>
      <c r="Y813" s="754">
        <f t="shared" si="384"/>
        <v>2</v>
      </c>
      <c r="Z813" s="755"/>
      <c r="AA813" s="719">
        <f t="shared" si="361"/>
        <v>0</v>
      </c>
      <c r="AB813" s="756">
        <f t="shared" si="381"/>
        <v>0</v>
      </c>
      <c r="AC813" s="756">
        <f t="shared" si="362"/>
        <v>0</v>
      </c>
      <c r="AD813" s="732">
        <f t="shared" si="363"/>
        <v>0</v>
      </c>
      <c r="AE813" s="757">
        <f t="shared" si="364"/>
        <v>0.6020599913279624</v>
      </c>
      <c r="AF813" s="757">
        <f t="shared" si="365"/>
        <v>0.60206999132796235</v>
      </c>
      <c r="AG813" s="758">
        <v>3</v>
      </c>
      <c r="AH813" s="751" t="str">
        <f t="shared" si="382"/>
        <v>0</v>
      </c>
      <c r="AI813" s="725">
        <f t="shared" si="366"/>
        <v>0</v>
      </c>
      <c r="AJ813" s="759">
        <f t="shared" si="367"/>
        <v>0</v>
      </c>
      <c r="AK813" s="759">
        <f t="shared" si="368"/>
        <v>0</v>
      </c>
      <c r="AL813" s="759">
        <f t="shared" si="369"/>
        <v>0</v>
      </c>
      <c r="AM813" s="759">
        <f t="shared" si="370"/>
        <v>0</v>
      </c>
      <c r="AN813" s="759">
        <f t="shared" si="371"/>
        <v>0</v>
      </c>
      <c r="AO813" s="751">
        <f t="shared" si="372"/>
        <v>0</v>
      </c>
      <c r="AP813" s="751">
        <f t="shared" si="373"/>
        <v>0</v>
      </c>
      <c r="AQ813" s="751">
        <f t="shared" si="374"/>
        <v>0</v>
      </c>
      <c r="AR813" s="751">
        <f t="shared" si="375"/>
        <v>0</v>
      </c>
      <c r="AS813" s="751">
        <f t="shared" si="376"/>
        <v>0</v>
      </c>
      <c r="AT813" s="759">
        <f t="shared" si="377"/>
        <v>0</v>
      </c>
      <c r="AU813" s="759">
        <f t="shared" si="378"/>
        <v>0</v>
      </c>
      <c r="AV813" s="725">
        <f t="shared" si="379"/>
        <v>0</v>
      </c>
      <c r="AW813" s="757">
        <f t="shared" si="380"/>
        <v>0</v>
      </c>
      <c r="AX813" s="33">
        <f>'Eingabe 1 PN'!J812</f>
        <v>0</v>
      </c>
      <c r="AY813" s="726" t="s">
        <v>1032</v>
      </c>
      <c r="CQ813" s="35"/>
    </row>
    <row r="814" spans="12:95" x14ac:dyDescent="0.2">
      <c r="L814" s="327" t="s">
        <v>1051</v>
      </c>
      <c r="M814" s="327" t="s">
        <v>464</v>
      </c>
      <c r="N814" s="328" t="s">
        <v>504</v>
      </c>
      <c r="O814" s="328" t="s">
        <v>1152</v>
      </c>
      <c r="P814" s="751"/>
      <c r="Q814" s="751">
        <v>3</v>
      </c>
      <c r="R814" s="751">
        <v>1</v>
      </c>
      <c r="S814" s="751" t="s">
        <v>2648</v>
      </c>
      <c r="T814" s="751">
        <f t="shared" si="383"/>
        <v>0</v>
      </c>
      <c r="U814" s="751">
        <v>813</v>
      </c>
      <c r="V814" s="764">
        <v>453</v>
      </c>
      <c r="W814" s="725"/>
      <c r="Y814" s="754">
        <f t="shared" si="384"/>
        <v>4</v>
      </c>
      <c r="Z814" s="755"/>
      <c r="AA814" s="719">
        <f t="shared" si="361"/>
        <v>0</v>
      </c>
      <c r="AB814" s="756">
        <f t="shared" si="381"/>
        <v>0</v>
      </c>
      <c r="AC814" s="756">
        <f t="shared" si="362"/>
        <v>0</v>
      </c>
      <c r="AD814" s="732">
        <f t="shared" si="363"/>
        <v>0</v>
      </c>
      <c r="AE814" s="757">
        <f t="shared" si="364"/>
        <v>1.0413926851582251</v>
      </c>
      <c r="AF814" s="757">
        <f t="shared" si="365"/>
        <v>1.0414026851582252</v>
      </c>
      <c r="AG814" s="758">
        <v>10</v>
      </c>
      <c r="AH814" s="751" t="str">
        <f t="shared" si="382"/>
        <v>0</v>
      </c>
      <c r="AI814" s="725">
        <f t="shared" si="366"/>
        <v>0</v>
      </c>
      <c r="AJ814" s="759">
        <f t="shared" si="367"/>
        <v>0</v>
      </c>
      <c r="AK814" s="759">
        <f t="shared" si="368"/>
        <v>0</v>
      </c>
      <c r="AL814" s="759">
        <f t="shared" si="369"/>
        <v>0</v>
      </c>
      <c r="AM814" s="759">
        <f t="shared" si="370"/>
        <v>0</v>
      </c>
      <c r="AN814" s="759">
        <f t="shared" si="371"/>
        <v>0</v>
      </c>
      <c r="AO814" s="751">
        <f t="shared" si="372"/>
        <v>0</v>
      </c>
      <c r="AP814" s="751">
        <f t="shared" si="373"/>
        <v>0</v>
      </c>
      <c r="AQ814" s="751">
        <f t="shared" si="374"/>
        <v>0</v>
      </c>
      <c r="AR814" s="751">
        <f t="shared" si="375"/>
        <v>0</v>
      </c>
      <c r="AS814" s="751">
        <f t="shared" si="376"/>
        <v>0</v>
      </c>
      <c r="AT814" s="759">
        <f t="shared" si="377"/>
        <v>0</v>
      </c>
      <c r="AU814" s="759">
        <f t="shared" si="378"/>
        <v>0</v>
      </c>
      <c r="AV814" s="725">
        <f t="shared" si="379"/>
        <v>0</v>
      </c>
      <c r="AW814" s="757">
        <f t="shared" si="380"/>
        <v>0</v>
      </c>
      <c r="AX814" s="33">
        <f>'Eingabe 1 PN'!J813</f>
        <v>0</v>
      </c>
      <c r="AY814" s="726" t="s">
        <v>1051</v>
      </c>
      <c r="CQ814" s="35"/>
    </row>
    <row r="815" spans="12:95" x14ac:dyDescent="0.2">
      <c r="L815" s="327" t="s">
        <v>1061</v>
      </c>
      <c r="M815" s="327" t="s">
        <v>464</v>
      </c>
      <c r="N815" s="328" t="s">
        <v>504</v>
      </c>
      <c r="O815" s="328" t="s">
        <v>1152</v>
      </c>
      <c r="P815" s="751"/>
      <c r="Q815" s="751">
        <v>4</v>
      </c>
      <c r="R815" s="751">
        <v>1</v>
      </c>
      <c r="S815" s="751">
        <v>0</v>
      </c>
      <c r="T815" s="751">
        <f t="shared" si="383"/>
        <v>0</v>
      </c>
      <c r="U815" s="751">
        <v>814</v>
      </c>
      <c r="V815" s="764">
        <v>144</v>
      </c>
      <c r="W815" s="725"/>
      <c r="Y815" s="754">
        <f t="shared" si="384"/>
        <v>8</v>
      </c>
      <c r="Z815" s="755"/>
      <c r="AA815" s="719">
        <f t="shared" ref="AA815:AA841" si="385">AB815-AT815</f>
        <v>0</v>
      </c>
      <c r="AB815" s="756">
        <f t="shared" si="381"/>
        <v>0</v>
      </c>
      <c r="AC815" s="756">
        <f t="shared" ref="AC815:AC838" si="386">COUNTIF(Z815,"&gt;0")</f>
        <v>0</v>
      </c>
      <c r="AD815" s="732">
        <f t="shared" ref="AD815:AD838" si="387">AB815*AE815</f>
        <v>0</v>
      </c>
      <c r="AE815" s="757">
        <f t="shared" ref="AE815:AE838" si="388">LOG(AG815+1)</f>
        <v>0.6020599913279624</v>
      </c>
      <c r="AF815" s="757">
        <f t="shared" ref="AF815:AF838" si="389">AE815+0.00001</f>
        <v>0.60206999132796235</v>
      </c>
      <c r="AG815" s="758">
        <v>3</v>
      </c>
      <c r="AH815" s="751" t="str">
        <f t="shared" si="382"/>
        <v>0</v>
      </c>
      <c r="AI815" s="725">
        <f t="shared" ref="AI815:AI838" si="390" xml:space="preserve"> Y815*AV815</f>
        <v>0</v>
      </c>
      <c r="AJ815" s="759">
        <f t="shared" ref="AJ815:AJ838" si="391">IF(AW815&gt;(AF815*0.8),1,0)</f>
        <v>0</v>
      </c>
      <c r="AK815" s="759">
        <f t="shared" ref="AK815:AK838" si="392">IF(AW815&gt;(AF815*0.6),0.8,0)</f>
        <v>0</v>
      </c>
      <c r="AL815" s="759">
        <f t="shared" ref="AL815:AL838" si="393">IF(AW815&gt;(AF815*0.4),0.6,0)</f>
        <v>0</v>
      </c>
      <c r="AM815" s="759">
        <f t="shared" ref="AM815:AM838" si="394">IF(AW815&gt;(AF815*0.2),0.4,0)</f>
        <v>0</v>
      </c>
      <c r="AN815" s="759">
        <f t="shared" ref="AN815:AN838" si="395">IF(AW815&gt;(AF815*0.001),0.2,0)</f>
        <v>0</v>
      </c>
      <c r="AO815" s="751">
        <f t="shared" ref="AO815:AO838" si="396">IF(AI815=1,AT815,0)</f>
        <v>0</v>
      </c>
      <c r="AP815" s="751">
        <f t="shared" ref="AP815:AP838" si="397">IF(AI815=2,AT815,0)</f>
        <v>0</v>
      </c>
      <c r="AQ815" s="751">
        <f t="shared" ref="AQ815:AQ838" si="398">IF(AI815=4,AT815,0)</f>
        <v>0</v>
      </c>
      <c r="AR815" s="751">
        <f t="shared" ref="AR815:AR838" si="399">IF(AI815=8,AT815,0)</f>
        <v>0</v>
      </c>
      <c r="AS815" s="751">
        <f t="shared" ref="AS815:AS838" si="400">IF(AI815=16,AT815,0)</f>
        <v>0</v>
      </c>
      <c r="AT815" s="759">
        <f t="shared" ref="AT815:AT838" si="401">(AI815*(MAX(AJ815:AN815)))</f>
        <v>0</v>
      </c>
      <c r="AU815" s="759">
        <f t="shared" ref="AU815:AU838" si="402">IF(AV815&gt;0,Y815,0)</f>
        <v>0</v>
      </c>
      <c r="AV815" s="725">
        <f t="shared" ref="AV815:AV838" si="403">COUNTIF(AX815,"&gt;0")</f>
        <v>0</v>
      </c>
      <c r="AW815" s="757">
        <f t="shared" ref="AW815:AW838" si="404">LOG(AX815+1)</f>
        <v>0</v>
      </c>
      <c r="AX815" s="33">
        <f>'Eingabe 1 PN'!J814</f>
        <v>0</v>
      </c>
      <c r="AY815" s="726" t="s">
        <v>1061</v>
      </c>
      <c r="CQ815" s="35"/>
    </row>
    <row r="816" spans="12:95" x14ac:dyDescent="0.2">
      <c r="L816" s="327" t="s">
        <v>1062</v>
      </c>
      <c r="M816" s="327" t="s">
        <v>464</v>
      </c>
      <c r="N816" s="328" t="s">
        <v>504</v>
      </c>
      <c r="O816" s="328" t="s">
        <v>1152</v>
      </c>
      <c r="P816" s="751"/>
      <c r="Q816" s="751">
        <v>3</v>
      </c>
      <c r="R816" s="751">
        <v>1</v>
      </c>
      <c r="S816" s="751">
        <v>0</v>
      </c>
      <c r="T816" s="751">
        <f t="shared" si="383"/>
        <v>0</v>
      </c>
      <c r="U816" s="751">
        <v>815</v>
      </c>
      <c r="V816" s="764">
        <v>345</v>
      </c>
      <c r="W816" s="725"/>
      <c r="Y816" s="754">
        <f t="shared" si="384"/>
        <v>4</v>
      </c>
      <c r="Z816" s="755"/>
      <c r="AA816" s="719">
        <f t="shared" si="385"/>
        <v>0</v>
      </c>
      <c r="AB816" s="756">
        <f t="shared" si="381"/>
        <v>0</v>
      </c>
      <c r="AC816" s="756">
        <f t="shared" si="386"/>
        <v>0</v>
      </c>
      <c r="AD816" s="732">
        <f t="shared" si="387"/>
        <v>0</v>
      </c>
      <c r="AE816" s="757">
        <f t="shared" si="388"/>
        <v>0.6020599913279624</v>
      </c>
      <c r="AF816" s="757">
        <f t="shared" si="389"/>
        <v>0.60206999132796235</v>
      </c>
      <c r="AG816" s="758">
        <v>3</v>
      </c>
      <c r="AH816" s="751" t="str">
        <f t="shared" si="382"/>
        <v>0</v>
      </c>
      <c r="AI816" s="725">
        <f t="shared" si="390"/>
        <v>0</v>
      </c>
      <c r="AJ816" s="759">
        <f t="shared" si="391"/>
        <v>0</v>
      </c>
      <c r="AK816" s="759">
        <f t="shared" si="392"/>
        <v>0</v>
      </c>
      <c r="AL816" s="759">
        <f t="shared" si="393"/>
        <v>0</v>
      </c>
      <c r="AM816" s="759">
        <f t="shared" si="394"/>
        <v>0</v>
      </c>
      <c r="AN816" s="759">
        <f t="shared" si="395"/>
        <v>0</v>
      </c>
      <c r="AO816" s="751">
        <f t="shared" si="396"/>
        <v>0</v>
      </c>
      <c r="AP816" s="751">
        <f t="shared" si="397"/>
        <v>0</v>
      </c>
      <c r="AQ816" s="751">
        <f t="shared" si="398"/>
        <v>0</v>
      </c>
      <c r="AR816" s="751">
        <f t="shared" si="399"/>
        <v>0</v>
      </c>
      <c r="AS816" s="751">
        <f t="shared" si="400"/>
        <v>0</v>
      </c>
      <c r="AT816" s="759">
        <f t="shared" si="401"/>
        <v>0</v>
      </c>
      <c r="AU816" s="759">
        <f t="shared" si="402"/>
        <v>0</v>
      </c>
      <c r="AV816" s="725">
        <f t="shared" si="403"/>
        <v>0</v>
      </c>
      <c r="AW816" s="757">
        <f t="shared" si="404"/>
        <v>0</v>
      </c>
      <c r="AX816" s="33">
        <f>'Eingabe 1 PN'!J815</f>
        <v>0</v>
      </c>
      <c r="AY816" s="726" t="s">
        <v>1062</v>
      </c>
      <c r="CQ816" s="35"/>
    </row>
    <row r="817" spans="12:95" x14ac:dyDescent="0.2">
      <c r="L817" s="327" t="s">
        <v>1063</v>
      </c>
      <c r="M817" s="327" t="s">
        <v>464</v>
      </c>
      <c r="N817" s="328" t="s">
        <v>504</v>
      </c>
      <c r="O817" s="328" t="s">
        <v>1132</v>
      </c>
      <c r="P817" s="751"/>
      <c r="Q817" s="751">
        <v>2</v>
      </c>
      <c r="R817" s="751">
        <v>3</v>
      </c>
      <c r="S817" s="751" t="s">
        <v>2648</v>
      </c>
      <c r="T817" s="751">
        <f t="shared" si="383"/>
        <v>0</v>
      </c>
      <c r="U817" s="751">
        <v>816</v>
      </c>
      <c r="V817" s="764">
        <v>0</v>
      </c>
      <c r="W817" s="725"/>
      <c r="Y817" s="754">
        <f t="shared" si="384"/>
        <v>2</v>
      </c>
      <c r="Z817" s="755"/>
      <c r="AA817" s="719">
        <f t="shared" si="385"/>
        <v>0</v>
      </c>
      <c r="AB817" s="756">
        <f t="shared" si="381"/>
        <v>0</v>
      </c>
      <c r="AC817" s="756">
        <f t="shared" si="386"/>
        <v>0</v>
      </c>
      <c r="AD817" s="732">
        <f t="shared" si="387"/>
        <v>0</v>
      </c>
      <c r="AE817" s="757">
        <f t="shared" si="388"/>
        <v>1.0413926851582251</v>
      </c>
      <c r="AF817" s="757">
        <f t="shared" si="389"/>
        <v>1.0414026851582252</v>
      </c>
      <c r="AG817" s="758">
        <v>10</v>
      </c>
      <c r="AH817" s="751" t="str">
        <f t="shared" si="382"/>
        <v>0</v>
      </c>
      <c r="AI817" s="725">
        <f t="shared" si="390"/>
        <v>0</v>
      </c>
      <c r="AJ817" s="759">
        <f t="shared" si="391"/>
        <v>0</v>
      </c>
      <c r="AK817" s="759">
        <f t="shared" si="392"/>
        <v>0</v>
      </c>
      <c r="AL817" s="759">
        <f t="shared" si="393"/>
        <v>0</v>
      </c>
      <c r="AM817" s="759">
        <f t="shared" si="394"/>
        <v>0</v>
      </c>
      <c r="AN817" s="759">
        <f t="shared" si="395"/>
        <v>0</v>
      </c>
      <c r="AO817" s="751">
        <f t="shared" si="396"/>
        <v>0</v>
      </c>
      <c r="AP817" s="751">
        <f t="shared" si="397"/>
        <v>0</v>
      </c>
      <c r="AQ817" s="751">
        <f t="shared" si="398"/>
        <v>0</v>
      </c>
      <c r="AR817" s="751">
        <f t="shared" si="399"/>
        <v>0</v>
      </c>
      <c r="AS817" s="751">
        <f t="shared" si="400"/>
        <v>0</v>
      </c>
      <c r="AT817" s="759">
        <f t="shared" si="401"/>
        <v>0</v>
      </c>
      <c r="AU817" s="759">
        <f t="shared" si="402"/>
        <v>0</v>
      </c>
      <c r="AV817" s="725">
        <f t="shared" si="403"/>
        <v>0</v>
      </c>
      <c r="AW817" s="757">
        <f t="shared" si="404"/>
        <v>0</v>
      </c>
      <c r="AX817" s="33">
        <f>'Eingabe 1 PN'!J816</f>
        <v>0</v>
      </c>
      <c r="AY817" s="726" t="s">
        <v>1063</v>
      </c>
      <c r="CQ817" s="35"/>
    </row>
    <row r="818" spans="12:95" x14ac:dyDescent="0.2">
      <c r="L818" s="327" t="s">
        <v>505</v>
      </c>
      <c r="M818" s="327" t="s">
        <v>464</v>
      </c>
      <c r="N818" s="328" t="s">
        <v>504</v>
      </c>
      <c r="O818" s="328" t="s">
        <v>1162</v>
      </c>
      <c r="P818" s="751"/>
      <c r="Q818" s="751">
        <v>3</v>
      </c>
      <c r="R818" s="751">
        <v>4</v>
      </c>
      <c r="S818" s="751" t="s">
        <v>2648</v>
      </c>
      <c r="T818" s="751">
        <f t="shared" si="383"/>
        <v>0</v>
      </c>
      <c r="U818" s="751">
        <v>817</v>
      </c>
      <c r="V818" s="764">
        <v>12</v>
      </c>
      <c r="W818" s="725">
        <f>COUNTIF(AB805:AB818,"&gt;0")</f>
        <v>3</v>
      </c>
      <c r="X818" s="725">
        <f>COUNTIF(AT805:AT818,"&gt;0")</f>
        <v>0</v>
      </c>
      <c r="Y818" s="754">
        <f t="shared" si="384"/>
        <v>4</v>
      </c>
      <c r="Z818" s="755">
        <v>1</v>
      </c>
      <c r="AA818" s="719">
        <f t="shared" si="385"/>
        <v>4</v>
      </c>
      <c r="AB818" s="756">
        <f t="shared" si="381"/>
        <v>4</v>
      </c>
      <c r="AC818" s="756">
        <f t="shared" si="386"/>
        <v>1</v>
      </c>
      <c r="AD818" s="732">
        <f t="shared" si="387"/>
        <v>2.4082399653118496</v>
      </c>
      <c r="AE818" s="757">
        <f t="shared" si="388"/>
        <v>0.6020599913279624</v>
      </c>
      <c r="AF818" s="757">
        <f t="shared" si="389"/>
        <v>0.60206999132796235</v>
      </c>
      <c r="AG818" s="758">
        <v>3</v>
      </c>
      <c r="AH818" s="751" t="str">
        <f t="shared" si="382"/>
        <v>0</v>
      </c>
      <c r="AI818" s="725">
        <f t="shared" si="390"/>
        <v>0</v>
      </c>
      <c r="AJ818" s="759">
        <f t="shared" si="391"/>
        <v>0</v>
      </c>
      <c r="AK818" s="759">
        <f t="shared" si="392"/>
        <v>0</v>
      </c>
      <c r="AL818" s="759">
        <f t="shared" si="393"/>
        <v>0</v>
      </c>
      <c r="AM818" s="759">
        <f t="shared" si="394"/>
        <v>0</v>
      </c>
      <c r="AN818" s="759">
        <f t="shared" si="395"/>
        <v>0</v>
      </c>
      <c r="AO818" s="751">
        <f t="shared" si="396"/>
        <v>0</v>
      </c>
      <c r="AP818" s="751">
        <f t="shared" si="397"/>
        <v>0</v>
      </c>
      <c r="AQ818" s="751">
        <f t="shared" si="398"/>
        <v>0</v>
      </c>
      <c r="AR818" s="751">
        <f t="shared" si="399"/>
        <v>0</v>
      </c>
      <c r="AS818" s="751">
        <f t="shared" si="400"/>
        <v>0</v>
      </c>
      <c r="AT818" s="759">
        <f t="shared" si="401"/>
        <v>0</v>
      </c>
      <c r="AU818" s="759">
        <f t="shared" si="402"/>
        <v>0</v>
      </c>
      <c r="AV818" s="725">
        <f t="shared" si="403"/>
        <v>0</v>
      </c>
      <c r="AW818" s="757">
        <f t="shared" si="404"/>
        <v>0</v>
      </c>
      <c r="AX818" s="33">
        <f>'Eingabe 1 PN'!J817</f>
        <v>0</v>
      </c>
      <c r="AY818" s="726" t="s">
        <v>505</v>
      </c>
      <c r="CQ818" s="35"/>
    </row>
    <row r="819" spans="12:95" x14ac:dyDescent="0.2">
      <c r="L819" s="327" t="s">
        <v>1068</v>
      </c>
      <c r="M819" s="327" t="s">
        <v>464</v>
      </c>
      <c r="N819" s="328" t="s">
        <v>1069</v>
      </c>
      <c r="O819" s="328" t="s">
        <v>1152</v>
      </c>
      <c r="P819" s="751"/>
      <c r="Q819" s="751">
        <v>3</v>
      </c>
      <c r="R819" s="751">
        <v>1</v>
      </c>
      <c r="S819" s="751">
        <v>0</v>
      </c>
      <c r="T819" s="751">
        <f t="shared" si="383"/>
        <v>0</v>
      </c>
      <c r="U819" s="751">
        <v>818</v>
      </c>
      <c r="V819" s="764">
        <v>806</v>
      </c>
      <c r="W819" s="725"/>
      <c r="Y819" s="754">
        <f t="shared" si="384"/>
        <v>4</v>
      </c>
      <c r="Z819" s="755"/>
      <c r="AA819" s="719">
        <f t="shared" si="385"/>
        <v>0</v>
      </c>
      <c r="AB819" s="756">
        <f t="shared" si="381"/>
        <v>0</v>
      </c>
      <c r="AC819" s="756">
        <f t="shared" si="386"/>
        <v>0</v>
      </c>
      <c r="AD819" s="732">
        <f t="shared" si="387"/>
        <v>0</v>
      </c>
      <c r="AE819" s="757">
        <f t="shared" si="388"/>
        <v>0.6020599913279624</v>
      </c>
      <c r="AF819" s="757">
        <f t="shared" si="389"/>
        <v>0.60206999132796235</v>
      </c>
      <c r="AG819" s="758">
        <v>3</v>
      </c>
      <c r="AH819" s="751" t="str">
        <f t="shared" si="382"/>
        <v>0</v>
      </c>
      <c r="AI819" s="725">
        <f t="shared" si="390"/>
        <v>0</v>
      </c>
      <c r="AJ819" s="759">
        <f t="shared" si="391"/>
        <v>0</v>
      </c>
      <c r="AK819" s="759">
        <f t="shared" si="392"/>
        <v>0</v>
      </c>
      <c r="AL819" s="759">
        <f t="shared" si="393"/>
        <v>0</v>
      </c>
      <c r="AM819" s="759">
        <f t="shared" si="394"/>
        <v>0</v>
      </c>
      <c r="AN819" s="759">
        <f t="shared" si="395"/>
        <v>0</v>
      </c>
      <c r="AO819" s="751">
        <f t="shared" si="396"/>
        <v>0</v>
      </c>
      <c r="AP819" s="751">
        <f t="shared" si="397"/>
        <v>0</v>
      </c>
      <c r="AQ819" s="751">
        <f t="shared" si="398"/>
        <v>0</v>
      </c>
      <c r="AR819" s="751">
        <f t="shared" si="399"/>
        <v>0</v>
      </c>
      <c r="AS819" s="751">
        <f t="shared" si="400"/>
        <v>0</v>
      </c>
      <c r="AT819" s="759">
        <f t="shared" si="401"/>
        <v>0</v>
      </c>
      <c r="AU819" s="759">
        <f t="shared" si="402"/>
        <v>0</v>
      </c>
      <c r="AV819" s="725">
        <f t="shared" si="403"/>
        <v>0</v>
      </c>
      <c r="AW819" s="757">
        <f t="shared" si="404"/>
        <v>0</v>
      </c>
      <c r="AX819" s="33">
        <f>'Eingabe 1 PN'!J818</f>
        <v>0</v>
      </c>
      <c r="AY819" s="726" t="s">
        <v>1068</v>
      </c>
      <c r="CQ819" s="35"/>
    </row>
    <row r="820" spans="12:95" x14ac:dyDescent="0.2">
      <c r="L820" s="327" t="s">
        <v>506</v>
      </c>
      <c r="M820" s="327" t="s">
        <v>464</v>
      </c>
      <c r="N820" s="328" t="s">
        <v>507</v>
      </c>
      <c r="O820" s="328" t="s">
        <v>1152</v>
      </c>
      <c r="P820" s="751"/>
      <c r="Q820" s="751">
        <v>3</v>
      </c>
      <c r="R820" s="751">
        <v>1</v>
      </c>
      <c r="S820" s="751">
        <v>0</v>
      </c>
      <c r="T820" s="751">
        <f t="shared" si="383"/>
        <v>0</v>
      </c>
      <c r="U820" s="751">
        <v>819</v>
      </c>
      <c r="V820" s="764">
        <v>787</v>
      </c>
      <c r="W820" s="725"/>
      <c r="Y820" s="754">
        <f t="shared" si="384"/>
        <v>4</v>
      </c>
      <c r="Z820" s="755"/>
      <c r="AA820" s="719">
        <f t="shared" si="385"/>
        <v>0</v>
      </c>
      <c r="AB820" s="756">
        <f t="shared" si="381"/>
        <v>0</v>
      </c>
      <c r="AC820" s="756">
        <f t="shared" si="386"/>
        <v>0</v>
      </c>
      <c r="AD820" s="732">
        <f t="shared" si="387"/>
        <v>0</v>
      </c>
      <c r="AE820" s="757">
        <f t="shared" si="388"/>
        <v>0.6020599913279624</v>
      </c>
      <c r="AF820" s="757">
        <f t="shared" si="389"/>
        <v>0.60206999132796235</v>
      </c>
      <c r="AG820" s="758">
        <v>3</v>
      </c>
      <c r="AH820" s="751" t="str">
        <f t="shared" si="382"/>
        <v>0</v>
      </c>
      <c r="AI820" s="725">
        <f t="shared" si="390"/>
        <v>0</v>
      </c>
      <c r="AJ820" s="759">
        <f t="shared" si="391"/>
        <v>0</v>
      </c>
      <c r="AK820" s="759">
        <f t="shared" si="392"/>
        <v>0</v>
      </c>
      <c r="AL820" s="759">
        <f t="shared" si="393"/>
        <v>0</v>
      </c>
      <c r="AM820" s="759">
        <f t="shared" si="394"/>
        <v>0</v>
      </c>
      <c r="AN820" s="759">
        <f t="shared" si="395"/>
        <v>0</v>
      </c>
      <c r="AO820" s="751">
        <f t="shared" si="396"/>
        <v>0</v>
      </c>
      <c r="AP820" s="751">
        <f t="shared" si="397"/>
        <v>0</v>
      </c>
      <c r="AQ820" s="751">
        <f t="shared" si="398"/>
        <v>0</v>
      </c>
      <c r="AR820" s="751">
        <f t="shared" si="399"/>
        <v>0</v>
      </c>
      <c r="AS820" s="751">
        <f t="shared" si="400"/>
        <v>0</v>
      </c>
      <c r="AT820" s="759">
        <f t="shared" si="401"/>
        <v>0</v>
      </c>
      <c r="AU820" s="759">
        <f t="shared" si="402"/>
        <v>0</v>
      </c>
      <c r="AV820" s="725">
        <f t="shared" si="403"/>
        <v>0</v>
      </c>
      <c r="AW820" s="757">
        <f t="shared" si="404"/>
        <v>0</v>
      </c>
      <c r="AX820" s="33">
        <f>'Eingabe 1 PN'!J819</f>
        <v>0</v>
      </c>
      <c r="AY820" s="726" t="s">
        <v>506</v>
      </c>
      <c r="CQ820" s="35"/>
    </row>
    <row r="821" spans="12:95" x14ac:dyDescent="0.2">
      <c r="L821" s="327" t="s">
        <v>1049</v>
      </c>
      <c r="M821" s="327" t="s">
        <v>464</v>
      </c>
      <c r="N821" s="328" t="s">
        <v>507</v>
      </c>
      <c r="O821" s="328" t="s">
        <v>1152</v>
      </c>
      <c r="P821" s="751"/>
      <c r="Q821" s="751">
        <v>3</v>
      </c>
      <c r="R821" s="751">
        <v>1</v>
      </c>
      <c r="S821" s="751">
        <v>0</v>
      </c>
      <c r="T821" s="751">
        <f t="shared" si="383"/>
        <v>0</v>
      </c>
      <c r="U821" s="751">
        <v>820</v>
      </c>
      <c r="V821" s="764">
        <v>858</v>
      </c>
      <c r="W821" s="725"/>
      <c r="Y821" s="754">
        <f t="shared" si="384"/>
        <v>4</v>
      </c>
      <c r="Z821" s="755"/>
      <c r="AA821" s="719">
        <f t="shared" si="385"/>
        <v>0</v>
      </c>
      <c r="AB821" s="756">
        <f t="shared" si="381"/>
        <v>0</v>
      </c>
      <c r="AC821" s="756">
        <f t="shared" si="386"/>
        <v>0</v>
      </c>
      <c r="AD821" s="732">
        <f t="shared" si="387"/>
        <v>0</v>
      </c>
      <c r="AE821" s="757">
        <f t="shared" si="388"/>
        <v>0.6020599913279624</v>
      </c>
      <c r="AF821" s="757">
        <f t="shared" si="389"/>
        <v>0.60206999132796235</v>
      </c>
      <c r="AG821" s="758">
        <v>3</v>
      </c>
      <c r="AH821" s="751" t="str">
        <f t="shared" si="382"/>
        <v>0</v>
      </c>
      <c r="AI821" s="725">
        <f t="shared" si="390"/>
        <v>0</v>
      </c>
      <c r="AJ821" s="759">
        <f t="shared" si="391"/>
        <v>0</v>
      </c>
      <c r="AK821" s="759">
        <f t="shared" si="392"/>
        <v>0</v>
      </c>
      <c r="AL821" s="759">
        <f t="shared" si="393"/>
        <v>0</v>
      </c>
      <c r="AM821" s="759">
        <f t="shared" si="394"/>
        <v>0</v>
      </c>
      <c r="AN821" s="759">
        <f t="shared" si="395"/>
        <v>0</v>
      </c>
      <c r="AO821" s="751">
        <f t="shared" si="396"/>
        <v>0</v>
      </c>
      <c r="AP821" s="751">
        <f t="shared" si="397"/>
        <v>0</v>
      </c>
      <c r="AQ821" s="751">
        <f t="shared" si="398"/>
        <v>0</v>
      </c>
      <c r="AR821" s="751">
        <f t="shared" si="399"/>
        <v>0</v>
      </c>
      <c r="AS821" s="751">
        <f t="shared" si="400"/>
        <v>0</v>
      </c>
      <c r="AT821" s="759">
        <f t="shared" si="401"/>
        <v>0</v>
      </c>
      <c r="AU821" s="759">
        <f t="shared" si="402"/>
        <v>0</v>
      </c>
      <c r="AV821" s="725">
        <f t="shared" si="403"/>
        <v>0</v>
      </c>
      <c r="AW821" s="757">
        <f t="shared" si="404"/>
        <v>0</v>
      </c>
      <c r="AX821" s="33">
        <f>'Eingabe 1 PN'!J820</f>
        <v>0</v>
      </c>
      <c r="AY821" s="726" t="s">
        <v>1049</v>
      </c>
      <c r="CQ821" s="35"/>
    </row>
    <row r="822" spans="12:95" x14ac:dyDescent="0.2">
      <c r="L822" s="327" t="s">
        <v>1070</v>
      </c>
      <c r="M822" s="327" t="s">
        <v>464</v>
      </c>
      <c r="N822" s="328" t="s">
        <v>507</v>
      </c>
      <c r="O822" s="328" t="s">
        <v>1720</v>
      </c>
      <c r="P822" s="751"/>
      <c r="Q822" s="751">
        <v>4</v>
      </c>
      <c r="R822" s="751">
        <v>2</v>
      </c>
      <c r="S822" s="751" t="s">
        <v>2646</v>
      </c>
      <c r="T822" s="751">
        <f t="shared" si="383"/>
        <v>0</v>
      </c>
      <c r="U822" s="751">
        <v>821</v>
      </c>
      <c r="V822" s="764">
        <v>803</v>
      </c>
      <c r="W822" s="725">
        <f>COUNTIF(AB819:AB822,"&gt;0")</f>
        <v>0</v>
      </c>
      <c r="X822" s="725">
        <f>COUNTIF(AT819:AT822,"&gt;0")</f>
        <v>0</v>
      </c>
      <c r="Y822" s="754">
        <f t="shared" si="384"/>
        <v>8</v>
      </c>
      <c r="Z822" s="755"/>
      <c r="AA822" s="719">
        <f t="shared" si="385"/>
        <v>0</v>
      </c>
      <c r="AB822" s="756">
        <f t="shared" si="381"/>
        <v>0</v>
      </c>
      <c r="AC822" s="756">
        <f t="shared" si="386"/>
        <v>0</v>
      </c>
      <c r="AD822" s="732">
        <f t="shared" si="387"/>
        <v>0</v>
      </c>
      <c r="AE822" s="757">
        <f t="shared" si="388"/>
        <v>0.6020599913279624</v>
      </c>
      <c r="AF822" s="757">
        <f t="shared" si="389"/>
        <v>0.60206999132796235</v>
      </c>
      <c r="AG822" s="758">
        <v>3</v>
      </c>
      <c r="AH822" s="751" t="str">
        <f t="shared" si="382"/>
        <v>0</v>
      </c>
      <c r="AI822" s="725">
        <f t="shared" si="390"/>
        <v>0</v>
      </c>
      <c r="AJ822" s="759">
        <f t="shared" si="391"/>
        <v>0</v>
      </c>
      <c r="AK822" s="759">
        <f t="shared" si="392"/>
        <v>0</v>
      </c>
      <c r="AL822" s="759">
        <f t="shared" si="393"/>
        <v>0</v>
      </c>
      <c r="AM822" s="759">
        <f t="shared" si="394"/>
        <v>0</v>
      </c>
      <c r="AN822" s="759">
        <f t="shared" si="395"/>
        <v>0</v>
      </c>
      <c r="AO822" s="751">
        <f t="shared" si="396"/>
        <v>0</v>
      </c>
      <c r="AP822" s="751">
        <f t="shared" si="397"/>
        <v>0</v>
      </c>
      <c r="AQ822" s="751">
        <f t="shared" si="398"/>
        <v>0</v>
      </c>
      <c r="AR822" s="751">
        <f t="shared" si="399"/>
        <v>0</v>
      </c>
      <c r="AS822" s="751">
        <f t="shared" si="400"/>
        <v>0</v>
      </c>
      <c r="AT822" s="759">
        <f t="shared" si="401"/>
        <v>0</v>
      </c>
      <c r="AU822" s="759">
        <f t="shared" si="402"/>
        <v>0</v>
      </c>
      <c r="AV822" s="725">
        <f t="shared" si="403"/>
        <v>0</v>
      </c>
      <c r="AW822" s="757">
        <f t="shared" si="404"/>
        <v>0</v>
      </c>
      <c r="AX822" s="33">
        <f>'Eingabe 1 PN'!J821</f>
        <v>0</v>
      </c>
      <c r="AY822" s="726" t="s">
        <v>1070</v>
      </c>
      <c r="CQ822" s="35"/>
    </row>
    <row r="823" spans="12:95" x14ac:dyDescent="0.2">
      <c r="L823" s="327" t="s">
        <v>508</v>
      </c>
      <c r="M823" s="327" t="s">
        <v>464</v>
      </c>
      <c r="N823" s="328" t="s">
        <v>509</v>
      </c>
      <c r="O823" s="328" t="s">
        <v>1137</v>
      </c>
      <c r="P823" s="751"/>
      <c r="Q823" s="751">
        <v>4</v>
      </c>
      <c r="R823" s="751">
        <v>4</v>
      </c>
      <c r="S823" s="751" t="s">
        <v>2646</v>
      </c>
      <c r="T823" s="751">
        <f t="shared" si="383"/>
        <v>0</v>
      </c>
      <c r="U823" s="751">
        <v>822</v>
      </c>
      <c r="V823" s="764">
        <v>525</v>
      </c>
      <c r="W823" s="725">
        <f>COUNTIF(AB823,"&gt;0")</f>
        <v>0</v>
      </c>
      <c r="X823" s="725">
        <f>COUNTIF(AT823,"&gt;0")</f>
        <v>0</v>
      </c>
      <c r="Y823" s="754">
        <f t="shared" si="384"/>
        <v>8</v>
      </c>
      <c r="Z823" s="755"/>
      <c r="AA823" s="719">
        <f t="shared" si="385"/>
        <v>0</v>
      </c>
      <c r="AB823" s="756">
        <f t="shared" si="381"/>
        <v>0</v>
      </c>
      <c r="AC823" s="756">
        <f t="shared" si="386"/>
        <v>0</v>
      </c>
      <c r="AD823" s="732">
        <f t="shared" si="387"/>
        <v>0</v>
      </c>
      <c r="AE823" s="757">
        <f t="shared" si="388"/>
        <v>0.6020599913279624</v>
      </c>
      <c r="AF823" s="757">
        <f t="shared" si="389"/>
        <v>0.60206999132796235</v>
      </c>
      <c r="AG823" s="758">
        <v>3</v>
      </c>
      <c r="AH823" s="751" t="str">
        <f t="shared" si="382"/>
        <v>0</v>
      </c>
      <c r="AI823" s="725">
        <f t="shared" si="390"/>
        <v>0</v>
      </c>
      <c r="AJ823" s="759">
        <f t="shared" si="391"/>
        <v>0</v>
      </c>
      <c r="AK823" s="759">
        <f t="shared" si="392"/>
        <v>0</v>
      </c>
      <c r="AL823" s="759">
        <f t="shared" si="393"/>
        <v>0</v>
      </c>
      <c r="AM823" s="759">
        <f t="shared" si="394"/>
        <v>0</v>
      </c>
      <c r="AN823" s="759">
        <f t="shared" si="395"/>
        <v>0</v>
      </c>
      <c r="AO823" s="751">
        <f t="shared" si="396"/>
        <v>0</v>
      </c>
      <c r="AP823" s="751">
        <f t="shared" si="397"/>
        <v>0</v>
      </c>
      <c r="AQ823" s="751">
        <f t="shared" si="398"/>
        <v>0</v>
      </c>
      <c r="AR823" s="751">
        <f t="shared" si="399"/>
        <v>0</v>
      </c>
      <c r="AS823" s="751">
        <f t="shared" si="400"/>
        <v>0</v>
      </c>
      <c r="AT823" s="759">
        <f t="shared" si="401"/>
        <v>0</v>
      </c>
      <c r="AU823" s="759">
        <f t="shared" si="402"/>
        <v>0</v>
      </c>
      <c r="AV823" s="725">
        <f t="shared" si="403"/>
        <v>0</v>
      </c>
      <c r="AW823" s="757">
        <f t="shared" si="404"/>
        <v>0</v>
      </c>
      <c r="AX823" s="33">
        <f>'Eingabe 1 PN'!J822</f>
        <v>0</v>
      </c>
      <c r="AY823" s="726" t="s">
        <v>508</v>
      </c>
      <c r="CQ823" s="35"/>
    </row>
    <row r="824" spans="12:95" x14ac:dyDescent="0.2">
      <c r="L824" s="327" t="s">
        <v>1052</v>
      </c>
      <c r="M824" s="327" t="s">
        <v>464</v>
      </c>
      <c r="N824" s="328" t="s">
        <v>1053</v>
      </c>
      <c r="O824" s="328" t="s">
        <v>1152</v>
      </c>
      <c r="P824" s="751"/>
      <c r="Q824" s="751">
        <v>4</v>
      </c>
      <c r="R824" s="751">
        <v>1</v>
      </c>
      <c r="S824" s="751" t="s">
        <v>2668</v>
      </c>
      <c r="T824" s="751">
        <f t="shared" si="383"/>
        <v>0</v>
      </c>
      <c r="U824" s="751">
        <v>823</v>
      </c>
      <c r="V824" s="764">
        <v>229</v>
      </c>
      <c r="W824" s="725"/>
      <c r="Y824" s="754">
        <f t="shared" si="384"/>
        <v>8</v>
      </c>
      <c r="Z824" s="755"/>
      <c r="AA824" s="719">
        <f t="shared" si="385"/>
        <v>0</v>
      </c>
      <c r="AB824" s="756">
        <f t="shared" si="381"/>
        <v>0</v>
      </c>
      <c r="AC824" s="756">
        <f t="shared" si="386"/>
        <v>0</v>
      </c>
      <c r="AD824" s="732">
        <f t="shared" si="387"/>
        <v>0</v>
      </c>
      <c r="AE824" s="757">
        <f t="shared" si="388"/>
        <v>0.6020599913279624</v>
      </c>
      <c r="AF824" s="757">
        <f t="shared" si="389"/>
        <v>0.60206999132796235</v>
      </c>
      <c r="AG824" s="758">
        <v>3</v>
      </c>
      <c r="AH824" s="751" t="str">
        <f t="shared" si="382"/>
        <v>0</v>
      </c>
      <c r="AI824" s="725">
        <f t="shared" si="390"/>
        <v>0</v>
      </c>
      <c r="AJ824" s="759">
        <f t="shared" si="391"/>
        <v>0</v>
      </c>
      <c r="AK824" s="759">
        <f t="shared" si="392"/>
        <v>0</v>
      </c>
      <c r="AL824" s="759">
        <f t="shared" si="393"/>
        <v>0</v>
      </c>
      <c r="AM824" s="759">
        <f t="shared" si="394"/>
        <v>0</v>
      </c>
      <c r="AN824" s="759">
        <f t="shared" si="395"/>
        <v>0</v>
      </c>
      <c r="AO824" s="751">
        <f t="shared" si="396"/>
        <v>0</v>
      </c>
      <c r="AP824" s="751">
        <f t="shared" si="397"/>
        <v>0</v>
      </c>
      <c r="AQ824" s="751">
        <f t="shared" si="398"/>
        <v>0</v>
      </c>
      <c r="AR824" s="751">
        <f t="shared" si="399"/>
        <v>0</v>
      </c>
      <c r="AS824" s="751">
        <f t="shared" si="400"/>
        <v>0</v>
      </c>
      <c r="AT824" s="759">
        <f t="shared" si="401"/>
        <v>0</v>
      </c>
      <c r="AU824" s="759">
        <f t="shared" si="402"/>
        <v>0</v>
      </c>
      <c r="AV824" s="725">
        <f t="shared" si="403"/>
        <v>0</v>
      </c>
      <c r="AW824" s="757">
        <f t="shared" si="404"/>
        <v>0</v>
      </c>
      <c r="AX824" s="33">
        <f>'Eingabe 1 PN'!J823</f>
        <v>0</v>
      </c>
      <c r="AY824" s="726" t="s">
        <v>1052</v>
      </c>
      <c r="CQ824" s="35"/>
    </row>
    <row r="825" spans="12:95" x14ac:dyDescent="0.2">
      <c r="L825" s="327" t="s">
        <v>1066</v>
      </c>
      <c r="M825" s="327" t="s">
        <v>464</v>
      </c>
      <c r="N825" s="328" t="s">
        <v>1053</v>
      </c>
      <c r="O825" s="328" t="s">
        <v>1152</v>
      </c>
      <c r="P825" s="751"/>
      <c r="Q825" s="751">
        <v>4</v>
      </c>
      <c r="R825" s="751">
        <v>1</v>
      </c>
      <c r="S825" s="751">
        <v>0</v>
      </c>
      <c r="T825" s="751">
        <f t="shared" si="383"/>
        <v>0</v>
      </c>
      <c r="U825" s="751">
        <v>824</v>
      </c>
      <c r="V825" s="764">
        <v>408</v>
      </c>
      <c r="W825" s="725">
        <f>COUNTIF(AB824:AB825,"&gt;0")</f>
        <v>0</v>
      </c>
      <c r="X825" s="725">
        <f>COUNTIF(AT824:AT825,"&gt;0")</f>
        <v>0</v>
      </c>
      <c r="Y825" s="754">
        <f t="shared" si="384"/>
        <v>8</v>
      </c>
      <c r="Z825" s="755"/>
      <c r="AA825" s="719">
        <f t="shared" si="385"/>
        <v>0</v>
      </c>
      <c r="AB825" s="756">
        <f t="shared" si="381"/>
        <v>0</v>
      </c>
      <c r="AC825" s="756">
        <f t="shared" si="386"/>
        <v>0</v>
      </c>
      <c r="AD825" s="732">
        <f t="shared" si="387"/>
        <v>0</v>
      </c>
      <c r="AE825" s="757">
        <f t="shared" si="388"/>
        <v>0.6020599913279624</v>
      </c>
      <c r="AF825" s="757">
        <f t="shared" si="389"/>
        <v>0.60206999132796235</v>
      </c>
      <c r="AG825" s="758">
        <v>3</v>
      </c>
      <c r="AH825" s="751" t="str">
        <f t="shared" si="382"/>
        <v>0</v>
      </c>
      <c r="AI825" s="725">
        <f t="shared" si="390"/>
        <v>0</v>
      </c>
      <c r="AJ825" s="759">
        <f t="shared" si="391"/>
        <v>0</v>
      </c>
      <c r="AK825" s="759">
        <f t="shared" si="392"/>
        <v>0</v>
      </c>
      <c r="AL825" s="759">
        <f t="shared" si="393"/>
        <v>0</v>
      </c>
      <c r="AM825" s="759">
        <f t="shared" si="394"/>
        <v>0</v>
      </c>
      <c r="AN825" s="759">
        <f t="shared" si="395"/>
        <v>0</v>
      </c>
      <c r="AO825" s="751">
        <f t="shared" si="396"/>
        <v>0</v>
      </c>
      <c r="AP825" s="751">
        <f t="shared" si="397"/>
        <v>0</v>
      </c>
      <c r="AQ825" s="751">
        <f t="shared" si="398"/>
        <v>0</v>
      </c>
      <c r="AR825" s="751">
        <f t="shared" si="399"/>
        <v>0</v>
      </c>
      <c r="AS825" s="751">
        <f t="shared" si="400"/>
        <v>0</v>
      </c>
      <c r="AT825" s="759">
        <f t="shared" si="401"/>
        <v>0</v>
      </c>
      <c r="AU825" s="759">
        <f t="shared" si="402"/>
        <v>0</v>
      </c>
      <c r="AV825" s="725">
        <f t="shared" si="403"/>
        <v>0</v>
      </c>
      <c r="AW825" s="757">
        <f t="shared" si="404"/>
        <v>0</v>
      </c>
      <c r="AX825" s="33">
        <f>'Eingabe 1 PN'!J824</f>
        <v>0</v>
      </c>
      <c r="AY825" s="726" t="s">
        <v>1066</v>
      </c>
      <c r="CQ825" s="35"/>
    </row>
    <row r="826" spans="12:95" x14ac:dyDescent="0.2">
      <c r="L826" s="327" t="s">
        <v>510</v>
      </c>
      <c r="M826" s="327" t="s">
        <v>1073</v>
      </c>
      <c r="N826" s="328" t="s">
        <v>512</v>
      </c>
      <c r="O826" s="328" t="s">
        <v>1132</v>
      </c>
      <c r="P826" s="751"/>
      <c r="Q826" s="751">
        <v>1</v>
      </c>
      <c r="R826" s="751">
        <v>3</v>
      </c>
      <c r="S826" s="751" t="s">
        <v>2648</v>
      </c>
      <c r="T826" s="751">
        <f t="shared" si="383"/>
        <v>0</v>
      </c>
      <c r="U826" s="751">
        <v>825</v>
      </c>
      <c r="V826" s="764">
        <v>1007</v>
      </c>
      <c r="W826" s="725"/>
      <c r="Y826" s="754">
        <f t="shared" si="384"/>
        <v>1</v>
      </c>
      <c r="Z826" s="755"/>
      <c r="AA826" s="719">
        <f t="shared" si="385"/>
        <v>0</v>
      </c>
      <c r="AB826" s="756">
        <f t="shared" si="381"/>
        <v>0</v>
      </c>
      <c r="AC826" s="756">
        <f t="shared" si="386"/>
        <v>0</v>
      </c>
      <c r="AD826" s="732">
        <f t="shared" si="387"/>
        <v>0</v>
      </c>
      <c r="AE826" s="757">
        <f t="shared" si="388"/>
        <v>0.84509804001425681</v>
      </c>
      <c r="AF826" s="757">
        <f t="shared" si="389"/>
        <v>0.84510804001425677</v>
      </c>
      <c r="AG826" s="758">
        <v>6</v>
      </c>
      <c r="AH826" s="751" t="str">
        <f t="shared" si="382"/>
        <v>0</v>
      </c>
      <c r="AI826" s="725">
        <f t="shared" si="390"/>
        <v>0</v>
      </c>
      <c r="AJ826" s="759">
        <f t="shared" si="391"/>
        <v>0</v>
      </c>
      <c r="AK826" s="759">
        <f t="shared" si="392"/>
        <v>0</v>
      </c>
      <c r="AL826" s="759">
        <f t="shared" si="393"/>
        <v>0</v>
      </c>
      <c r="AM826" s="759">
        <f t="shared" si="394"/>
        <v>0</v>
      </c>
      <c r="AN826" s="759">
        <f t="shared" si="395"/>
        <v>0</v>
      </c>
      <c r="AO826" s="751">
        <f t="shared" si="396"/>
        <v>0</v>
      </c>
      <c r="AP826" s="751">
        <f t="shared" si="397"/>
        <v>0</v>
      </c>
      <c r="AQ826" s="751">
        <f t="shared" si="398"/>
        <v>0</v>
      </c>
      <c r="AR826" s="751">
        <f t="shared" si="399"/>
        <v>0</v>
      </c>
      <c r="AS826" s="751">
        <f t="shared" si="400"/>
        <v>0</v>
      </c>
      <c r="AT826" s="759">
        <f t="shared" si="401"/>
        <v>0</v>
      </c>
      <c r="AU826" s="759">
        <f t="shared" si="402"/>
        <v>0</v>
      </c>
      <c r="AV826" s="725">
        <f t="shared" si="403"/>
        <v>0</v>
      </c>
      <c r="AW826" s="757">
        <f t="shared" si="404"/>
        <v>0</v>
      </c>
      <c r="AX826" s="33">
        <f>'Eingabe 1 PN'!J825</f>
        <v>0</v>
      </c>
      <c r="AY826" s="726" t="s">
        <v>510</v>
      </c>
      <c r="CQ826" s="35"/>
    </row>
    <row r="827" spans="12:95" x14ac:dyDescent="0.2">
      <c r="L827" s="327" t="s">
        <v>1074</v>
      </c>
      <c r="M827" s="327" t="s">
        <v>1073</v>
      </c>
      <c r="N827" s="328" t="s">
        <v>512</v>
      </c>
      <c r="O827" s="328" t="s">
        <v>1132</v>
      </c>
      <c r="P827" s="751"/>
      <c r="Q827" s="751">
        <v>3</v>
      </c>
      <c r="R827" s="751">
        <v>3</v>
      </c>
      <c r="S827" s="751" t="s">
        <v>2648</v>
      </c>
      <c r="T827" s="751">
        <f t="shared" si="383"/>
        <v>0</v>
      </c>
      <c r="U827" s="751">
        <v>826</v>
      </c>
      <c r="V827" s="764">
        <v>1120</v>
      </c>
      <c r="W827" s="725">
        <f>COUNTIF(AB826:AB827,"&gt;0")</f>
        <v>0</v>
      </c>
      <c r="X827" s="725">
        <f>COUNTIF(AT826:AT827,"&gt;0")</f>
        <v>0</v>
      </c>
      <c r="Y827" s="754">
        <f t="shared" si="384"/>
        <v>4</v>
      </c>
      <c r="Z827" s="755"/>
      <c r="AA827" s="719">
        <f t="shared" si="385"/>
        <v>0</v>
      </c>
      <c r="AB827" s="756">
        <f t="shared" si="381"/>
        <v>0</v>
      </c>
      <c r="AC827" s="756">
        <f t="shared" si="386"/>
        <v>0</v>
      </c>
      <c r="AD827" s="732">
        <f t="shared" si="387"/>
        <v>0</v>
      </c>
      <c r="AE827" s="757">
        <f t="shared" si="388"/>
        <v>0.6020599913279624</v>
      </c>
      <c r="AF827" s="757">
        <f t="shared" si="389"/>
        <v>0.60206999132796235</v>
      </c>
      <c r="AG827" s="758">
        <v>3</v>
      </c>
      <c r="AH827" s="751" t="str">
        <f t="shared" si="382"/>
        <v>0</v>
      </c>
      <c r="AI827" s="725">
        <f t="shared" si="390"/>
        <v>0</v>
      </c>
      <c r="AJ827" s="759">
        <f t="shared" si="391"/>
        <v>0</v>
      </c>
      <c r="AK827" s="759">
        <f t="shared" si="392"/>
        <v>0</v>
      </c>
      <c r="AL827" s="759">
        <f t="shared" si="393"/>
        <v>0</v>
      </c>
      <c r="AM827" s="759">
        <f t="shared" si="394"/>
        <v>0</v>
      </c>
      <c r="AN827" s="759">
        <f t="shared" si="395"/>
        <v>0</v>
      </c>
      <c r="AO827" s="751">
        <f t="shared" si="396"/>
        <v>0</v>
      </c>
      <c r="AP827" s="751">
        <f t="shared" si="397"/>
        <v>0</v>
      </c>
      <c r="AQ827" s="751">
        <f t="shared" si="398"/>
        <v>0</v>
      </c>
      <c r="AR827" s="751">
        <f t="shared" si="399"/>
        <v>0</v>
      </c>
      <c r="AS827" s="751">
        <f t="shared" si="400"/>
        <v>0</v>
      </c>
      <c r="AT827" s="759">
        <f t="shared" si="401"/>
        <v>0</v>
      </c>
      <c r="AU827" s="759">
        <f t="shared" si="402"/>
        <v>0</v>
      </c>
      <c r="AV827" s="725">
        <f t="shared" si="403"/>
        <v>0</v>
      </c>
      <c r="AW827" s="757">
        <f t="shared" si="404"/>
        <v>0</v>
      </c>
      <c r="AX827" s="33">
        <f>'Eingabe 1 PN'!J826</f>
        <v>0</v>
      </c>
      <c r="AY827" s="726" t="s">
        <v>1074</v>
      </c>
      <c r="CQ827" s="35"/>
    </row>
    <row r="828" spans="12:95" x14ac:dyDescent="0.2">
      <c r="L828" s="327" t="s">
        <v>1075</v>
      </c>
      <c r="M828" s="327" t="s">
        <v>1073</v>
      </c>
      <c r="N828" s="328" t="s">
        <v>514</v>
      </c>
      <c r="O828" s="328">
        <v>0</v>
      </c>
      <c r="P828" s="751"/>
      <c r="Q828" s="751">
        <v>2</v>
      </c>
      <c r="R828" s="751">
        <v>0</v>
      </c>
      <c r="S828" s="751" t="s">
        <v>2648</v>
      </c>
      <c r="T828" s="751">
        <f t="shared" si="383"/>
        <v>0</v>
      </c>
      <c r="U828" s="751">
        <v>827</v>
      </c>
      <c r="V828" s="764">
        <v>1946</v>
      </c>
      <c r="W828" s="725"/>
      <c r="Y828" s="754">
        <f t="shared" si="384"/>
        <v>2</v>
      </c>
      <c r="Z828" s="755"/>
      <c r="AA828" s="719">
        <f t="shared" si="385"/>
        <v>0</v>
      </c>
      <c r="AB828" s="756">
        <f t="shared" si="381"/>
        <v>0</v>
      </c>
      <c r="AC828" s="756">
        <f t="shared" si="386"/>
        <v>0</v>
      </c>
      <c r="AD828" s="732">
        <f t="shared" si="387"/>
        <v>0</v>
      </c>
      <c r="AE828" s="757">
        <f t="shared" si="388"/>
        <v>1.0413926851582251</v>
      </c>
      <c r="AF828" s="757">
        <f t="shared" si="389"/>
        <v>1.0414026851582252</v>
      </c>
      <c r="AG828" s="758">
        <v>10</v>
      </c>
      <c r="AH828" s="751" t="str">
        <f t="shared" si="382"/>
        <v>0</v>
      </c>
      <c r="AI828" s="725">
        <f t="shared" si="390"/>
        <v>0</v>
      </c>
      <c r="AJ828" s="759">
        <f t="shared" si="391"/>
        <v>0</v>
      </c>
      <c r="AK828" s="759">
        <f t="shared" si="392"/>
        <v>0</v>
      </c>
      <c r="AL828" s="759">
        <f t="shared" si="393"/>
        <v>0</v>
      </c>
      <c r="AM828" s="759">
        <f t="shared" si="394"/>
        <v>0</v>
      </c>
      <c r="AN828" s="759">
        <f t="shared" si="395"/>
        <v>0</v>
      </c>
      <c r="AO828" s="751">
        <f t="shared" si="396"/>
        <v>0</v>
      </c>
      <c r="AP828" s="751">
        <f t="shared" si="397"/>
        <v>0</v>
      </c>
      <c r="AQ828" s="751">
        <f t="shared" si="398"/>
        <v>0</v>
      </c>
      <c r="AR828" s="751">
        <f t="shared" si="399"/>
        <v>0</v>
      </c>
      <c r="AS828" s="751">
        <f t="shared" si="400"/>
        <v>0</v>
      </c>
      <c r="AT828" s="759">
        <f t="shared" si="401"/>
        <v>0</v>
      </c>
      <c r="AU828" s="759">
        <f t="shared" si="402"/>
        <v>0</v>
      </c>
      <c r="AV828" s="725">
        <f t="shared" si="403"/>
        <v>0</v>
      </c>
      <c r="AW828" s="757">
        <f t="shared" si="404"/>
        <v>0</v>
      </c>
      <c r="AX828" s="33">
        <f>'Eingabe 1 PN'!J827</f>
        <v>0</v>
      </c>
      <c r="AY828" s="726" t="s">
        <v>1075</v>
      </c>
      <c r="CQ828" s="35"/>
    </row>
    <row r="829" spans="12:95" x14ac:dyDescent="0.2">
      <c r="L829" s="327" t="s">
        <v>1076</v>
      </c>
      <c r="M829" s="327" t="s">
        <v>1073</v>
      </c>
      <c r="N829" s="328" t="s">
        <v>514</v>
      </c>
      <c r="O829" s="328" t="s">
        <v>1152</v>
      </c>
      <c r="P829" s="751"/>
      <c r="Q829" s="751">
        <v>3</v>
      </c>
      <c r="R829" s="751">
        <v>1</v>
      </c>
      <c r="S829" s="751" t="s">
        <v>2648</v>
      </c>
      <c r="T829" s="751">
        <f t="shared" si="383"/>
        <v>0</v>
      </c>
      <c r="U829" s="751">
        <v>828</v>
      </c>
      <c r="V829" s="764">
        <v>1011</v>
      </c>
      <c r="W829" s="725"/>
      <c r="Y829" s="754">
        <f t="shared" si="384"/>
        <v>4</v>
      </c>
      <c r="Z829" s="755"/>
      <c r="AA829" s="719">
        <f t="shared" si="385"/>
        <v>0</v>
      </c>
      <c r="AB829" s="756">
        <f t="shared" si="381"/>
        <v>0</v>
      </c>
      <c r="AC829" s="756">
        <f t="shared" si="386"/>
        <v>0</v>
      </c>
      <c r="AD829" s="732">
        <f t="shared" si="387"/>
        <v>0</v>
      </c>
      <c r="AE829" s="757">
        <f t="shared" si="388"/>
        <v>1.0413926851582251</v>
      </c>
      <c r="AF829" s="757">
        <f t="shared" si="389"/>
        <v>1.0414026851582252</v>
      </c>
      <c r="AG829" s="758">
        <v>10</v>
      </c>
      <c r="AH829" s="751" t="str">
        <f t="shared" si="382"/>
        <v>0</v>
      </c>
      <c r="AI829" s="725">
        <f t="shared" si="390"/>
        <v>0</v>
      </c>
      <c r="AJ829" s="759">
        <f t="shared" si="391"/>
        <v>0</v>
      </c>
      <c r="AK829" s="759">
        <f t="shared" si="392"/>
        <v>0</v>
      </c>
      <c r="AL829" s="759">
        <f t="shared" si="393"/>
        <v>0</v>
      </c>
      <c r="AM829" s="759">
        <f t="shared" si="394"/>
        <v>0</v>
      </c>
      <c r="AN829" s="759">
        <f t="shared" si="395"/>
        <v>0</v>
      </c>
      <c r="AO829" s="751">
        <f t="shared" si="396"/>
        <v>0</v>
      </c>
      <c r="AP829" s="751">
        <f t="shared" si="397"/>
        <v>0</v>
      </c>
      <c r="AQ829" s="751">
        <f t="shared" si="398"/>
        <v>0</v>
      </c>
      <c r="AR829" s="751">
        <f t="shared" si="399"/>
        <v>0</v>
      </c>
      <c r="AS829" s="751">
        <f t="shared" si="400"/>
        <v>0</v>
      </c>
      <c r="AT829" s="759">
        <f t="shared" si="401"/>
        <v>0</v>
      </c>
      <c r="AU829" s="759">
        <f t="shared" si="402"/>
        <v>0</v>
      </c>
      <c r="AV829" s="725">
        <f t="shared" si="403"/>
        <v>0</v>
      </c>
      <c r="AW829" s="757">
        <f t="shared" si="404"/>
        <v>0</v>
      </c>
      <c r="AX829" s="33">
        <f>'Eingabe 1 PN'!J828</f>
        <v>0</v>
      </c>
      <c r="AY829" s="726" t="s">
        <v>1076</v>
      </c>
      <c r="CQ829" s="35"/>
    </row>
    <row r="830" spans="12:95" x14ac:dyDescent="0.2">
      <c r="L830" s="327" t="s">
        <v>513</v>
      </c>
      <c r="M830" s="327" t="s">
        <v>1073</v>
      </c>
      <c r="N830" s="328" t="s">
        <v>514</v>
      </c>
      <c r="O830" s="328" t="s">
        <v>1132</v>
      </c>
      <c r="P830" s="751"/>
      <c r="Q830" s="751">
        <v>2</v>
      </c>
      <c r="R830" s="751">
        <v>3</v>
      </c>
      <c r="S830" s="751">
        <v>0</v>
      </c>
      <c r="T830" s="751">
        <f t="shared" si="383"/>
        <v>0</v>
      </c>
      <c r="U830" s="751">
        <v>829</v>
      </c>
      <c r="V830" s="764">
        <v>1090</v>
      </c>
      <c r="W830" s="725"/>
      <c r="Y830" s="754">
        <f t="shared" si="384"/>
        <v>2</v>
      </c>
      <c r="Z830" s="755"/>
      <c r="AA830" s="719">
        <f t="shared" si="385"/>
        <v>0</v>
      </c>
      <c r="AB830" s="756">
        <f t="shared" si="381"/>
        <v>0</v>
      </c>
      <c r="AC830" s="756">
        <f t="shared" si="386"/>
        <v>0</v>
      </c>
      <c r="AD830" s="732">
        <f t="shared" si="387"/>
        <v>0</v>
      </c>
      <c r="AE830" s="757">
        <f t="shared" si="388"/>
        <v>0.84509804001425681</v>
      </c>
      <c r="AF830" s="757">
        <f t="shared" si="389"/>
        <v>0.84510804001425677</v>
      </c>
      <c r="AG830" s="758">
        <v>6</v>
      </c>
      <c r="AH830" s="751" t="str">
        <f t="shared" si="382"/>
        <v>0</v>
      </c>
      <c r="AI830" s="725">
        <f t="shared" si="390"/>
        <v>0</v>
      </c>
      <c r="AJ830" s="759">
        <f t="shared" si="391"/>
        <v>0</v>
      </c>
      <c r="AK830" s="759">
        <f t="shared" si="392"/>
        <v>0</v>
      </c>
      <c r="AL830" s="759">
        <f t="shared" si="393"/>
        <v>0</v>
      </c>
      <c r="AM830" s="759">
        <f t="shared" si="394"/>
        <v>0</v>
      </c>
      <c r="AN830" s="759">
        <f t="shared" si="395"/>
        <v>0</v>
      </c>
      <c r="AO830" s="751">
        <f t="shared" si="396"/>
        <v>0</v>
      </c>
      <c r="AP830" s="751">
        <f t="shared" si="397"/>
        <v>0</v>
      </c>
      <c r="AQ830" s="751">
        <f t="shared" si="398"/>
        <v>0</v>
      </c>
      <c r="AR830" s="751">
        <f t="shared" si="399"/>
        <v>0</v>
      </c>
      <c r="AS830" s="751">
        <f t="shared" si="400"/>
        <v>0</v>
      </c>
      <c r="AT830" s="759">
        <f t="shared" si="401"/>
        <v>0</v>
      </c>
      <c r="AU830" s="759">
        <f t="shared" si="402"/>
        <v>0</v>
      </c>
      <c r="AV830" s="725">
        <f t="shared" si="403"/>
        <v>0</v>
      </c>
      <c r="AW830" s="757">
        <f t="shared" si="404"/>
        <v>0</v>
      </c>
      <c r="AX830" s="33">
        <f>'Eingabe 1 PN'!J829</f>
        <v>0</v>
      </c>
      <c r="AY830" s="726" t="s">
        <v>513</v>
      </c>
      <c r="CQ830" s="35"/>
    </row>
    <row r="831" spans="12:95" x14ac:dyDescent="0.2">
      <c r="L831" s="327" t="s">
        <v>1077</v>
      </c>
      <c r="M831" s="327" t="s">
        <v>1073</v>
      </c>
      <c r="N831" s="328" t="s">
        <v>514</v>
      </c>
      <c r="O831" s="328" t="s">
        <v>1132</v>
      </c>
      <c r="P831" s="751"/>
      <c r="Q831" s="751">
        <v>2</v>
      </c>
      <c r="R831" s="751">
        <v>3</v>
      </c>
      <c r="S831" s="751" t="s">
        <v>2648</v>
      </c>
      <c r="T831" s="751">
        <f t="shared" si="383"/>
        <v>0</v>
      </c>
      <c r="U831" s="751">
        <v>830</v>
      </c>
      <c r="V831" s="764">
        <v>1177</v>
      </c>
      <c r="W831" s="725"/>
      <c r="Y831" s="754">
        <f t="shared" si="384"/>
        <v>2</v>
      </c>
      <c r="Z831" s="755"/>
      <c r="AA831" s="719">
        <f t="shared" si="385"/>
        <v>0</v>
      </c>
      <c r="AB831" s="756">
        <f t="shared" ref="AB831:AB842" si="405">(Y831*Z831)*AC831</f>
        <v>0</v>
      </c>
      <c r="AC831" s="756">
        <f t="shared" si="386"/>
        <v>0</v>
      </c>
      <c r="AD831" s="732">
        <f t="shared" si="387"/>
        <v>0</v>
      </c>
      <c r="AE831" s="757">
        <f t="shared" si="388"/>
        <v>0.84509804001425681</v>
      </c>
      <c r="AF831" s="757">
        <f t="shared" si="389"/>
        <v>0.84510804001425677</v>
      </c>
      <c r="AG831" s="758">
        <v>6</v>
      </c>
      <c r="AH831" s="751" t="str">
        <f t="shared" si="382"/>
        <v>0</v>
      </c>
      <c r="AI831" s="725">
        <f t="shared" si="390"/>
        <v>0</v>
      </c>
      <c r="AJ831" s="759">
        <f t="shared" si="391"/>
        <v>0</v>
      </c>
      <c r="AK831" s="759">
        <f t="shared" si="392"/>
        <v>0</v>
      </c>
      <c r="AL831" s="759">
        <f t="shared" si="393"/>
        <v>0</v>
      </c>
      <c r="AM831" s="759">
        <f t="shared" si="394"/>
        <v>0</v>
      </c>
      <c r="AN831" s="759">
        <f t="shared" si="395"/>
        <v>0</v>
      </c>
      <c r="AO831" s="751">
        <f t="shared" si="396"/>
        <v>0</v>
      </c>
      <c r="AP831" s="751">
        <f t="shared" si="397"/>
        <v>0</v>
      </c>
      <c r="AQ831" s="751">
        <f t="shared" si="398"/>
        <v>0</v>
      </c>
      <c r="AR831" s="751">
        <f t="shared" si="399"/>
        <v>0</v>
      </c>
      <c r="AS831" s="751">
        <f t="shared" si="400"/>
        <v>0</v>
      </c>
      <c r="AT831" s="759">
        <f t="shared" si="401"/>
        <v>0</v>
      </c>
      <c r="AU831" s="759">
        <f t="shared" si="402"/>
        <v>0</v>
      </c>
      <c r="AV831" s="725">
        <f t="shared" si="403"/>
        <v>0</v>
      </c>
      <c r="AW831" s="757">
        <f t="shared" si="404"/>
        <v>0</v>
      </c>
      <c r="AX831" s="33">
        <f>'Eingabe 1 PN'!J830</f>
        <v>0</v>
      </c>
      <c r="AY831" s="726" t="s">
        <v>1077</v>
      </c>
      <c r="CQ831" s="35"/>
    </row>
    <row r="832" spans="12:95" x14ac:dyDescent="0.2">
      <c r="L832" s="327" t="s">
        <v>1078</v>
      </c>
      <c r="M832" s="327" t="s">
        <v>1073</v>
      </c>
      <c r="N832" s="328" t="s">
        <v>514</v>
      </c>
      <c r="O832" s="328" t="s">
        <v>1132</v>
      </c>
      <c r="P832" s="751"/>
      <c r="Q832" s="751">
        <v>2</v>
      </c>
      <c r="R832" s="751">
        <v>3</v>
      </c>
      <c r="S832" s="751">
        <v>0</v>
      </c>
      <c r="T832" s="751">
        <f t="shared" si="383"/>
        <v>0</v>
      </c>
      <c r="U832" s="751">
        <v>831</v>
      </c>
      <c r="V832" s="764">
        <v>1127</v>
      </c>
      <c r="W832" s="725"/>
      <c r="Y832" s="754">
        <f t="shared" si="384"/>
        <v>2</v>
      </c>
      <c r="Z832" s="755"/>
      <c r="AA832" s="719">
        <f t="shared" si="385"/>
        <v>0</v>
      </c>
      <c r="AB832" s="756">
        <f t="shared" si="405"/>
        <v>0</v>
      </c>
      <c r="AC832" s="756">
        <f t="shared" si="386"/>
        <v>0</v>
      </c>
      <c r="AD832" s="732">
        <f t="shared" si="387"/>
        <v>0</v>
      </c>
      <c r="AE832" s="757">
        <f t="shared" si="388"/>
        <v>0.84509804001425681</v>
      </c>
      <c r="AF832" s="757">
        <f t="shared" si="389"/>
        <v>0.84510804001425677</v>
      </c>
      <c r="AG832" s="758">
        <v>6</v>
      </c>
      <c r="AH832" s="751" t="str">
        <f t="shared" si="382"/>
        <v>0</v>
      </c>
      <c r="AI832" s="725">
        <f t="shared" si="390"/>
        <v>0</v>
      </c>
      <c r="AJ832" s="759">
        <f t="shared" si="391"/>
        <v>0</v>
      </c>
      <c r="AK832" s="759">
        <f t="shared" si="392"/>
        <v>0</v>
      </c>
      <c r="AL832" s="759">
        <f t="shared" si="393"/>
        <v>0</v>
      </c>
      <c r="AM832" s="759">
        <f t="shared" si="394"/>
        <v>0</v>
      </c>
      <c r="AN832" s="759">
        <f t="shared" si="395"/>
        <v>0</v>
      </c>
      <c r="AO832" s="751">
        <f t="shared" si="396"/>
        <v>0</v>
      </c>
      <c r="AP832" s="751">
        <f t="shared" si="397"/>
        <v>0</v>
      </c>
      <c r="AQ832" s="751">
        <f t="shared" si="398"/>
        <v>0</v>
      </c>
      <c r="AR832" s="751">
        <f t="shared" si="399"/>
        <v>0</v>
      </c>
      <c r="AS832" s="751">
        <f t="shared" si="400"/>
        <v>0</v>
      </c>
      <c r="AT832" s="759">
        <f t="shared" si="401"/>
        <v>0</v>
      </c>
      <c r="AU832" s="759">
        <f t="shared" si="402"/>
        <v>0</v>
      </c>
      <c r="AV832" s="725">
        <f t="shared" si="403"/>
        <v>0</v>
      </c>
      <c r="AW832" s="757">
        <f t="shared" si="404"/>
        <v>0</v>
      </c>
      <c r="AX832" s="33">
        <f>'Eingabe 1 PN'!J831</f>
        <v>0</v>
      </c>
      <c r="AY832" s="726" t="s">
        <v>1078</v>
      </c>
      <c r="CQ832" s="35"/>
    </row>
    <row r="833" spans="12:95" x14ac:dyDescent="0.2">
      <c r="L833" s="327" t="s">
        <v>515</v>
      </c>
      <c r="M833" s="327" t="s">
        <v>1073</v>
      </c>
      <c r="N833" s="328" t="s">
        <v>514</v>
      </c>
      <c r="O833" s="328" t="s">
        <v>1132</v>
      </c>
      <c r="P833" s="751">
        <v>1</v>
      </c>
      <c r="Q833" s="751">
        <v>2</v>
      </c>
      <c r="R833" s="751">
        <v>3</v>
      </c>
      <c r="S833" s="751" t="s">
        <v>2648</v>
      </c>
      <c r="T833" s="751">
        <f t="shared" si="383"/>
        <v>0</v>
      </c>
      <c r="U833" s="751">
        <v>832</v>
      </c>
      <c r="V833" s="764">
        <v>1104</v>
      </c>
      <c r="W833" s="725">
        <f>COUNTIF(AB828:AB833,"&gt;0")</f>
        <v>0</v>
      </c>
      <c r="X833" s="725">
        <f>COUNTIF(AT828:AT833,"&gt;0")</f>
        <v>0</v>
      </c>
      <c r="Y833" s="754">
        <f t="shared" si="384"/>
        <v>2</v>
      </c>
      <c r="Z833" s="755"/>
      <c r="AA833" s="719">
        <f t="shared" si="385"/>
        <v>0</v>
      </c>
      <c r="AB833" s="756">
        <f t="shared" si="405"/>
        <v>0</v>
      </c>
      <c r="AC833" s="756">
        <f t="shared" si="386"/>
        <v>0</v>
      </c>
      <c r="AD833" s="732">
        <f t="shared" si="387"/>
        <v>0</v>
      </c>
      <c r="AE833" s="757">
        <f t="shared" si="388"/>
        <v>1.0413926851582251</v>
      </c>
      <c r="AF833" s="757">
        <f t="shared" si="389"/>
        <v>1.0414026851582252</v>
      </c>
      <c r="AG833" s="758">
        <v>10</v>
      </c>
      <c r="AH833" s="751" t="str">
        <f t="shared" si="382"/>
        <v>0</v>
      </c>
      <c r="AI833" s="725">
        <f t="shared" si="390"/>
        <v>0</v>
      </c>
      <c r="AJ833" s="759">
        <f t="shared" si="391"/>
        <v>0</v>
      </c>
      <c r="AK833" s="759">
        <f t="shared" si="392"/>
        <v>0</v>
      </c>
      <c r="AL833" s="759">
        <f t="shared" si="393"/>
        <v>0</v>
      </c>
      <c r="AM833" s="759">
        <f t="shared" si="394"/>
        <v>0</v>
      </c>
      <c r="AN833" s="759">
        <f t="shared" si="395"/>
        <v>0</v>
      </c>
      <c r="AO833" s="751">
        <f t="shared" si="396"/>
        <v>0</v>
      </c>
      <c r="AP833" s="751">
        <f t="shared" si="397"/>
        <v>0</v>
      </c>
      <c r="AQ833" s="751">
        <f t="shared" si="398"/>
        <v>0</v>
      </c>
      <c r="AR833" s="751">
        <f t="shared" si="399"/>
        <v>0</v>
      </c>
      <c r="AS833" s="751">
        <f t="shared" si="400"/>
        <v>0</v>
      </c>
      <c r="AT833" s="759">
        <f t="shared" si="401"/>
        <v>0</v>
      </c>
      <c r="AU833" s="759">
        <f t="shared" si="402"/>
        <v>0</v>
      </c>
      <c r="AV833" s="725">
        <f t="shared" si="403"/>
        <v>0</v>
      </c>
      <c r="AW833" s="757">
        <f t="shared" si="404"/>
        <v>0</v>
      </c>
      <c r="AX833" s="33">
        <f>'Eingabe 1 PN'!J832</f>
        <v>0</v>
      </c>
      <c r="AY833" s="726" t="s">
        <v>515</v>
      </c>
      <c r="CQ833" s="35"/>
    </row>
    <row r="834" spans="12:95" x14ac:dyDescent="0.2">
      <c r="L834" s="327" t="s">
        <v>1082</v>
      </c>
      <c r="M834" s="327" t="s">
        <v>1073</v>
      </c>
      <c r="N834" s="328" t="s">
        <v>517</v>
      </c>
      <c r="O834" s="328" t="s">
        <v>1132</v>
      </c>
      <c r="P834" s="751"/>
      <c r="Q834" s="751">
        <v>2</v>
      </c>
      <c r="R834" s="751">
        <v>3</v>
      </c>
      <c r="S834" s="751" t="s">
        <v>2648</v>
      </c>
      <c r="T834" s="751">
        <f t="shared" si="383"/>
        <v>0</v>
      </c>
      <c r="U834" s="751">
        <v>833</v>
      </c>
      <c r="V834" s="764">
        <v>1010</v>
      </c>
      <c r="W834" s="725"/>
      <c r="Y834" s="754">
        <f t="shared" si="384"/>
        <v>2</v>
      </c>
      <c r="Z834" s="755"/>
      <c r="AA834" s="719">
        <f t="shared" si="385"/>
        <v>0</v>
      </c>
      <c r="AB834" s="756">
        <f t="shared" si="405"/>
        <v>0</v>
      </c>
      <c r="AC834" s="756">
        <f t="shared" si="386"/>
        <v>0</v>
      </c>
      <c r="AD834" s="732">
        <f t="shared" si="387"/>
        <v>0</v>
      </c>
      <c r="AE834" s="757">
        <f t="shared" si="388"/>
        <v>1.0413926851582251</v>
      </c>
      <c r="AF834" s="757">
        <f t="shared" si="389"/>
        <v>1.0414026851582252</v>
      </c>
      <c r="AG834" s="758">
        <v>10</v>
      </c>
      <c r="AH834" s="751" t="str">
        <f t="shared" si="382"/>
        <v>0</v>
      </c>
      <c r="AI834" s="725">
        <f t="shared" si="390"/>
        <v>0</v>
      </c>
      <c r="AJ834" s="759">
        <f t="shared" si="391"/>
        <v>0</v>
      </c>
      <c r="AK834" s="759">
        <f t="shared" si="392"/>
        <v>0</v>
      </c>
      <c r="AL834" s="759">
        <f t="shared" si="393"/>
        <v>0</v>
      </c>
      <c r="AM834" s="759">
        <f t="shared" si="394"/>
        <v>0</v>
      </c>
      <c r="AN834" s="759">
        <f t="shared" si="395"/>
        <v>0</v>
      </c>
      <c r="AO834" s="751">
        <f t="shared" si="396"/>
        <v>0</v>
      </c>
      <c r="AP834" s="751">
        <f t="shared" si="397"/>
        <v>0</v>
      </c>
      <c r="AQ834" s="751">
        <f t="shared" si="398"/>
        <v>0</v>
      </c>
      <c r="AR834" s="751">
        <f t="shared" si="399"/>
        <v>0</v>
      </c>
      <c r="AS834" s="751">
        <f t="shared" si="400"/>
        <v>0</v>
      </c>
      <c r="AT834" s="759">
        <f t="shared" si="401"/>
        <v>0</v>
      </c>
      <c r="AU834" s="759">
        <f t="shared" si="402"/>
        <v>0</v>
      </c>
      <c r="AV834" s="725">
        <f t="shared" si="403"/>
        <v>0</v>
      </c>
      <c r="AW834" s="757">
        <f t="shared" si="404"/>
        <v>0</v>
      </c>
      <c r="AX834" s="33">
        <f>'Eingabe 1 PN'!J833</f>
        <v>0</v>
      </c>
      <c r="AY834" s="726" t="s">
        <v>1082</v>
      </c>
      <c r="CQ834" s="35"/>
    </row>
    <row r="835" spans="12:95" x14ac:dyDescent="0.2">
      <c r="L835" s="327" t="s">
        <v>1083</v>
      </c>
      <c r="M835" s="327" t="s">
        <v>1073</v>
      </c>
      <c r="N835" s="328" t="s">
        <v>517</v>
      </c>
      <c r="O835" s="328">
        <v>0</v>
      </c>
      <c r="P835" s="751"/>
      <c r="Q835" s="751">
        <v>1</v>
      </c>
      <c r="R835" s="751">
        <v>0</v>
      </c>
      <c r="S835" s="751" t="s">
        <v>2648</v>
      </c>
      <c r="T835" s="751">
        <f t="shared" si="383"/>
        <v>0</v>
      </c>
      <c r="U835" s="751">
        <v>834</v>
      </c>
      <c r="V835" s="764">
        <v>1171</v>
      </c>
      <c r="W835" s="725"/>
      <c r="Y835" s="754">
        <f t="shared" si="384"/>
        <v>1</v>
      </c>
      <c r="Z835" s="755"/>
      <c r="AA835" s="719">
        <f t="shared" si="385"/>
        <v>0</v>
      </c>
      <c r="AB835" s="756">
        <f t="shared" si="405"/>
        <v>0</v>
      </c>
      <c r="AC835" s="756">
        <f t="shared" si="386"/>
        <v>0</v>
      </c>
      <c r="AD835" s="732">
        <f t="shared" si="387"/>
        <v>0</v>
      </c>
      <c r="AE835" s="757">
        <f t="shared" si="388"/>
        <v>1.0413926851582251</v>
      </c>
      <c r="AF835" s="757">
        <f t="shared" si="389"/>
        <v>1.0414026851582252</v>
      </c>
      <c r="AG835" s="758">
        <v>10</v>
      </c>
      <c r="AH835" s="751" t="str">
        <f t="shared" si="382"/>
        <v>0</v>
      </c>
      <c r="AI835" s="725">
        <f t="shared" si="390"/>
        <v>0</v>
      </c>
      <c r="AJ835" s="759">
        <f t="shared" si="391"/>
        <v>0</v>
      </c>
      <c r="AK835" s="759">
        <f t="shared" si="392"/>
        <v>0</v>
      </c>
      <c r="AL835" s="759">
        <f t="shared" si="393"/>
        <v>0</v>
      </c>
      <c r="AM835" s="759">
        <f t="shared" si="394"/>
        <v>0</v>
      </c>
      <c r="AN835" s="759">
        <f t="shared" si="395"/>
        <v>0</v>
      </c>
      <c r="AO835" s="751">
        <f t="shared" si="396"/>
        <v>0</v>
      </c>
      <c r="AP835" s="751">
        <f t="shared" si="397"/>
        <v>0</v>
      </c>
      <c r="AQ835" s="751">
        <f t="shared" si="398"/>
        <v>0</v>
      </c>
      <c r="AR835" s="751">
        <f t="shared" si="399"/>
        <v>0</v>
      </c>
      <c r="AS835" s="751">
        <f t="shared" si="400"/>
        <v>0</v>
      </c>
      <c r="AT835" s="759">
        <f t="shared" si="401"/>
        <v>0</v>
      </c>
      <c r="AU835" s="759">
        <f t="shared" si="402"/>
        <v>0</v>
      </c>
      <c r="AV835" s="725">
        <f t="shared" si="403"/>
        <v>0</v>
      </c>
      <c r="AW835" s="757">
        <f t="shared" si="404"/>
        <v>0</v>
      </c>
      <c r="AX835" s="33">
        <f>'Eingabe 1 PN'!J834</f>
        <v>0</v>
      </c>
      <c r="AY835" s="726" t="s">
        <v>1083</v>
      </c>
      <c r="CQ835" s="35"/>
    </row>
    <row r="836" spans="12:95" x14ac:dyDescent="0.2">
      <c r="L836" s="327" t="s">
        <v>1084</v>
      </c>
      <c r="M836" s="327" t="s">
        <v>1073</v>
      </c>
      <c r="N836" s="328" t="s">
        <v>517</v>
      </c>
      <c r="O836" s="328" t="s">
        <v>1132</v>
      </c>
      <c r="P836" s="751"/>
      <c r="Q836" s="751">
        <v>2</v>
      </c>
      <c r="R836" s="751">
        <v>3</v>
      </c>
      <c r="S836" s="751">
        <v>0</v>
      </c>
      <c r="T836" s="751">
        <f t="shared" si="383"/>
        <v>0</v>
      </c>
      <c r="U836" s="751">
        <v>835</v>
      </c>
      <c r="V836" s="764">
        <v>1080</v>
      </c>
      <c r="W836" s="725"/>
      <c r="Y836" s="754">
        <f t="shared" si="384"/>
        <v>2</v>
      </c>
      <c r="Z836" s="755"/>
      <c r="AA836" s="719">
        <f t="shared" si="385"/>
        <v>0</v>
      </c>
      <c r="AB836" s="756">
        <f t="shared" si="405"/>
        <v>0</v>
      </c>
      <c r="AC836" s="756">
        <f t="shared" si="386"/>
        <v>0</v>
      </c>
      <c r="AD836" s="732">
        <f t="shared" si="387"/>
        <v>0</v>
      </c>
      <c r="AE836" s="757">
        <f t="shared" si="388"/>
        <v>1.0413926851582251</v>
      </c>
      <c r="AF836" s="757">
        <f t="shared" si="389"/>
        <v>1.0414026851582252</v>
      </c>
      <c r="AG836" s="758">
        <v>10</v>
      </c>
      <c r="AH836" s="751" t="str">
        <f t="shared" si="382"/>
        <v>0</v>
      </c>
      <c r="AI836" s="725">
        <f t="shared" si="390"/>
        <v>0</v>
      </c>
      <c r="AJ836" s="759">
        <f t="shared" si="391"/>
        <v>0</v>
      </c>
      <c r="AK836" s="759">
        <f t="shared" si="392"/>
        <v>0</v>
      </c>
      <c r="AL836" s="759">
        <f t="shared" si="393"/>
        <v>0</v>
      </c>
      <c r="AM836" s="759">
        <f t="shared" si="394"/>
        <v>0</v>
      </c>
      <c r="AN836" s="759">
        <f t="shared" si="395"/>
        <v>0</v>
      </c>
      <c r="AO836" s="751">
        <f t="shared" si="396"/>
        <v>0</v>
      </c>
      <c r="AP836" s="751">
        <f t="shared" si="397"/>
        <v>0</v>
      </c>
      <c r="AQ836" s="751">
        <f t="shared" si="398"/>
        <v>0</v>
      </c>
      <c r="AR836" s="751">
        <f t="shared" si="399"/>
        <v>0</v>
      </c>
      <c r="AS836" s="751">
        <f t="shared" si="400"/>
        <v>0</v>
      </c>
      <c r="AT836" s="759">
        <f t="shared" si="401"/>
        <v>0</v>
      </c>
      <c r="AU836" s="759">
        <f t="shared" si="402"/>
        <v>0</v>
      </c>
      <c r="AV836" s="725">
        <f t="shared" si="403"/>
        <v>0</v>
      </c>
      <c r="AW836" s="757">
        <f t="shared" si="404"/>
        <v>0</v>
      </c>
      <c r="AX836" s="33">
        <f>'Eingabe 1 PN'!J835</f>
        <v>0</v>
      </c>
      <c r="AY836" s="726" t="s">
        <v>1084</v>
      </c>
      <c r="CQ836" s="35"/>
    </row>
    <row r="837" spans="12:95" x14ac:dyDescent="0.2">
      <c r="L837" s="327" t="s">
        <v>516</v>
      </c>
      <c r="M837" s="327" t="s">
        <v>1073</v>
      </c>
      <c r="N837" s="328" t="s">
        <v>517</v>
      </c>
      <c r="O837" s="328" t="s">
        <v>1132</v>
      </c>
      <c r="P837" s="751"/>
      <c r="Q837" s="751">
        <v>2</v>
      </c>
      <c r="R837" s="751">
        <v>3</v>
      </c>
      <c r="S837" s="751" t="s">
        <v>2648</v>
      </c>
      <c r="T837" s="751">
        <f t="shared" si="383"/>
        <v>0</v>
      </c>
      <c r="U837" s="751">
        <v>836</v>
      </c>
      <c r="V837" s="764">
        <v>1122</v>
      </c>
      <c r="W837" s="725"/>
      <c r="Y837" s="754">
        <f t="shared" si="384"/>
        <v>2</v>
      </c>
      <c r="Z837" s="755"/>
      <c r="AA837" s="719">
        <f t="shared" si="385"/>
        <v>0</v>
      </c>
      <c r="AB837" s="756">
        <f t="shared" si="405"/>
        <v>0</v>
      </c>
      <c r="AC837" s="756">
        <f t="shared" si="386"/>
        <v>0</v>
      </c>
      <c r="AD837" s="732">
        <f t="shared" si="387"/>
        <v>0</v>
      </c>
      <c r="AE837" s="757">
        <f t="shared" si="388"/>
        <v>1.3222192947339193</v>
      </c>
      <c r="AF837" s="757">
        <f t="shared" si="389"/>
        <v>1.3222292947339194</v>
      </c>
      <c r="AG837" s="758">
        <v>20</v>
      </c>
      <c r="AH837" s="751" t="str">
        <f t="shared" si="382"/>
        <v>0</v>
      </c>
      <c r="AI837" s="725">
        <f t="shared" si="390"/>
        <v>0</v>
      </c>
      <c r="AJ837" s="759">
        <f t="shared" si="391"/>
        <v>0</v>
      </c>
      <c r="AK837" s="759">
        <f t="shared" si="392"/>
        <v>0</v>
      </c>
      <c r="AL837" s="759">
        <f t="shared" si="393"/>
        <v>0</v>
      </c>
      <c r="AM837" s="759">
        <f t="shared" si="394"/>
        <v>0</v>
      </c>
      <c r="AN837" s="759">
        <f t="shared" si="395"/>
        <v>0</v>
      </c>
      <c r="AO837" s="751">
        <f t="shared" si="396"/>
        <v>0</v>
      </c>
      <c r="AP837" s="751">
        <f t="shared" si="397"/>
        <v>0</v>
      </c>
      <c r="AQ837" s="751">
        <f t="shared" si="398"/>
        <v>0</v>
      </c>
      <c r="AR837" s="751">
        <f t="shared" si="399"/>
        <v>0</v>
      </c>
      <c r="AS837" s="751">
        <f t="shared" si="400"/>
        <v>0</v>
      </c>
      <c r="AT837" s="759">
        <f t="shared" si="401"/>
        <v>0</v>
      </c>
      <c r="AU837" s="759">
        <f t="shared" si="402"/>
        <v>0</v>
      </c>
      <c r="AV837" s="725">
        <f t="shared" si="403"/>
        <v>0</v>
      </c>
      <c r="AW837" s="757">
        <f t="shared" si="404"/>
        <v>0</v>
      </c>
      <c r="AX837" s="33">
        <f>'Eingabe 1 PN'!J836</f>
        <v>0</v>
      </c>
      <c r="AY837" s="726" t="s">
        <v>516</v>
      </c>
      <c r="CQ837" s="35"/>
    </row>
    <row r="838" spans="12:95" x14ac:dyDescent="0.2">
      <c r="L838" s="327" t="s">
        <v>518</v>
      </c>
      <c r="M838" s="327" t="s">
        <v>1073</v>
      </c>
      <c r="N838" s="328" t="s">
        <v>517</v>
      </c>
      <c r="O838" s="328" t="s">
        <v>1132</v>
      </c>
      <c r="P838" s="751"/>
      <c r="Q838" s="751">
        <v>2</v>
      </c>
      <c r="R838" s="751">
        <v>3</v>
      </c>
      <c r="S838" s="751">
        <v>0</v>
      </c>
      <c r="T838" s="751">
        <f t="shared" si="383"/>
        <v>0</v>
      </c>
      <c r="U838" s="751">
        <v>837</v>
      </c>
      <c r="V838" s="764">
        <v>1015</v>
      </c>
      <c r="W838" s="725">
        <f>COUNTIF(AB834:AB838,"&gt;0")</f>
        <v>0</v>
      </c>
      <c r="X838" s="725">
        <f>COUNTIF(AT834:AT838,"&gt;0")</f>
        <v>0</v>
      </c>
      <c r="Y838" s="754">
        <f t="shared" si="384"/>
        <v>2</v>
      </c>
      <c r="Z838" s="755"/>
      <c r="AA838" s="719">
        <f t="shared" si="385"/>
        <v>0</v>
      </c>
      <c r="AB838" s="756">
        <f t="shared" si="405"/>
        <v>0</v>
      </c>
      <c r="AC838" s="756">
        <f t="shared" si="386"/>
        <v>0</v>
      </c>
      <c r="AD838" s="732">
        <f t="shared" si="387"/>
        <v>0</v>
      </c>
      <c r="AE838" s="757">
        <f t="shared" si="388"/>
        <v>1.3222192947339193</v>
      </c>
      <c r="AF838" s="757">
        <f t="shared" si="389"/>
        <v>1.3222292947339194</v>
      </c>
      <c r="AG838" s="758">
        <v>20</v>
      </c>
      <c r="AH838" s="751" t="str">
        <f t="shared" si="382"/>
        <v>0</v>
      </c>
      <c r="AI838" s="725">
        <f t="shared" si="390"/>
        <v>0</v>
      </c>
      <c r="AJ838" s="759">
        <f t="shared" si="391"/>
        <v>0</v>
      </c>
      <c r="AK838" s="759">
        <f t="shared" si="392"/>
        <v>0</v>
      </c>
      <c r="AL838" s="759">
        <f t="shared" si="393"/>
        <v>0</v>
      </c>
      <c r="AM838" s="759">
        <f t="shared" si="394"/>
        <v>0</v>
      </c>
      <c r="AN838" s="759">
        <f t="shared" si="395"/>
        <v>0</v>
      </c>
      <c r="AO838" s="751">
        <f t="shared" si="396"/>
        <v>0</v>
      </c>
      <c r="AP838" s="751">
        <f t="shared" si="397"/>
        <v>0</v>
      </c>
      <c r="AQ838" s="751">
        <f t="shared" si="398"/>
        <v>0</v>
      </c>
      <c r="AR838" s="751">
        <f t="shared" si="399"/>
        <v>0</v>
      </c>
      <c r="AS838" s="751">
        <f t="shared" si="400"/>
        <v>0</v>
      </c>
      <c r="AT838" s="759">
        <f t="shared" si="401"/>
        <v>0</v>
      </c>
      <c r="AU838" s="759">
        <f t="shared" si="402"/>
        <v>0</v>
      </c>
      <c r="AV838" s="725">
        <f t="shared" si="403"/>
        <v>0</v>
      </c>
      <c r="AW838" s="757">
        <f t="shared" si="404"/>
        <v>0</v>
      </c>
      <c r="AX838" s="33">
        <f>'Eingabe 1 PN'!J837</f>
        <v>0</v>
      </c>
      <c r="AY838" s="726" t="s">
        <v>518</v>
      </c>
      <c r="CQ838" s="35"/>
    </row>
    <row r="839" spans="12:95" x14ac:dyDescent="0.2">
      <c r="L839" s="327" t="s">
        <v>1079</v>
      </c>
      <c r="M839" s="327" t="s">
        <v>1073</v>
      </c>
      <c r="N839" s="328" t="s">
        <v>1080</v>
      </c>
      <c r="O839" s="328" t="s">
        <v>1137</v>
      </c>
      <c r="P839" s="751"/>
      <c r="Q839" s="751">
        <v>2</v>
      </c>
      <c r="R839" s="751">
        <v>4</v>
      </c>
      <c r="S839" s="751">
        <v>0</v>
      </c>
      <c r="T839" s="751">
        <f t="shared" si="383"/>
        <v>0</v>
      </c>
      <c r="U839" s="751">
        <v>838</v>
      </c>
      <c r="V839" s="764">
        <v>1138</v>
      </c>
      <c r="W839" s="725"/>
      <c r="Y839" s="754">
        <f t="shared" si="384"/>
        <v>2</v>
      </c>
      <c r="Z839" s="755"/>
      <c r="AA839" s="719">
        <f t="shared" si="385"/>
        <v>0</v>
      </c>
      <c r="AB839" s="756">
        <f t="shared" si="405"/>
        <v>0</v>
      </c>
      <c r="AC839" s="756">
        <f>COUNTIF(Z839,"&gt;0")</f>
        <v>0</v>
      </c>
      <c r="AD839" s="732">
        <f>AB839*AE839</f>
        <v>0</v>
      </c>
      <c r="AE839" s="757">
        <f>LOG(AG839+1)</f>
        <v>0.6020599913279624</v>
      </c>
      <c r="AF839" s="757">
        <f>AE839+0.00001</f>
        <v>0.60206999132796235</v>
      </c>
      <c r="AG839" s="758">
        <v>3</v>
      </c>
      <c r="AH839" s="751" t="str">
        <f t="shared" si="382"/>
        <v>0</v>
      </c>
      <c r="AI839" s="725">
        <f xml:space="preserve"> Y839*AV839</f>
        <v>0</v>
      </c>
      <c r="AJ839" s="759">
        <f>IF(AW839&gt;(AF839*0.8),1,0)</f>
        <v>0</v>
      </c>
      <c r="AK839" s="759">
        <f>IF(AW839&gt;(AF839*0.6),0.8,0)</f>
        <v>0</v>
      </c>
      <c r="AL839" s="759">
        <f>IF(AW839&gt;(AF839*0.4),0.6,0)</f>
        <v>0</v>
      </c>
      <c r="AM839" s="759">
        <f>IF(AW839&gt;(AF839*0.2),0.4,0)</f>
        <v>0</v>
      </c>
      <c r="AN839" s="759">
        <f>IF(AW839&gt;(AF839*0.001),0.2,0)</f>
        <v>0</v>
      </c>
      <c r="AO839" s="751">
        <f>IF(AI839=1,AT839,0)</f>
        <v>0</v>
      </c>
      <c r="AP839" s="751">
        <f>IF(AI839=2,AT839,0)</f>
        <v>0</v>
      </c>
      <c r="AQ839" s="751">
        <f>IF(AI839=4,AT839,0)</f>
        <v>0</v>
      </c>
      <c r="AR839" s="751">
        <f>IF(AI839=8,AT839,0)</f>
        <v>0</v>
      </c>
      <c r="AS839" s="751">
        <f>IF(AI839=16,AT839,0)</f>
        <v>0</v>
      </c>
      <c r="AT839" s="759">
        <f>(AI839*(MAX(AJ839:AN839)))</f>
        <v>0</v>
      </c>
      <c r="AU839" s="759">
        <f>IF(AV839&gt;0,Y839,0)</f>
        <v>0</v>
      </c>
      <c r="AV839" s="725">
        <f>COUNTIF(AX839,"&gt;0")</f>
        <v>0</v>
      </c>
      <c r="AW839" s="757">
        <f>LOG(AX839+1)</f>
        <v>0</v>
      </c>
      <c r="AX839" s="33">
        <f>'Eingabe 1 PN'!J838</f>
        <v>0</v>
      </c>
      <c r="AY839" s="726" t="s">
        <v>1079</v>
      </c>
      <c r="CQ839" s="35"/>
    </row>
    <row r="840" spans="12:95" x14ac:dyDescent="0.2">
      <c r="L840" s="327" t="s">
        <v>1081</v>
      </c>
      <c r="M840" s="327" t="s">
        <v>1073</v>
      </c>
      <c r="N840" s="328" t="s">
        <v>1080</v>
      </c>
      <c r="O840" s="328">
        <v>0</v>
      </c>
      <c r="P840" s="751"/>
      <c r="Q840" s="751">
        <v>0</v>
      </c>
      <c r="R840" s="751">
        <v>0</v>
      </c>
      <c r="S840" s="751">
        <v>0</v>
      </c>
      <c r="T840" s="751">
        <f t="shared" si="383"/>
        <v>0</v>
      </c>
      <c r="U840" s="751">
        <v>839</v>
      </c>
      <c r="V840" s="764">
        <v>1345</v>
      </c>
      <c r="W840" s="725">
        <f>COUNTIF(AB839:AB840,"&gt;0")</f>
        <v>0</v>
      </c>
      <c r="X840" s="725">
        <f>COUNTIF(AT839:AT840,"&gt;0")</f>
        <v>0</v>
      </c>
      <c r="Y840" s="754">
        <f t="shared" si="384"/>
        <v>0.5</v>
      </c>
      <c r="Z840" s="755"/>
      <c r="AA840" s="719">
        <f t="shared" si="385"/>
        <v>0</v>
      </c>
      <c r="AB840" s="756">
        <f t="shared" si="405"/>
        <v>0</v>
      </c>
      <c r="AC840" s="756">
        <f>COUNTIF(Z840,"&gt;0")</f>
        <v>0</v>
      </c>
      <c r="AD840" s="732">
        <f>AB840*AE840</f>
        <v>0</v>
      </c>
      <c r="AE840" s="757">
        <f>LOG(AG840+1)</f>
        <v>0.6020599913279624</v>
      </c>
      <c r="AF840" s="757">
        <f>AE840+0.00001</f>
        <v>0.60206999132796235</v>
      </c>
      <c r="AG840" s="758">
        <v>3</v>
      </c>
      <c r="AH840" s="751" t="str">
        <f t="shared" si="382"/>
        <v>0</v>
      </c>
      <c r="AI840" s="725">
        <f xml:space="preserve"> Y840*AV840</f>
        <v>0</v>
      </c>
      <c r="AJ840" s="759">
        <f>IF(AW840&gt;(AF840*0.8),1,0)</f>
        <v>0</v>
      </c>
      <c r="AK840" s="759">
        <f>IF(AW840&gt;(AF840*0.6),0.8,0)</f>
        <v>0</v>
      </c>
      <c r="AL840" s="759">
        <f>IF(AW840&gt;(AF840*0.4),0.6,0)</f>
        <v>0</v>
      </c>
      <c r="AM840" s="759">
        <f>IF(AW840&gt;(AF840*0.2),0.4,0)</f>
        <v>0</v>
      </c>
      <c r="AN840" s="759">
        <f>IF(AW840&gt;(AF840*0.001),0.2,0)</f>
        <v>0</v>
      </c>
      <c r="AO840" s="751">
        <f>IF(AI840=1,AT840,0)</f>
        <v>0</v>
      </c>
      <c r="AP840" s="751">
        <f>IF(AI840=2,AT840,0)</f>
        <v>0</v>
      </c>
      <c r="AQ840" s="751">
        <f>IF(AI840=4,AT840,0)</f>
        <v>0</v>
      </c>
      <c r="AR840" s="751">
        <f>IF(AI840=8,AT840,0)</f>
        <v>0</v>
      </c>
      <c r="AS840" s="751">
        <f>IF(AI840=16,AT840,0)</f>
        <v>0</v>
      </c>
      <c r="AT840" s="759">
        <f>(AI840*(MAX(AJ840:AN840)))</f>
        <v>0</v>
      </c>
      <c r="AU840" s="759">
        <f>IF(AV840&gt;0,Y840,0)</f>
        <v>0</v>
      </c>
      <c r="AV840" s="725">
        <f>COUNTIF(AX840,"&gt;0")</f>
        <v>0</v>
      </c>
      <c r="AW840" s="757">
        <f>LOG(AX840+1)</f>
        <v>0</v>
      </c>
      <c r="AX840" s="33">
        <f>'Eingabe 1 PN'!J839</f>
        <v>0</v>
      </c>
      <c r="AY840" s="726" t="s">
        <v>1081</v>
      </c>
      <c r="CQ840" s="35"/>
    </row>
    <row r="841" spans="12:95" x14ac:dyDescent="0.2">
      <c r="L841" s="327" t="s">
        <v>1110</v>
      </c>
      <c r="M841" s="327" t="s">
        <v>1073</v>
      </c>
      <c r="N841" s="328" t="s">
        <v>1111</v>
      </c>
      <c r="O841" s="328">
        <v>0</v>
      </c>
      <c r="P841" s="751"/>
      <c r="Q841" s="751">
        <v>0</v>
      </c>
      <c r="R841" s="751">
        <v>0</v>
      </c>
      <c r="S841" s="751">
        <v>0</v>
      </c>
      <c r="T841" s="751">
        <f t="shared" si="383"/>
        <v>0</v>
      </c>
      <c r="U841" s="751">
        <v>840</v>
      </c>
      <c r="V841" s="764">
        <v>1292</v>
      </c>
      <c r="W841" s="725"/>
      <c r="Y841" s="754">
        <f t="shared" si="384"/>
        <v>0.5</v>
      </c>
      <c r="Z841" s="755"/>
      <c r="AA841" s="719">
        <f t="shared" si="385"/>
        <v>0</v>
      </c>
      <c r="AB841" s="756"/>
      <c r="AC841" s="756"/>
      <c r="AD841" s="732"/>
      <c r="AE841" s="757">
        <f>LOG(AG841+1)</f>
        <v>1.0413926851582251</v>
      </c>
      <c r="AF841" s="757">
        <f>AE841+0.00001</f>
        <v>1.0414026851582252</v>
      </c>
      <c r="AG841" s="758">
        <v>10</v>
      </c>
      <c r="AH841" s="751" t="str">
        <f t="shared" si="382"/>
        <v>0</v>
      </c>
      <c r="AI841" s="725">
        <f xml:space="preserve"> Y841*AV841</f>
        <v>0</v>
      </c>
      <c r="AJ841" s="759">
        <f>IF(AW841&gt;(AF841*0.8),1,0)</f>
        <v>0</v>
      </c>
      <c r="AK841" s="759">
        <f>IF(AW841&gt;(AF841*0.6),0.8,0)</f>
        <v>0</v>
      </c>
      <c r="AL841" s="759">
        <f>IF(AW841&gt;(AF841*0.4),0.6,0)</f>
        <v>0</v>
      </c>
      <c r="AM841" s="759">
        <f>IF(AW841&gt;(AF841*0.2),0.4,0)</f>
        <v>0</v>
      </c>
      <c r="AN841" s="759">
        <f>IF(AW841&gt;(AF841*0.001),0.2,0)</f>
        <v>0</v>
      </c>
      <c r="AO841" s="751">
        <f>IF(AI841=1,AT841,0)</f>
        <v>0</v>
      </c>
      <c r="AP841" s="751">
        <f>IF(AI841=2,AT841,0)</f>
        <v>0</v>
      </c>
      <c r="AQ841" s="751">
        <f>IF(AI841=4,AT841,0)</f>
        <v>0</v>
      </c>
      <c r="AR841" s="751">
        <f>IF(AI841=8,AT841,0)</f>
        <v>0</v>
      </c>
      <c r="AS841" s="751">
        <f>IF(AI841=16,AT841,0)</f>
        <v>0</v>
      </c>
      <c r="AT841" s="759">
        <f>(AI841*(MAX(AJ841:AN841)))</f>
        <v>0</v>
      </c>
      <c r="AU841" s="759">
        <f>IF(AV841&gt;0,Y841,0)</f>
        <v>0</v>
      </c>
      <c r="AV841" s="725">
        <f>COUNTIF(AX841,"&gt;0")</f>
        <v>0</v>
      </c>
      <c r="AW841" s="757">
        <f>LOG(AX841+1)</f>
        <v>0</v>
      </c>
      <c r="AX841" s="33">
        <f>'Eingabe 1 PN'!J840</f>
        <v>0</v>
      </c>
      <c r="AY841" s="726" t="s">
        <v>1110</v>
      </c>
      <c r="CQ841" s="35"/>
    </row>
    <row r="842" spans="12:95" x14ac:dyDescent="0.2">
      <c r="L842" s="327" t="s">
        <v>511</v>
      </c>
      <c r="M842" s="327" t="s">
        <v>1073</v>
      </c>
      <c r="N842" s="328"/>
      <c r="O842" s="328">
        <v>0</v>
      </c>
      <c r="P842" s="751"/>
      <c r="Q842" s="751">
        <v>2</v>
      </c>
      <c r="R842" s="751">
        <v>0</v>
      </c>
      <c r="S842" s="751" t="s">
        <v>2648</v>
      </c>
      <c r="T842" s="751">
        <f t="shared" si="383"/>
        <v>0</v>
      </c>
      <c r="U842" s="751">
        <v>841</v>
      </c>
      <c r="V842" s="764">
        <v>1276</v>
      </c>
      <c r="W842" s="725"/>
      <c r="Y842" s="754">
        <f t="shared" si="384"/>
        <v>2</v>
      </c>
      <c r="Z842" s="755">
        <v>1</v>
      </c>
      <c r="AA842" s="719">
        <f>AB842-AT842</f>
        <v>2</v>
      </c>
      <c r="AB842" s="756">
        <f t="shared" si="405"/>
        <v>2</v>
      </c>
      <c r="AC842" s="756">
        <f>COUNTIF(Z842,"&gt;0")</f>
        <v>1</v>
      </c>
      <c r="AD842" s="732">
        <f>AB842*AE842</f>
        <v>1.5563025007672873</v>
      </c>
      <c r="AE842" s="757">
        <f>LOG(AG842+1)</f>
        <v>0.77815125038364363</v>
      </c>
      <c r="AF842" s="757">
        <f>AE842+0.00001</f>
        <v>0.77816125038364359</v>
      </c>
      <c r="AG842" s="758">
        <v>5</v>
      </c>
      <c r="AH842" s="751" t="str">
        <f t="shared" si="382"/>
        <v>0</v>
      </c>
      <c r="AI842" s="725">
        <f xml:space="preserve"> Y842*AV842</f>
        <v>0</v>
      </c>
      <c r="AJ842" s="759">
        <f>IF(AW842&gt;(AF842*0.8),1,0)</f>
        <v>0</v>
      </c>
      <c r="AK842" s="759">
        <f>IF(AW842&gt;(AF842*0.6),0.8,0)</f>
        <v>0</v>
      </c>
      <c r="AL842" s="759">
        <f>IF(AW842&gt;(AF842*0.4),0.6,0)</f>
        <v>0</v>
      </c>
      <c r="AM842" s="759">
        <f>IF(AW842&gt;(AF842*0.2),0.4,0)</f>
        <v>0</v>
      </c>
      <c r="AN842" s="759">
        <f>IF(AW842&gt;(AF842*0.001),0.2,0)</f>
        <v>0</v>
      </c>
      <c r="AO842" s="751">
        <f>IF(AI842=1,AT842,0)</f>
        <v>0</v>
      </c>
      <c r="AP842" s="751">
        <f>IF(AI842=2,AT842,0)</f>
        <v>0</v>
      </c>
      <c r="AQ842" s="751">
        <f>IF(AI842=4,AT842,0)</f>
        <v>0</v>
      </c>
      <c r="AR842" s="751">
        <f>IF(AI842=8,AT842,0)</f>
        <v>0</v>
      </c>
      <c r="AS842" s="751">
        <f>IF(AI842=16,AT842,0)</f>
        <v>0</v>
      </c>
      <c r="AT842" s="759">
        <f>(AI842*(MAX(AJ842:AN842)))</f>
        <v>0</v>
      </c>
      <c r="AU842" s="759">
        <f>IF(AV842&gt;0,Y842,0)</f>
        <v>0</v>
      </c>
      <c r="AV842" s="725">
        <f>COUNTIF(AX842,"&gt;0")</f>
        <v>0</v>
      </c>
      <c r="AW842" s="757">
        <f>LOG(AX842+1)</f>
        <v>0</v>
      </c>
      <c r="AX842" s="33">
        <f>'Eingabe 1 PN'!J841</f>
        <v>0</v>
      </c>
      <c r="AY842" s="726" t="s">
        <v>511</v>
      </c>
      <c r="CQ842" s="35"/>
    </row>
    <row r="843" spans="12:95" ht="18" x14ac:dyDescent="0.25">
      <c r="O843" s="369"/>
      <c r="P843" s="777" t="s">
        <v>2679</v>
      </c>
      <c r="Q843" s="778"/>
      <c r="S843" s="779" t="s">
        <v>33</v>
      </c>
      <c r="T843" s="33"/>
      <c r="U843" s="726"/>
      <c r="V843" s="729"/>
      <c r="X843" s="730" t="s">
        <v>2677</v>
      </c>
      <c r="Z843" s="725"/>
      <c r="AA843" s="719"/>
      <c r="AC843" s="725"/>
      <c r="AD843" s="759"/>
      <c r="AF843" s="725"/>
      <c r="AH843" s="719"/>
      <c r="AI843" s="725" t="s">
        <v>2660</v>
      </c>
      <c r="AS843" s="726"/>
      <c r="AT843" s="780"/>
      <c r="AU843" s="780"/>
      <c r="AW843" s="759"/>
      <c r="AX843" s="781">
        <f>SUM(AX4:AX842)</f>
        <v>0</v>
      </c>
      <c r="CQ843" s="35"/>
    </row>
    <row r="844" spans="12:95" ht="18" x14ac:dyDescent="0.25">
      <c r="O844" s="370" t="s">
        <v>2813</v>
      </c>
      <c r="P844" s="782">
        <f>SUMIFS(P4:P842,AX4:AX842,"&gt;0")</f>
        <v>0</v>
      </c>
      <c r="Q844" s="777" t="s">
        <v>2674</v>
      </c>
      <c r="S844" s="33" t="s">
        <v>2672</v>
      </c>
      <c r="T844" s="33">
        <f>COUNTIFS(T3:T842,"parasite")</f>
        <v>0</v>
      </c>
      <c r="U844" s="33">
        <f>SUMIFS($AG$4:$AG$842,$T$4:$T$842,"parasite")</f>
        <v>0</v>
      </c>
      <c r="V844" s="33" t="e">
        <f t="shared" ref="V844:V849" si="406">T844/$T$850*100</f>
        <v>#DIV/0!</v>
      </c>
      <c r="W844" s="33" t="e">
        <f t="shared" ref="W844:W849" si="407">U844/$U$850*100</f>
        <v>#DIV/0!</v>
      </c>
      <c r="X844" s="725" t="e">
        <f t="shared" ref="X844:X849" si="408">MIN(V844,V852)+0.00001</f>
        <v>#DIV/0!</v>
      </c>
      <c r="Y844" s="759" t="e">
        <f t="shared" ref="Y844:Y849" si="409">MIN(W844,W852)+0.000001</f>
        <v>#DIV/0!</v>
      </c>
      <c r="Z844" s="725"/>
      <c r="AA844" s="719"/>
      <c r="AC844" s="725"/>
      <c r="AD844" s="759"/>
      <c r="AF844" s="725"/>
      <c r="AG844" s="719" t="s">
        <v>2652</v>
      </c>
      <c r="AH844" s="725">
        <f>COUNTIF(AH4:AH842,"=1")</f>
        <v>0</v>
      </c>
      <c r="AI844" s="725">
        <f>COUNTIF(AI4:AI842,"=1")</f>
        <v>0</v>
      </c>
      <c r="AJ844" s="783">
        <v>1</v>
      </c>
      <c r="AN844" s="784" t="s">
        <v>1096</v>
      </c>
      <c r="AO844" s="751">
        <f>SUM(AO4:AO842)</f>
        <v>0</v>
      </c>
      <c r="AP844" s="751">
        <f>SUM(AP4:AP842)</f>
        <v>0</v>
      </c>
      <c r="AQ844" s="751">
        <f>SUM(AQ4:AQ842)</f>
        <v>0</v>
      </c>
      <c r="AR844" s="751">
        <f>SUM(AR4:AR842)</f>
        <v>0</v>
      </c>
      <c r="AS844" s="751">
        <f>SUM(AS4:AS842)</f>
        <v>0</v>
      </c>
      <c r="AW844" s="759"/>
      <c r="CQ844" s="35"/>
    </row>
    <row r="845" spans="12:95" ht="15.75" x14ac:dyDescent="0.25">
      <c r="O845" s="368"/>
      <c r="P845" s="777">
        <f>SUMIFS(AX4:AX842,P4:P842,"&gt;0")</f>
        <v>0</v>
      </c>
      <c r="Q845" s="777" t="s">
        <v>2814</v>
      </c>
      <c r="S845" s="33" t="s">
        <v>2669</v>
      </c>
      <c r="T845" s="33">
        <f>COUNTIFS(T3:T842,"filter")</f>
        <v>0</v>
      </c>
      <c r="U845" s="33">
        <f>SUMIFS($AG$4:$AG$842,$T$4:$T$842,"filter")</f>
        <v>0</v>
      </c>
      <c r="V845" s="33" t="e">
        <f t="shared" si="406"/>
        <v>#DIV/0!</v>
      </c>
      <c r="W845" s="33" t="e">
        <f t="shared" si="407"/>
        <v>#DIV/0!</v>
      </c>
      <c r="X845" s="725" t="e">
        <f t="shared" si="408"/>
        <v>#DIV/0!</v>
      </c>
      <c r="Y845" s="759" t="e">
        <f t="shared" si="409"/>
        <v>#DIV/0!</v>
      </c>
      <c r="Z845" s="725"/>
      <c r="AA845" s="719"/>
      <c r="AC845" s="725"/>
      <c r="AD845" s="759"/>
      <c r="AF845" s="725"/>
      <c r="AG845" s="719" t="s">
        <v>2653</v>
      </c>
      <c r="AH845" s="725">
        <f>COUNTIF(AH4:AH842,"=2")</f>
        <v>0</v>
      </c>
      <c r="AI845" s="725">
        <f>COUNTIF(AI4:AI842,"=2")</f>
        <v>0</v>
      </c>
      <c r="AJ845" s="783">
        <v>2</v>
      </c>
      <c r="AS845" s="726"/>
      <c r="AW845" s="759"/>
      <c r="CQ845" s="35"/>
    </row>
    <row r="846" spans="12:95" ht="15.75" x14ac:dyDescent="0.25">
      <c r="O846" s="372"/>
      <c r="P846" s="785"/>
      <c r="Q846" s="785"/>
      <c r="S846" s="33" t="s">
        <v>2671</v>
      </c>
      <c r="T846" s="33">
        <f>COUNTIFS(T3:T842,"grazer")</f>
        <v>0</v>
      </c>
      <c r="U846" s="33">
        <f>SUMIFS($AG$4:$AG$842,$T$4:$T$842,"grazer")</f>
        <v>0</v>
      </c>
      <c r="V846" s="33" t="e">
        <f t="shared" si="406"/>
        <v>#DIV/0!</v>
      </c>
      <c r="W846" s="33" t="e">
        <f t="shared" si="407"/>
        <v>#DIV/0!</v>
      </c>
      <c r="X846" s="725" t="e">
        <f t="shared" si="408"/>
        <v>#DIV/0!</v>
      </c>
      <c r="Y846" s="759" t="e">
        <f t="shared" si="409"/>
        <v>#DIV/0!</v>
      </c>
      <c r="Z846" s="725"/>
      <c r="AA846" s="719"/>
      <c r="AC846" s="725"/>
      <c r="AD846" s="759"/>
      <c r="AF846" s="725"/>
      <c r="AG846" s="719" t="s">
        <v>2654</v>
      </c>
      <c r="AH846" s="725">
        <f>COUNTIF(AH4:AH842,"=3")</f>
        <v>0</v>
      </c>
      <c r="AI846" s="725">
        <f>COUNTIF(AI4:AI842,"=4")</f>
        <v>0</v>
      </c>
      <c r="AJ846" s="783">
        <v>3</v>
      </c>
      <c r="AN846" s="784" t="s">
        <v>1097</v>
      </c>
      <c r="AO846" s="725">
        <f>COUNTIF(AO4:AO842,"&gt;0")</f>
        <v>0</v>
      </c>
      <c r="AP846" s="725">
        <f>COUNTIF(AP4:AP842,"&gt;0")</f>
        <v>0</v>
      </c>
      <c r="AQ846" s="725">
        <f>COUNTIF(AQ4:AQ842,"&gt;0")</f>
        <v>0</v>
      </c>
      <c r="AR846" s="725">
        <f>COUNTIF(AR4:AR842,"&gt;0")</f>
        <v>0</v>
      </c>
      <c r="AS846" s="725">
        <f>COUNTIF(AS4:AS842,"&gt;0")</f>
        <v>0</v>
      </c>
      <c r="AW846" s="759"/>
      <c r="CQ846" s="35"/>
    </row>
    <row r="847" spans="12:95" ht="15.75" x14ac:dyDescent="0.25">
      <c r="O847" s="373" t="s">
        <v>2816</v>
      </c>
      <c r="P847" s="785" t="e">
        <f>(P844/AH851)*100</f>
        <v>#DIV/0!</v>
      </c>
      <c r="Q847" s="785" t="s">
        <v>2674</v>
      </c>
      <c r="S847" s="33" t="s">
        <v>2670</v>
      </c>
      <c r="T847" s="33">
        <f>COUNTIFS(T3:T842,"collector")</f>
        <v>0</v>
      </c>
      <c r="U847" s="33">
        <f>SUMIFS($AG$4:$AG$842,$T$4:$T$842,"collector")</f>
        <v>0</v>
      </c>
      <c r="V847" s="33" t="e">
        <f t="shared" si="406"/>
        <v>#DIV/0!</v>
      </c>
      <c r="W847" s="33" t="e">
        <f t="shared" si="407"/>
        <v>#DIV/0!</v>
      </c>
      <c r="X847" s="725" t="e">
        <f t="shared" si="408"/>
        <v>#DIV/0!</v>
      </c>
      <c r="Y847" s="759" t="e">
        <f t="shared" si="409"/>
        <v>#DIV/0!</v>
      </c>
      <c r="Z847" s="725"/>
      <c r="AA847" s="719"/>
      <c r="AC847" s="725"/>
      <c r="AD847" s="759"/>
      <c r="AF847" s="725"/>
      <c r="AG847" s="719" t="s">
        <v>2655</v>
      </c>
      <c r="AH847" s="725">
        <f>COUNTIF(AH4:AH842,"=4")</f>
        <v>0</v>
      </c>
      <c r="AI847" s="725">
        <f>COUNTIF(AI4:AI842,"=8")</f>
        <v>0</v>
      </c>
      <c r="AJ847" s="783">
        <v>4</v>
      </c>
      <c r="AS847" s="726"/>
      <c r="AW847" s="759"/>
      <c r="CQ847" s="35"/>
    </row>
    <row r="848" spans="12:95" ht="15.75" x14ac:dyDescent="0.25">
      <c r="O848" s="373" t="s">
        <v>2817</v>
      </c>
      <c r="P848" s="785" t="e">
        <f>(P845/AX843)*100</f>
        <v>#DIV/0!</v>
      </c>
      <c r="Q848" s="785" t="s">
        <v>2814</v>
      </c>
      <c r="S848" s="33" t="s">
        <v>2668</v>
      </c>
      <c r="T848" s="33">
        <f>COUNTIFS(T3:T842,"shredder")</f>
        <v>0</v>
      </c>
      <c r="U848" s="33">
        <f>SUMIFS($AG$4:$AG$842,$T$4:$T$842,"shredder")</f>
        <v>0</v>
      </c>
      <c r="V848" s="33" t="e">
        <f t="shared" si="406"/>
        <v>#DIV/0!</v>
      </c>
      <c r="W848" s="33" t="e">
        <f t="shared" si="407"/>
        <v>#DIV/0!</v>
      </c>
      <c r="X848" s="725" t="e">
        <f t="shared" si="408"/>
        <v>#DIV/0!</v>
      </c>
      <c r="Y848" s="759" t="e">
        <f t="shared" si="409"/>
        <v>#DIV/0!</v>
      </c>
      <c r="Z848" s="725"/>
      <c r="AA848" s="719"/>
      <c r="AC848" s="725"/>
      <c r="AD848" s="759"/>
      <c r="AF848" s="725"/>
      <c r="AG848" s="719" t="s">
        <v>2656</v>
      </c>
      <c r="AH848" s="725">
        <f>COUNTIF(AH4:AH842,"=5")</f>
        <v>0</v>
      </c>
      <c r="AI848" s="725">
        <f>COUNTIF(AI4:AI842,"=16")</f>
        <v>0</v>
      </c>
      <c r="AJ848" s="783">
        <v>5</v>
      </c>
      <c r="AS848" s="726"/>
      <c r="AW848" s="759"/>
      <c r="CQ848" s="35"/>
    </row>
    <row r="849" spans="14:95" x14ac:dyDescent="0.2">
      <c r="O849" s="372"/>
      <c r="P849" s="786">
        <f>LOG(P845+1)</f>
        <v>0</v>
      </c>
      <c r="Q849" s="786"/>
      <c r="S849" s="33" t="s">
        <v>2648</v>
      </c>
      <c r="T849" s="33">
        <f>COUNTIFS(T4:T842,"predator")</f>
        <v>0</v>
      </c>
      <c r="U849" s="33">
        <f>SUMIFS($AG$4:$AG$842,$T$4:$T$842,"predator")</f>
        <v>0</v>
      </c>
      <c r="V849" s="33" t="e">
        <f t="shared" si="406"/>
        <v>#DIV/0!</v>
      </c>
      <c r="W849" s="33" t="e">
        <f t="shared" si="407"/>
        <v>#DIV/0!</v>
      </c>
      <c r="X849" s="725" t="e">
        <f t="shared" si="408"/>
        <v>#DIV/0!</v>
      </c>
      <c r="Y849" s="759" t="e">
        <f t="shared" si="409"/>
        <v>#DIV/0!</v>
      </c>
      <c r="Z849" s="725"/>
      <c r="AA849" s="719"/>
      <c r="AC849" s="725"/>
      <c r="AD849" s="759"/>
      <c r="AF849" s="725"/>
      <c r="AG849" s="719" t="s">
        <v>2658</v>
      </c>
      <c r="AH849" s="725">
        <f>AI849-(SUM(AH844:AH848))</f>
        <v>0</v>
      </c>
      <c r="AI849" s="725">
        <f>SUM(AI844:AI848)</f>
        <v>0</v>
      </c>
      <c r="AK849" s="725">
        <f>COUNTIFS(AI4:AI842,"&gt;0")</f>
        <v>0</v>
      </c>
      <c r="AS849" s="726"/>
      <c r="AW849" s="759"/>
      <c r="CQ849" s="35"/>
    </row>
    <row r="850" spans="14:95" x14ac:dyDescent="0.2">
      <c r="O850" s="372"/>
      <c r="P850" s="786">
        <f>LOG(AX843+1)</f>
        <v>0</v>
      </c>
      <c r="Q850" s="786"/>
      <c r="T850" s="787">
        <f>SUM(T844:T849)</f>
        <v>0</v>
      </c>
      <c r="U850" s="33">
        <f>SUM(U844:U849)</f>
        <v>0</v>
      </c>
      <c r="V850" s="729"/>
      <c r="X850" s="725" t="e">
        <f>SUM(X844:X849)</f>
        <v>#DIV/0!</v>
      </c>
      <c r="Y850" s="725" t="e">
        <f>SUM(Y844:Y849)</f>
        <v>#DIV/0!</v>
      </c>
      <c r="Z850" s="725" t="e">
        <f>SUM(X850:Y850)/2</f>
        <v>#DIV/0!</v>
      </c>
      <c r="AA850" s="719"/>
      <c r="AC850" s="725"/>
      <c r="AD850" s="759"/>
      <c r="AF850" s="725"/>
      <c r="AH850" s="719"/>
      <c r="AI850" s="725"/>
      <c r="AS850" s="726"/>
      <c r="AW850" s="759"/>
      <c r="CQ850" s="35"/>
    </row>
    <row r="851" spans="14:95" ht="18.75" x14ac:dyDescent="0.3">
      <c r="O851" s="374" t="s">
        <v>2818</v>
      </c>
      <c r="P851" s="788">
        <f>SUMIFS(AX4:AX842,R4:R842,"=5")</f>
        <v>0</v>
      </c>
      <c r="Q851" s="788"/>
      <c r="S851" s="779" t="s">
        <v>2673</v>
      </c>
      <c r="T851" s="33" t="s">
        <v>2674</v>
      </c>
      <c r="U851" s="726" t="s">
        <v>2859</v>
      </c>
      <c r="V851" s="729" t="s">
        <v>2675</v>
      </c>
      <c r="W851" s="730" t="s">
        <v>2676</v>
      </c>
      <c r="X851" s="730" t="s">
        <v>2678</v>
      </c>
      <c r="Y851" s="725" t="s">
        <v>2679</v>
      </c>
      <c r="Z851" s="734" t="e">
        <f>Z850-100</f>
        <v>#DIV/0!</v>
      </c>
      <c r="AA851" s="719"/>
      <c r="AC851" s="725"/>
      <c r="AD851" s="759"/>
      <c r="AF851" s="725"/>
      <c r="AG851" s="731" t="s">
        <v>2657</v>
      </c>
      <c r="AH851" s="731">
        <f>SUM(AH844:AH849)</f>
        <v>0</v>
      </c>
      <c r="AI851" s="725"/>
      <c r="AS851" s="726"/>
      <c r="AW851" s="759"/>
      <c r="CQ851" s="35"/>
    </row>
    <row r="852" spans="14:95" ht="18" x14ac:dyDescent="0.25">
      <c r="O852" s="374" t="s">
        <v>2819</v>
      </c>
      <c r="P852" s="788" t="e">
        <f>(P851/AX843)*100</f>
        <v>#DIV/0!</v>
      </c>
      <c r="Q852" s="789" t="s">
        <v>2814</v>
      </c>
      <c r="S852" s="33" t="s">
        <v>2672</v>
      </c>
      <c r="T852" s="33">
        <v>0</v>
      </c>
      <c r="U852" s="33">
        <v>0</v>
      </c>
      <c r="V852" s="33">
        <v>0</v>
      </c>
      <c r="W852" s="33">
        <v>0</v>
      </c>
      <c r="X852" s="790">
        <f t="shared" ref="X852:X857" si="410">((V852*W852)/2)+0.0001</f>
        <v>1E-4</v>
      </c>
      <c r="Y852" s="790" t="e">
        <f t="shared" ref="Y852:Y857" si="411">((V844*W844)/2)+0.00001</f>
        <v>#DIV/0!</v>
      </c>
      <c r="Z852" s="725"/>
      <c r="AA852" s="719"/>
      <c r="AC852" s="725"/>
      <c r="AD852" s="759"/>
      <c r="AF852" s="725"/>
      <c r="AH852" s="719"/>
      <c r="AI852" s="725"/>
      <c r="AS852" s="726"/>
      <c r="AW852" s="759"/>
      <c r="CQ852" s="35"/>
    </row>
    <row r="853" spans="14:95" ht="18" x14ac:dyDescent="0.25">
      <c r="O853" s="375"/>
      <c r="P853" s="788"/>
      <c r="Q853" s="788"/>
      <c r="S853" s="33" t="s">
        <v>2669</v>
      </c>
      <c r="T853" s="33">
        <v>16</v>
      </c>
      <c r="U853" s="33">
        <v>296</v>
      </c>
      <c r="V853" s="33">
        <v>32.653061224489797</v>
      </c>
      <c r="W853" s="33">
        <v>22.322775263951737</v>
      </c>
      <c r="X853" s="790">
        <f t="shared" si="410"/>
        <v>364.45357369717118</v>
      </c>
      <c r="Y853" s="790" t="e">
        <f t="shared" si="411"/>
        <v>#DIV/0!</v>
      </c>
      <c r="Z853" s="725"/>
      <c r="AA853" s="719"/>
      <c r="AC853" s="725"/>
      <c r="AD853" s="759"/>
      <c r="AF853" s="725"/>
      <c r="AH853" s="719" t="s">
        <v>2836</v>
      </c>
      <c r="AI853" s="725"/>
      <c r="AJ853" s="726" t="s">
        <v>2663</v>
      </c>
      <c r="AK853" s="726" t="s">
        <v>2659</v>
      </c>
      <c r="AS853" s="726"/>
      <c r="AW853" s="759"/>
      <c r="CQ853" s="35"/>
    </row>
    <row r="854" spans="14:95" ht="18" x14ac:dyDescent="0.25">
      <c r="O854" s="375"/>
      <c r="P854" s="788"/>
      <c r="Q854" s="788"/>
      <c r="S854" s="33" t="s">
        <v>2671</v>
      </c>
      <c r="T854" s="33">
        <v>10</v>
      </c>
      <c r="U854" s="33">
        <v>36</v>
      </c>
      <c r="V854" s="33">
        <v>20.408163265306122</v>
      </c>
      <c r="W854" s="33">
        <v>2.7149321266968327</v>
      </c>
      <c r="X854" s="790">
        <f t="shared" si="410"/>
        <v>27.703489047926862</v>
      </c>
      <c r="Y854" s="790" t="e">
        <f t="shared" si="411"/>
        <v>#DIV/0!</v>
      </c>
      <c r="Z854" s="725"/>
      <c r="AA854" s="719"/>
      <c r="AC854" s="725"/>
      <c r="AD854" s="759"/>
      <c r="AF854" s="725"/>
      <c r="AG854" s="719" t="s">
        <v>2652</v>
      </c>
      <c r="AH854" s="725">
        <v>2</v>
      </c>
      <c r="AI854" s="719" t="s">
        <v>2652</v>
      </c>
      <c r="AJ854" s="791" t="e">
        <f>(AH844/($AH$851)*100)*($AH$863)</f>
        <v>#DIV/0!</v>
      </c>
      <c r="AK854" s="791">
        <f t="shared" ref="AK854:AK859" si="412">AH854/($AH$861)*100</f>
        <v>2.4390243902439024</v>
      </c>
      <c r="AL854" s="791" t="e">
        <f t="shared" ref="AL854:AL859" si="413">MIN(AJ854:AK854)</f>
        <v>#DIV/0!</v>
      </c>
      <c r="AS854" s="726"/>
      <c r="AW854" s="759"/>
      <c r="CQ854" s="35"/>
    </row>
    <row r="855" spans="14:95" ht="18" x14ac:dyDescent="0.25">
      <c r="O855" s="375"/>
      <c r="P855" s="788"/>
      <c r="Q855" s="788"/>
      <c r="S855" s="33" t="s">
        <v>2670</v>
      </c>
      <c r="T855" s="33">
        <v>5</v>
      </c>
      <c r="U855" s="33">
        <v>815</v>
      </c>
      <c r="V855" s="33">
        <v>10.204081632653061</v>
      </c>
      <c r="W855" s="33">
        <v>61.463046757164406</v>
      </c>
      <c r="X855" s="790">
        <f t="shared" si="410"/>
        <v>313.58707325083878</v>
      </c>
      <c r="Y855" s="790" t="e">
        <f t="shared" si="411"/>
        <v>#DIV/0!</v>
      </c>
      <c r="Z855" s="725"/>
      <c r="AA855" s="719"/>
      <c r="AC855" s="725"/>
      <c r="AD855" s="759"/>
      <c r="AF855" s="725"/>
      <c r="AG855" s="719" t="s">
        <v>2653</v>
      </c>
      <c r="AH855" s="725">
        <v>6</v>
      </c>
      <c r="AI855" s="719" t="s">
        <v>2653</v>
      </c>
      <c r="AJ855" s="791" t="e">
        <f t="shared" ref="AJ855:AJ859" si="414">(AH845/($AH$851)*100)*($AH$863)</f>
        <v>#DIV/0!</v>
      </c>
      <c r="AK855" s="791">
        <f t="shared" si="412"/>
        <v>7.3170731707317067</v>
      </c>
      <c r="AL855" s="791" t="e">
        <f t="shared" si="413"/>
        <v>#DIV/0!</v>
      </c>
      <c r="AS855" s="726"/>
      <c r="AW855" s="759"/>
      <c r="CQ855" s="35"/>
    </row>
    <row r="856" spans="14:95" ht="15.75" x14ac:dyDescent="0.25">
      <c r="N856" s="353">
        <v>11500</v>
      </c>
      <c r="O856" s="377" t="s">
        <v>2820</v>
      </c>
      <c r="P856" s="792">
        <f>SUMIFS(AX4:AX842,M4:M842,"OLIGOCHAETA")</f>
        <v>0</v>
      </c>
      <c r="Q856" s="793" t="str">
        <f>IF(P856&lt;100,"geringe Besiedlungdichte",IF(P856 &lt;1000,"mittlere Besiedlungsdichte",IF(P856&lt;10000,"hohe Besiedlungsdichte", IF(P856&gt;9999,"sehr hohe Besiedlungsdichte"))))</f>
        <v>geringe Besiedlungdichte</v>
      </c>
      <c r="S856" s="33" t="s">
        <v>2668</v>
      </c>
      <c r="T856" s="33">
        <v>5</v>
      </c>
      <c r="U856" s="33">
        <v>68</v>
      </c>
      <c r="V856" s="33">
        <v>10.204081632653061</v>
      </c>
      <c r="W856" s="33">
        <v>5.1282051282051277</v>
      </c>
      <c r="X856" s="790">
        <f t="shared" si="410"/>
        <v>26.164411878597591</v>
      </c>
      <c r="Y856" s="790" t="e">
        <f t="shared" si="411"/>
        <v>#DIV/0!</v>
      </c>
      <c r="Z856" s="725"/>
      <c r="AA856" s="719"/>
      <c r="AC856" s="725"/>
      <c r="AD856" s="759"/>
      <c r="AF856" s="725"/>
      <c r="AG856" s="719" t="s">
        <v>2654</v>
      </c>
      <c r="AH856" s="725">
        <v>30</v>
      </c>
      <c r="AI856" s="719" t="s">
        <v>2654</v>
      </c>
      <c r="AJ856" s="791" t="e">
        <f t="shared" si="414"/>
        <v>#DIV/0!</v>
      </c>
      <c r="AK856" s="791">
        <f t="shared" si="412"/>
        <v>36.585365853658537</v>
      </c>
      <c r="AL856" s="791" t="e">
        <f t="shared" si="413"/>
        <v>#DIV/0!</v>
      </c>
      <c r="AS856" s="726"/>
      <c r="AW856" s="759"/>
      <c r="CQ856" s="35"/>
    </row>
    <row r="857" spans="14:95" ht="15.75" x14ac:dyDescent="0.25">
      <c r="O857" s="377" t="s">
        <v>2821</v>
      </c>
      <c r="P857" s="794">
        <f>(P856/N856)*100</f>
        <v>0</v>
      </c>
      <c r="Q857" s="795"/>
      <c r="S857" s="33" t="s">
        <v>2648</v>
      </c>
      <c r="T857" s="33">
        <v>13</v>
      </c>
      <c r="U857" s="33">
        <v>111</v>
      </c>
      <c r="V857" s="33">
        <v>26.530612244897959</v>
      </c>
      <c r="W857" s="33">
        <v>8.3710407239818991</v>
      </c>
      <c r="X857" s="790">
        <f t="shared" si="410"/>
        <v>111.04451776710683</v>
      </c>
      <c r="Y857" s="790" t="e">
        <f t="shared" si="411"/>
        <v>#DIV/0!</v>
      </c>
      <c r="Z857" s="725"/>
      <c r="AA857" s="719"/>
      <c r="AC857" s="725"/>
      <c r="AD857" s="759"/>
      <c r="AF857" s="725"/>
      <c r="AG857" s="719" t="s">
        <v>2655</v>
      </c>
      <c r="AH857" s="725">
        <v>55</v>
      </c>
      <c r="AI857" s="719" t="s">
        <v>2655</v>
      </c>
      <c r="AJ857" s="791" t="e">
        <f t="shared" si="414"/>
        <v>#DIV/0!</v>
      </c>
      <c r="AK857" s="791">
        <f t="shared" si="412"/>
        <v>67.073170731707322</v>
      </c>
      <c r="AL857" s="791" t="e">
        <f t="shared" si="413"/>
        <v>#DIV/0!</v>
      </c>
      <c r="AS857" s="726"/>
      <c r="AW857" s="759"/>
      <c r="CQ857" s="35"/>
    </row>
    <row r="858" spans="14:95" x14ac:dyDescent="0.2">
      <c r="O858" s="376" t="s">
        <v>2822</v>
      </c>
      <c r="P858" s="795"/>
      <c r="Q858" s="795"/>
      <c r="T858" s="33"/>
      <c r="U858" s="726"/>
      <c r="V858" s="729"/>
      <c r="X858" s="730"/>
      <c r="Z858" s="725"/>
      <c r="AA858" s="719"/>
      <c r="AC858" s="725"/>
      <c r="AD858" s="759"/>
      <c r="AF858" s="725"/>
      <c r="AG858" s="719" t="s">
        <v>2656</v>
      </c>
      <c r="AH858" s="725">
        <v>7</v>
      </c>
      <c r="AI858" s="719" t="s">
        <v>2656</v>
      </c>
      <c r="AJ858" s="791" t="e">
        <f t="shared" si="414"/>
        <v>#DIV/0!</v>
      </c>
      <c r="AK858" s="791">
        <f t="shared" si="412"/>
        <v>8.536585365853659</v>
      </c>
      <c r="AL858" s="791" t="e">
        <f t="shared" si="413"/>
        <v>#DIV/0!</v>
      </c>
      <c r="AS858" s="726"/>
      <c r="AW858" s="759"/>
      <c r="CQ858" s="35"/>
    </row>
    <row r="859" spans="14:95" x14ac:dyDescent="0.2">
      <c r="O859" s="376"/>
      <c r="P859" s="795"/>
      <c r="Q859" s="795"/>
      <c r="T859" s="33">
        <f>SUM(T852:T857)</f>
        <v>49</v>
      </c>
      <c r="U859" s="735">
        <f>SUM(U852:U857)</f>
        <v>1326</v>
      </c>
      <c r="V859" s="729"/>
      <c r="X859" s="730"/>
      <c r="Z859" s="725"/>
      <c r="AA859" s="719"/>
      <c r="AC859" s="725"/>
      <c r="AD859" s="759"/>
      <c r="AF859" s="725"/>
      <c r="AG859" s="719" t="s">
        <v>2658</v>
      </c>
      <c r="AH859" s="725">
        <v>24</v>
      </c>
      <c r="AI859" s="719" t="s">
        <v>2658</v>
      </c>
      <c r="AJ859" s="791" t="e">
        <f t="shared" si="414"/>
        <v>#DIV/0!</v>
      </c>
      <c r="AK859" s="791">
        <f t="shared" si="412"/>
        <v>29.268292682926827</v>
      </c>
      <c r="AL859" s="791" t="e">
        <f t="shared" si="413"/>
        <v>#DIV/0!</v>
      </c>
      <c r="AS859" s="726"/>
      <c r="AW859" s="759"/>
      <c r="CQ859" s="35"/>
    </row>
    <row r="860" spans="14:95" x14ac:dyDescent="0.2">
      <c r="O860" s="376"/>
      <c r="P860" s="795"/>
      <c r="Q860" s="795"/>
      <c r="T860" s="33">
        <v>83</v>
      </c>
      <c r="U860" s="726"/>
      <c r="V860" s="729"/>
      <c r="X860" s="730"/>
      <c r="Z860" s="725"/>
      <c r="AA860" s="719"/>
      <c r="AC860" s="725"/>
      <c r="AD860" s="759"/>
      <c r="AF860" s="725"/>
      <c r="AH860" s="719"/>
      <c r="AI860" s="725"/>
      <c r="AL860" s="791" t="e">
        <f>SUM(AL854:AL859)</f>
        <v>#DIV/0!</v>
      </c>
      <c r="AS860" s="726"/>
      <c r="AW860" s="759"/>
      <c r="CQ860" s="35"/>
    </row>
    <row r="861" spans="14:95" x14ac:dyDescent="0.2">
      <c r="O861" s="376"/>
      <c r="P861" s="795"/>
      <c r="Q861" s="795"/>
      <c r="T861" s="33">
        <f>T860-T859</f>
        <v>34</v>
      </c>
      <c r="U861" s="726"/>
      <c r="V861" s="729"/>
      <c r="X861" s="730"/>
      <c r="Z861" s="725"/>
      <c r="AA861" s="719"/>
      <c r="AC861" s="725"/>
      <c r="AD861" s="759"/>
      <c r="AF861" s="725"/>
      <c r="AG861" s="731" t="s">
        <v>2657</v>
      </c>
      <c r="AH861" s="731">
        <v>82</v>
      </c>
      <c r="AI861" s="725"/>
      <c r="AJ861" s="791"/>
      <c r="AL861" s="796" t="e">
        <f>AL860-100</f>
        <v>#DIV/0!</v>
      </c>
      <c r="AN861" s="791" t="e">
        <f>(Z851+AL861)/2</f>
        <v>#DIV/0!</v>
      </c>
      <c r="AS861" s="726"/>
      <c r="AW861" s="759"/>
      <c r="CQ861" s="35"/>
    </row>
    <row r="862" spans="14:95" x14ac:dyDescent="0.2">
      <c r="T862" s="33"/>
      <c r="U862" s="726"/>
      <c r="V862" s="729"/>
      <c r="X862" s="730"/>
      <c r="Z862" s="725"/>
      <c r="AA862" s="719"/>
      <c r="AC862" s="725"/>
      <c r="AD862" s="759"/>
      <c r="AF862" s="725"/>
      <c r="AH862" s="719"/>
      <c r="AI862" s="725"/>
      <c r="AS862" s="726"/>
      <c r="AW862" s="759"/>
      <c r="CQ862" s="35"/>
    </row>
    <row r="863" spans="14:95" x14ac:dyDescent="0.2">
      <c r="T863" s="33">
        <f>AH851-Berechnung!T850</f>
        <v>0</v>
      </c>
      <c r="U863" s="726"/>
      <c r="V863" s="729"/>
      <c r="X863" s="730"/>
      <c r="Z863" s="725"/>
      <c r="AA863" s="719"/>
      <c r="AC863" s="725"/>
      <c r="AD863" s="759"/>
      <c r="AF863" s="725"/>
      <c r="AG863" s="719" t="s">
        <v>2661</v>
      </c>
      <c r="AH863" s="719">
        <f>AH851/AH861</f>
        <v>0</v>
      </c>
      <c r="AI863" s="725"/>
      <c r="AS863" s="726"/>
      <c r="AW863" s="759"/>
      <c r="CQ863" s="35"/>
    </row>
    <row r="864" spans="14:95" x14ac:dyDescent="0.2">
      <c r="T864" s="33"/>
      <c r="U864" s="726"/>
      <c r="V864" s="729"/>
      <c r="X864" s="730"/>
      <c r="Z864" s="725"/>
      <c r="AA864" s="719"/>
      <c r="AC864" s="725"/>
      <c r="AD864" s="759"/>
      <c r="AF864" s="725"/>
      <c r="AG864" s="719" t="s">
        <v>2662</v>
      </c>
      <c r="AH864" s="719"/>
      <c r="AI864" s="725"/>
      <c r="AS864" s="726"/>
      <c r="AW864" s="759"/>
      <c r="CQ864" s="35"/>
    </row>
    <row r="865" spans="20:95" x14ac:dyDescent="0.2">
      <c r="T865" s="33"/>
      <c r="U865" s="726"/>
      <c r="V865" s="729"/>
      <c r="X865" s="730"/>
      <c r="Z865" s="725"/>
      <c r="AA865" s="719"/>
      <c r="AC865" s="725"/>
      <c r="AD865" s="759"/>
      <c r="AF865" s="725"/>
      <c r="AH865" s="719"/>
      <c r="AI865" s="725"/>
      <c r="AS865" s="726"/>
      <c r="AW865" s="759"/>
      <c r="CQ865" s="35"/>
    </row>
    <row r="866" spans="20:95" x14ac:dyDescent="0.2">
      <c r="T866" s="33"/>
      <c r="U866" s="726"/>
      <c r="V866" s="729"/>
      <c r="X866" s="730"/>
      <c r="Z866" s="725"/>
      <c r="AA866" s="719"/>
      <c r="AC866" s="725"/>
      <c r="AD866" s="759"/>
      <c r="AF866" s="725"/>
      <c r="AH866" s="719"/>
      <c r="AI866" s="725"/>
      <c r="AS866" s="726"/>
      <c r="AW866" s="759"/>
      <c r="CQ866" s="35"/>
    </row>
    <row r="867" spans="20:95" x14ac:dyDescent="0.2">
      <c r="T867" s="33"/>
      <c r="U867" s="726"/>
      <c r="V867" s="729"/>
      <c r="X867" s="730"/>
      <c r="Z867" s="725"/>
      <c r="AA867" s="719"/>
      <c r="AC867" s="725"/>
      <c r="AD867" s="759"/>
      <c r="AF867" s="725"/>
      <c r="AH867" s="719"/>
      <c r="AI867" s="725"/>
      <c r="AS867" s="726"/>
      <c r="AW867" s="759"/>
      <c r="AY867" s="729"/>
      <c r="CQ867" s="35"/>
    </row>
    <row r="868" spans="20:95" x14ac:dyDescent="0.2">
      <c r="T868" s="33"/>
      <c r="U868" s="726"/>
      <c r="V868" s="729"/>
      <c r="X868" s="730"/>
      <c r="Z868" s="725"/>
      <c r="AA868" s="719"/>
      <c r="AC868" s="725"/>
      <c r="AD868" s="759"/>
      <c r="AF868" s="725"/>
      <c r="AH868" s="719"/>
      <c r="AI868" s="725"/>
      <c r="AS868" s="726"/>
      <c r="AW868" s="759"/>
      <c r="CQ868" s="35"/>
    </row>
    <row r="869" spans="20:95" x14ac:dyDescent="0.2">
      <c r="T869" s="33"/>
      <c r="U869" s="726"/>
      <c r="V869" s="729"/>
      <c r="X869" s="730"/>
      <c r="Z869" s="725"/>
      <c r="AA869" s="719"/>
      <c r="AC869" s="725"/>
      <c r="AD869" s="759"/>
      <c r="AF869" s="725"/>
      <c r="AH869" s="719"/>
      <c r="AI869" s="725"/>
      <c r="AS869" s="726"/>
      <c r="AW869" s="759"/>
      <c r="CQ869" s="35"/>
    </row>
    <row r="870" spans="20:95" x14ac:dyDescent="0.2">
      <c r="T870" s="33"/>
      <c r="U870" s="726"/>
      <c r="X870" s="730"/>
      <c r="Z870" s="725"/>
      <c r="AA870" s="719"/>
      <c r="AC870" s="725"/>
      <c r="AD870" s="759"/>
      <c r="AF870" s="725"/>
      <c r="AH870" s="719"/>
      <c r="AI870" s="725"/>
      <c r="AS870" s="726"/>
      <c r="AW870" s="759"/>
      <c r="CQ870" s="35"/>
    </row>
    <row r="871" spans="20:95" x14ac:dyDescent="0.2">
      <c r="T871" s="33"/>
      <c r="U871" s="726"/>
      <c r="V871" s="729"/>
      <c r="X871" s="730"/>
      <c r="Z871" s="725"/>
      <c r="AA871" s="719"/>
      <c r="AC871" s="725"/>
      <c r="AD871" s="759"/>
      <c r="AF871" s="725"/>
      <c r="AH871" s="719"/>
      <c r="AI871" s="725"/>
      <c r="AS871" s="726"/>
      <c r="AW871" s="759"/>
      <c r="CQ871" s="35"/>
    </row>
    <row r="872" spans="20:95" x14ac:dyDescent="0.2">
      <c r="T872" s="33"/>
      <c r="U872" s="726"/>
      <c r="V872" s="729"/>
      <c r="X872" s="730"/>
      <c r="Z872" s="725"/>
      <c r="AA872" s="719"/>
      <c r="AC872" s="725"/>
      <c r="AD872" s="759"/>
      <c r="AF872" s="725"/>
      <c r="AH872" s="719"/>
      <c r="AI872" s="725"/>
      <c r="AS872" s="726"/>
      <c r="AW872" s="759"/>
      <c r="CQ872" s="35"/>
    </row>
    <row r="873" spans="20:95" x14ac:dyDescent="0.2">
      <c r="T873" s="33"/>
      <c r="U873" s="726"/>
      <c r="V873" s="729"/>
      <c r="X873" s="730"/>
      <c r="Z873" s="725"/>
      <c r="AA873" s="719"/>
      <c r="AC873" s="725"/>
      <c r="AD873" s="759"/>
      <c r="AF873" s="725"/>
      <c r="AH873" s="719"/>
      <c r="AI873" s="725"/>
      <c r="AS873" s="726"/>
      <c r="AW873" s="759"/>
      <c r="CQ873" s="35"/>
    </row>
    <row r="874" spans="20:95" x14ac:dyDescent="0.2">
      <c r="T874" s="33"/>
      <c r="U874" s="726"/>
      <c r="V874" s="729"/>
      <c r="X874" s="730"/>
      <c r="Z874" s="725"/>
      <c r="AA874" s="719"/>
      <c r="AC874" s="725"/>
      <c r="AD874" s="759"/>
      <c r="AF874" s="725"/>
      <c r="AH874" s="719"/>
      <c r="AI874" s="725"/>
      <c r="AS874" s="726"/>
      <c r="AW874" s="759"/>
      <c r="CQ874" s="35"/>
    </row>
    <row r="875" spans="20:95" x14ac:dyDescent="0.2">
      <c r="T875" s="33"/>
      <c r="U875" s="726"/>
      <c r="V875" s="729"/>
      <c r="X875" s="730"/>
      <c r="Z875" s="725"/>
      <c r="AA875" s="719"/>
      <c r="AC875" s="725"/>
      <c r="AD875" s="759"/>
      <c r="AF875" s="725"/>
      <c r="AH875" s="719"/>
      <c r="AI875" s="725"/>
      <c r="AS875" s="726"/>
      <c r="AW875" s="759"/>
      <c r="CQ875" s="35"/>
    </row>
    <row r="876" spans="20:95" x14ac:dyDescent="0.2">
      <c r="T876" s="33"/>
      <c r="U876" s="726"/>
      <c r="V876" s="729"/>
      <c r="X876" s="730"/>
      <c r="Z876" s="725"/>
      <c r="AA876" s="719"/>
      <c r="AC876" s="725"/>
      <c r="AD876" s="759"/>
      <c r="AF876" s="725"/>
      <c r="AH876" s="719"/>
      <c r="AI876" s="725"/>
      <c r="AS876" s="726"/>
      <c r="AW876" s="759"/>
      <c r="CQ876" s="35"/>
    </row>
    <row r="877" spans="20:95" x14ac:dyDescent="0.2">
      <c r="T877" s="33"/>
      <c r="U877" s="726"/>
      <c r="V877" s="729"/>
      <c r="X877" s="730"/>
      <c r="Z877" s="725"/>
      <c r="AA877" s="719"/>
      <c r="AC877" s="725"/>
      <c r="AD877" s="759"/>
      <c r="AF877" s="725"/>
      <c r="AH877" s="719"/>
      <c r="AI877" s="725"/>
      <c r="AS877" s="726"/>
      <c r="AW877" s="759"/>
      <c r="CQ877" s="35"/>
    </row>
    <row r="878" spans="20:95" x14ac:dyDescent="0.2">
      <c r="T878" s="33"/>
      <c r="U878" s="726"/>
      <c r="V878" s="729"/>
      <c r="X878" s="730"/>
      <c r="Z878" s="725"/>
      <c r="AA878" s="719"/>
      <c r="AC878" s="725"/>
      <c r="AD878" s="759"/>
      <c r="AF878" s="725"/>
      <c r="AH878" s="719"/>
      <c r="AI878" s="725"/>
      <c r="AS878" s="726"/>
      <c r="AW878" s="759"/>
      <c r="CQ878" s="35"/>
    </row>
    <row r="879" spans="20:95" x14ac:dyDescent="0.2">
      <c r="T879" s="33"/>
      <c r="U879" s="726"/>
      <c r="V879" s="729"/>
      <c r="X879" s="730"/>
      <c r="Z879" s="725"/>
      <c r="AA879" s="719"/>
      <c r="AC879" s="725"/>
      <c r="AD879" s="759"/>
      <c r="AF879" s="725"/>
      <c r="AH879" s="719"/>
      <c r="AI879" s="725"/>
      <c r="AS879" s="726"/>
      <c r="AW879" s="759"/>
      <c r="CQ879" s="35"/>
    </row>
    <row r="880" spans="20:95" x14ac:dyDescent="0.2">
      <c r="T880" s="33"/>
      <c r="U880" s="726"/>
      <c r="V880" s="729"/>
      <c r="X880" s="730"/>
      <c r="Z880" s="725"/>
      <c r="AA880" s="719"/>
      <c r="AC880" s="725"/>
      <c r="AD880" s="759"/>
      <c r="AF880" s="725"/>
      <c r="AH880" s="719"/>
      <c r="AI880" s="725"/>
      <c r="AS880" s="726"/>
      <c r="AW880" s="759"/>
      <c r="CQ880" s="35"/>
    </row>
    <row r="881" spans="20:95" x14ac:dyDescent="0.2">
      <c r="T881" s="33"/>
      <c r="U881" s="726"/>
      <c r="V881" s="729"/>
      <c r="X881" s="730"/>
      <c r="Z881" s="725"/>
      <c r="AA881" s="719"/>
      <c r="AC881" s="725"/>
      <c r="AD881" s="759"/>
      <c r="AF881" s="725"/>
      <c r="AH881" s="719"/>
      <c r="AI881" s="725"/>
      <c r="AS881" s="726"/>
      <c r="AW881" s="759"/>
      <c r="CQ881" s="35"/>
    </row>
    <row r="882" spans="20:95" x14ac:dyDescent="0.2">
      <c r="T882" s="33"/>
      <c r="U882" s="726"/>
      <c r="V882" s="729"/>
      <c r="X882" s="730"/>
      <c r="Z882" s="725"/>
      <c r="AA882" s="719"/>
      <c r="AC882" s="725"/>
      <c r="AD882" s="759"/>
      <c r="AF882" s="725"/>
      <c r="AH882" s="719"/>
      <c r="AI882" s="725"/>
      <c r="AS882" s="726"/>
      <c r="AW882" s="759"/>
      <c r="CQ882" s="35"/>
    </row>
    <row r="883" spans="20:95" x14ac:dyDescent="0.2">
      <c r="T883" s="33"/>
      <c r="U883" s="726"/>
      <c r="V883" s="729"/>
      <c r="X883" s="730"/>
      <c r="Z883" s="725"/>
      <c r="AA883" s="719"/>
      <c r="AC883" s="725"/>
      <c r="AD883" s="759"/>
      <c r="AF883" s="725"/>
      <c r="AH883" s="719"/>
      <c r="AI883" s="725"/>
      <c r="AS883" s="726"/>
      <c r="AW883" s="759"/>
      <c r="CQ883" s="35"/>
    </row>
    <row r="884" spans="20:95" x14ac:dyDescent="0.2">
      <c r="T884" s="33"/>
      <c r="U884" s="726"/>
      <c r="V884" s="729"/>
      <c r="X884" s="730"/>
      <c r="Z884" s="725"/>
      <c r="AA884" s="719"/>
      <c r="AC884" s="725"/>
      <c r="AD884" s="759"/>
      <c r="AF884" s="725"/>
      <c r="AH884" s="719"/>
      <c r="AI884" s="725"/>
      <c r="AS884" s="726"/>
      <c r="AW884" s="759"/>
      <c r="CQ884" s="35"/>
    </row>
    <row r="885" spans="20:95" x14ac:dyDescent="0.2">
      <c r="T885" s="33"/>
      <c r="U885" s="726"/>
      <c r="V885" s="729"/>
      <c r="X885" s="730"/>
      <c r="Z885" s="725"/>
      <c r="AA885" s="719"/>
      <c r="AC885" s="725"/>
      <c r="AD885" s="759"/>
      <c r="AF885" s="725"/>
      <c r="AH885" s="719"/>
      <c r="AI885" s="725"/>
      <c r="AS885" s="726"/>
      <c r="AW885" s="759"/>
      <c r="CQ885" s="35"/>
    </row>
    <row r="886" spans="20:95" x14ac:dyDescent="0.2">
      <c r="T886" s="33"/>
      <c r="U886" s="726"/>
      <c r="V886" s="729"/>
      <c r="X886" s="730"/>
      <c r="Z886" s="725"/>
      <c r="AA886" s="719"/>
      <c r="AC886" s="725"/>
      <c r="AD886" s="759"/>
      <c r="AF886" s="725"/>
      <c r="AH886" s="719"/>
      <c r="AI886" s="725"/>
      <c r="AS886" s="726"/>
      <c r="AW886" s="759"/>
      <c r="CQ886" s="35"/>
    </row>
    <row r="887" spans="20:95" x14ac:dyDescent="0.2">
      <c r="T887" s="33"/>
      <c r="U887" s="726"/>
      <c r="V887" s="729"/>
      <c r="X887" s="730"/>
      <c r="Z887" s="725"/>
      <c r="AA887" s="719"/>
      <c r="AC887" s="725"/>
      <c r="AD887" s="759"/>
      <c r="AF887" s="725"/>
      <c r="AH887" s="719"/>
      <c r="AI887" s="725"/>
      <c r="AS887" s="726"/>
      <c r="AW887" s="759"/>
      <c r="CQ887" s="35"/>
    </row>
    <row r="888" spans="20:95" x14ac:dyDescent="0.2">
      <c r="T888" s="33"/>
      <c r="U888" s="726"/>
      <c r="V888" s="729"/>
      <c r="X888" s="730"/>
      <c r="Z888" s="725"/>
      <c r="AA888" s="719"/>
      <c r="AC888" s="725"/>
      <c r="AD888" s="759"/>
      <c r="AF888" s="725"/>
      <c r="AH888" s="719"/>
      <c r="AI888" s="725"/>
      <c r="AS888" s="726"/>
      <c r="AW888" s="759"/>
      <c r="CQ888" s="35"/>
    </row>
    <row r="889" spans="20:95" x14ac:dyDescent="0.2">
      <c r="T889" s="33"/>
      <c r="U889" s="726"/>
      <c r="V889" s="729"/>
      <c r="X889" s="730"/>
      <c r="Z889" s="725"/>
      <c r="AA889" s="719"/>
      <c r="AC889" s="725"/>
      <c r="AD889" s="759"/>
      <c r="AF889" s="725"/>
      <c r="AH889" s="719"/>
      <c r="AI889" s="725"/>
      <c r="AS889" s="726"/>
      <c r="AW889" s="759"/>
      <c r="CQ889" s="35"/>
    </row>
    <row r="890" spans="20:95" x14ac:dyDescent="0.2">
      <c r="T890" s="33"/>
      <c r="U890" s="726"/>
      <c r="V890" s="729"/>
      <c r="X890" s="730"/>
      <c r="Z890" s="725"/>
      <c r="AA890" s="719"/>
      <c r="AC890" s="725"/>
      <c r="AD890" s="759"/>
      <c r="AF890" s="725"/>
      <c r="AH890" s="719"/>
      <c r="AI890" s="725"/>
      <c r="AS890" s="726"/>
      <c r="AW890" s="759"/>
      <c r="CQ890" s="35"/>
    </row>
    <row r="891" spans="20:95" x14ac:dyDescent="0.2">
      <c r="T891" s="33"/>
      <c r="U891" s="726"/>
      <c r="V891" s="729"/>
      <c r="X891" s="730"/>
      <c r="Z891" s="725"/>
      <c r="AA891" s="719"/>
      <c r="AC891" s="725"/>
      <c r="AD891" s="759"/>
      <c r="AF891" s="725"/>
      <c r="AH891" s="719"/>
      <c r="AI891" s="725"/>
      <c r="AS891" s="726"/>
      <c r="AW891" s="759"/>
      <c r="CQ891" s="35"/>
    </row>
    <row r="892" spans="20:95" x14ac:dyDescent="0.2">
      <c r="T892" s="33"/>
      <c r="U892" s="726"/>
      <c r="V892" s="729"/>
      <c r="X892" s="730"/>
      <c r="Z892" s="725"/>
      <c r="AA892" s="719"/>
      <c r="AC892" s="725"/>
      <c r="AD892" s="759"/>
      <c r="AF892" s="725"/>
      <c r="AH892" s="719"/>
      <c r="AI892" s="725"/>
      <c r="AS892" s="726"/>
      <c r="AW892" s="759"/>
      <c r="CQ892" s="35"/>
    </row>
    <row r="893" spans="20:95" x14ac:dyDescent="0.2">
      <c r="T893" s="33"/>
      <c r="U893" s="726"/>
      <c r="V893" s="729"/>
      <c r="X893" s="730"/>
      <c r="Z893" s="725"/>
      <c r="AA893" s="719"/>
      <c r="AC893" s="725"/>
      <c r="AD893" s="759"/>
      <c r="AF893" s="725"/>
      <c r="AH893" s="719"/>
      <c r="AI893" s="725"/>
      <c r="AS893" s="726"/>
      <c r="AW893" s="759"/>
      <c r="CQ893" s="35"/>
    </row>
    <row r="894" spans="20:95" x14ac:dyDescent="0.2">
      <c r="T894" s="33"/>
      <c r="U894" s="726"/>
      <c r="V894" s="729"/>
      <c r="X894" s="730"/>
      <c r="Z894" s="725"/>
      <c r="AA894" s="719"/>
      <c r="AC894" s="725"/>
      <c r="AD894" s="759"/>
      <c r="AF894" s="725"/>
      <c r="AH894" s="719"/>
      <c r="AI894" s="725"/>
      <c r="AS894" s="726"/>
      <c r="AW894" s="759"/>
      <c r="CQ894" s="35"/>
    </row>
    <row r="895" spans="20:95" x14ac:dyDescent="0.2">
      <c r="T895" s="33"/>
      <c r="U895" s="726"/>
      <c r="V895" s="729"/>
      <c r="X895" s="730"/>
      <c r="Z895" s="725"/>
      <c r="AA895" s="719"/>
      <c r="AC895" s="725"/>
      <c r="AD895" s="759"/>
      <c r="AF895" s="725"/>
      <c r="AH895" s="719"/>
      <c r="AI895" s="725"/>
      <c r="AS895" s="726"/>
      <c r="AW895" s="759"/>
      <c r="CQ895" s="35"/>
    </row>
    <row r="896" spans="20:95" x14ac:dyDescent="0.2">
      <c r="T896" s="33"/>
      <c r="U896" s="726"/>
      <c r="V896" s="729"/>
      <c r="X896" s="730"/>
      <c r="Z896" s="725"/>
      <c r="AA896" s="719"/>
      <c r="AC896" s="725"/>
      <c r="AD896" s="759"/>
      <c r="AF896" s="725"/>
      <c r="AH896" s="719"/>
      <c r="AI896" s="725"/>
      <c r="AS896" s="726"/>
      <c r="AW896" s="759"/>
      <c r="CQ896" s="35"/>
    </row>
    <row r="897" spans="20:95" x14ac:dyDescent="0.2">
      <c r="T897" s="33"/>
      <c r="U897" s="726"/>
      <c r="V897" s="729"/>
      <c r="X897" s="730"/>
      <c r="Z897" s="725"/>
      <c r="AA897" s="719"/>
      <c r="AC897" s="725"/>
      <c r="AD897" s="759"/>
      <c r="AF897" s="725"/>
      <c r="AH897" s="719"/>
      <c r="AI897" s="725"/>
      <c r="AS897" s="726"/>
      <c r="AW897" s="759"/>
      <c r="CQ897" s="35"/>
    </row>
    <row r="898" spans="20:95" x14ac:dyDescent="0.2">
      <c r="T898" s="33"/>
      <c r="U898" s="726"/>
      <c r="V898" s="729"/>
      <c r="X898" s="730"/>
      <c r="Z898" s="725"/>
      <c r="AA898" s="719"/>
      <c r="AC898" s="725"/>
      <c r="AD898" s="759"/>
      <c r="AF898" s="725"/>
      <c r="AH898" s="719"/>
      <c r="AI898" s="725"/>
      <c r="AS898" s="726"/>
      <c r="AW898" s="759"/>
      <c r="CQ898" s="35"/>
    </row>
    <row r="899" spans="20:95" x14ac:dyDescent="0.2">
      <c r="T899" s="33"/>
      <c r="U899" s="726"/>
      <c r="V899" s="729"/>
      <c r="X899" s="730"/>
      <c r="Z899" s="725"/>
      <c r="AA899" s="719"/>
      <c r="AC899" s="725"/>
      <c r="AD899" s="759"/>
      <c r="AF899" s="725"/>
      <c r="AH899" s="719"/>
      <c r="AI899" s="725"/>
      <c r="AS899" s="726"/>
      <c r="AW899" s="759"/>
      <c r="CQ899" s="35"/>
    </row>
    <row r="900" spans="20:95" x14ac:dyDescent="0.2">
      <c r="T900" s="33"/>
      <c r="U900" s="726"/>
      <c r="V900" s="729"/>
      <c r="X900" s="730"/>
      <c r="Z900" s="725"/>
      <c r="AA900" s="719"/>
      <c r="AC900" s="725"/>
      <c r="AD900" s="759"/>
      <c r="AF900" s="725"/>
      <c r="AH900" s="719"/>
      <c r="AI900" s="725"/>
      <c r="AS900" s="726"/>
      <c r="AW900" s="759"/>
      <c r="CQ900" s="35"/>
    </row>
    <row r="901" spans="20:95" x14ac:dyDescent="0.2">
      <c r="T901" s="33"/>
      <c r="U901" s="726"/>
      <c r="V901" s="729"/>
      <c r="X901" s="730"/>
      <c r="Z901" s="725"/>
      <c r="AA901" s="719"/>
      <c r="AC901" s="725"/>
      <c r="AD901" s="759"/>
      <c r="AF901" s="725"/>
      <c r="AH901" s="719"/>
      <c r="AI901" s="725"/>
      <c r="AS901" s="726"/>
      <c r="AW901" s="759"/>
      <c r="CQ901" s="35"/>
    </row>
    <row r="902" spans="20:95" x14ac:dyDescent="0.2">
      <c r="T902" s="33"/>
      <c r="U902" s="726"/>
      <c r="V902" s="729"/>
      <c r="X902" s="730"/>
      <c r="Z902" s="725"/>
      <c r="AA902" s="719"/>
      <c r="AC902" s="725"/>
      <c r="AD902" s="759"/>
      <c r="AF902" s="725"/>
      <c r="AH902" s="719"/>
      <c r="AI902" s="725"/>
      <c r="AS902" s="726"/>
      <c r="AW902" s="759"/>
      <c r="CQ902" s="35"/>
    </row>
    <row r="903" spans="20:95" x14ac:dyDescent="0.2">
      <c r="T903" s="33"/>
      <c r="U903" s="726"/>
      <c r="V903" s="729"/>
      <c r="X903" s="730"/>
      <c r="Z903" s="725"/>
      <c r="AA903" s="719"/>
      <c r="AC903" s="725"/>
      <c r="AD903" s="759"/>
      <c r="AF903" s="725"/>
      <c r="AH903" s="719"/>
      <c r="AI903" s="725"/>
      <c r="AS903" s="726"/>
      <c r="AW903" s="759"/>
      <c r="CQ903" s="35"/>
    </row>
    <row r="904" spans="20:95" x14ac:dyDescent="0.2">
      <c r="T904" s="33"/>
      <c r="U904" s="726"/>
      <c r="V904" s="729"/>
      <c r="X904" s="730"/>
      <c r="Z904" s="725"/>
      <c r="AA904" s="719"/>
      <c r="AC904" s="725"/>
      <c r="AD904" s="759"/>
      <c r="AF904" s="725"/>
      <c r="AH904" s="719"/>
      <c r="AI904" s="725"/>
      <c r="AS904" s="726"/>
      <c r="AW904" s="759"/>
      <c r="CQ904" s="35"/>
    </row>
    <row r="905" spans="20:95" x14ac:dyDescent="0.2">
      <c r="T905" s="33"/>
      <c r="U905" s="726"/>
      <c r="V905" s="729"/>
      <c r="X905" s="730"/>
      <c r="Z905" s="725"/>
      <c r="AA905" s="719"/>
      <c r="AC905" s="725"/>
      <c r="AD905" s="759"/>
      <c r="AF905" s="725"/>
      <c r="AH905" s="719"/>
      <c r="AI905" s="725"/>
      <c r="AS905" s="726"/>
      <c r="AW905" s="759"/>
      <c r="CQ905" s="35"/>
    </row>
    <row r="906" spans="20:95" x14ac:dyDescent="0.2">
      <c r="T906" s="33"/>
      <c r="U906" s="726"/>
      <c r="V906" s="729"/>
      <c r="X906" s="730"/>
      <c r="Z906" s="725"/>
      <c r="AA906" s="719"/>
      <c r="AC906" s="725"/>
      <c r="AD906" s="759"/>
      <c r="AF906" s="725"/>
      <c r="AH906" s="719"/>
      <c r="AI906" s="725"/>
      <c r="AS906" s="726"/>
      <c r="AW906" s="759"/>
      <c r="CQ906" s="35"/>
    </row>
    <row r="907" spans="20:95" x14ac:dyDescent="0.2">
      <c r="T907" s="33"/>
      <c r="U907" s="726"/>
      <c r="V907" s="729"/>
      <c r="X907" s="730"/>
      <c r="Z907" s="725"/>
      <c r="AA907" s="719"/>
      <c r="AC907" s="725"/>
      <c r="AD907" s="759"/>
      <c r="AF907" s="725"/>
      <c r="AH907" s="719"/>
      <c r="AI907" s="725"/>
      <c r="AS907" s="726"/>
      <c r="AW907" s="759"/>
      <c r="CQ907" s="35"/>
    </row>
    <row r="908" spans="20:95" x14ac:dyDescent="0.2">
      <c r="T908" s="33"/>
      <c r="U908" s="726"/>
      <c r="V908" s="729"/>
      <c r="X908" s="730"/>
      <c r="Z908" s="725"/>
      <c r="AA908" s="719"/>
      <c r="AC908" s="725"/>
      <c r="AD908" s="759"/>
      <c r="AF908" s="725"/>
      <c r="AH908" s="719"/>
      <c r="AI908" s="725"/>
      <c r="AS908" s="726"/>
      <c r="AW908" s="759"/>
      <c r="CQ908" s="35"/>
    </row>
    <row r="909" spans="20:95" x14ac:dyDescent="0.2">
      <c r="T909" s="33"/>
      <c r="U909" s="726"/>
      <c r="V909" s="729"/>
      <c r="X909" s="730"/>
      <c r="Z909" s="725"/>
      <c r="AA909" s="719"/>
      <c r="AC909" s="725"/>
      <c r="AD909" s="759"/>
      <c r="AF909" s="725"/>
      <c r="AH909" s="719"/>
      <c r="AI909" s="725"/>
      <c r="AS909" s="726"/>
      <c r="AW909" s="759"/>
      <c r="CQ909" s="35"/>
    </row>
    <row r="910" spans="20:95" x14ac:dyDescent="0.2">
      <c r="T910" s="33"/>
      <c r="U910" s="726"/>
      <c r="V910" s="729"/>
      <c r="X910" s="730"/>
      <c r="Z910" s="725"/>
      <c r="AA910" s="719"/>
      <c r="AC910" s="725"/>
      <c r="AD910" s="759"/>
      <c r="AF910" s="725"/>
      <c r="AH910" s="719"/>
      <c r="AI910" s="725"/>
      <c r="AS910" s="726"/>
      <c r="AW910" s="759"/>
      <c r="CQ910" s="35"/>
    </row>
    <row r="911" spans="20:95" x14ac:dyDescent="0.2">
      <c r="T911" s="33"/>
      <c r="U911" s="726"/>
      <c r="V911" s="729"/>
      <c r="X911" s="730"/>
      <c r="Z911" s="725"/>
      <c r="AA911" s="719"/>
      <c r="AC911" s="725"/>
      <c r="AD911" s="759"/>
      <c r="AF911" s="725"/>
      <c r="AH911" s="719"/>
      <c r="AI911" s="725"/>
      <c r="AS911" s="726"/>
      <c r="AW911" s="759"/>
      <c r="CQ911" s="35"/>
    </row>
    <row r="912" spans="20:95" x14ac:dyDescent="0.2">
      <c r="T912" s="33"/>
      <c r="U912" s="726"/>
      <c r="V912" s="729"/>
      <c r="X912" s="730"/>
      <c r="Z912" s="725"/>
      <c r="AA912" s="719"/>
      <c r="AC912" s="725"/>
      <c r="AD912" s="759"/>
      <c r="AF912" s="725"/>
      <c r="AH912" s="719"/>
      <c r="AI912" s="725"/>
      <c r="AS912" s="726"/>
      <c r="AW912" s="759"/>
      <c r="CQ912" s="35"/>
    </row>
    <row r="913" spans="20:95" x14ac:dyDescent="0.2">
      <c r="T913" s="33"/>
      <c r="U913" s="726"/>
      <c r="V913" s="729"/>
      <c r="X913" s="730"/>
      <c r="Z913" s="725"/>
      <c r="AA913" s="719"/>
      <c r="AC913" s="725"/>
      <c r="AD913" s="759"/>
      <c r="AF913" s="725"/>
      <c r="AH913" s="719"/>
      <c r="AI913" s="725"/>
      <c r="AS913" s="726"/>
      <c r="AW913" s="759"/>
      <c r="CQ913" s="35"/>
    </row>
    <row r="914" spans="20:95" x14ac:dyDescent="0.2">
      <c r="T914" s="33"/>
      <c r="U914" s="726"/>
      <c r="V914" s="729"/>
      <c r="X914" s="730"/>
      <c r="Z914" s="725"/>
      <c r="AA914" s="719"/>
      <c r="AC914" s="725"/>
      <c r="AD914" s="759"/>
      <c r="AF914" s="725"/>
      <c r="AH914" s="719"/>
      <c r="AI914" s="725"/>
      <c r="AS914" s="726"/>
      <c r="AW914" s="759"/>
      <c r="CQ914" s="35"/>
    </row>
    <row r="915" spans="20:95" x14ac:dyDescent="0.2">
      <c r="T915" s="33"/>
      <c r="U915" s="726"/>
      <c r="V915" s="729"/>
      <c r="X915" s="730"/>
      <c r="Z915" s="725"/>
      <c r="AA915" s="719"/>
      <c r="AC915" s="725"/>
      <c r="AD915" s="759"/>
      <c r="AF915" s="725"/>
      <c r="AH915" s="719"/>
      <c r="AI915" s="725"/>
      <c r="AS915" s="726"/>
      <c r="AW915" s="759"/>
      <c r="CQ915" s="35"/>
    </row>
    <row r="916" spans="20:95" x14ac:dyDescent="0.2">
      <c r="T916" s="33"/>
      <c r="U916" s="726"/>
      <c r="V916" s="729"/>
      <c r="X916" s="730"/>
      <c r="Z916" s="725"/>
      <c r="AA916" s="719"/>
      <c r="AC916" s="725"/>
      <c r="AD916" s="759"/>
      <c r="AF916" s="725"/>
      <c r="AH916" s="719"/>
      <c r="AI916" s="725"/>
      <c r="AS916" s="726"/>
      <c r="AW916" s="759"/>
      <c r="CQ916" s="35"/>
    </row>
    <row r="917" spans="20:95" x14ac:dyDescent="0.2">
      <c r="T917" s="33"/>
      <c r="U917" s="726"/>
      <c r="V917" s="729"/>
      <c r="X917" s="730"/>
      <c r="Z917" s="725"/>
      <c r="AA917" s="719"/>
      <c r="AC917" s="725"/>
      <c r="AD917" s="759"/>
      <c r="AF917" s="725"/>
      <c r="AH917" s="719"/>
      <c r="AI917" s="725"/>
      <c r="AS917" s="726"/>
      <c r="AW917" s="759"/>
      <c r="CQ917" s="35"/>
    </row>
    <row r="918" spans="20:95" x14ac:dyDescent="0.2">
      <c r="T918" s="33"/>
      <c r="U918" s="726"/>
      <c r="V918" s="729"/>
      <c r="X918" s="730"/>
      <c r="Z918" s="725"/>
      <c r="AA918" s="719"/>
      <c r="AC918" s="725"/>
      <c r="AD918" s="759"/>
      <c r="AF918" s="725"/>
      <c r="AH918" s="719"/>
      <c r="AI918" s="725"/>
      <c r="AS918" s="726"/>
      <c r="AW918" s="759"/>
      <c r="CQ918" s="35"/>
    </row>
    <row r="919" spans="20:95" x14ac:dyDescent="0.2">
      <c r="T919" s="33"/>
      <c r="U919" s="726"/>
      <c r="V919" s="729"/>
      <c r="X919" s="730"/>
      <c r="Z919" s="725"/>
      <c r="AA919" s="719"/>
      <c r="AC919" s="725"/>
      <c r="AD919" s="759"/>
      <c r="AF919" s="725"/>
      <c r="AH919" s="719"/>
      <c r="AI919" s="725"/>
      <c r="AS919" s="726"/>
      <c r="AW919" s="759"/>
      <c r="CQ919" s="35"/>
    </row>
    <row r="920" spans="20:95" x14ac:dyDescent="0.2">
      <c r="T920" s="33"/>
      <c r="U920" s="726"/>
      <c r="V920" s="729"/>
      <c r="X920" s="730"/>
      <c r="Z920" s="725"/>
      <c r="AA920" s="719"/>
      <c r="AC920" s="725"/>
      <c r="AD920" s="759"/>
      <c r="AF920" s="725"/>
      <c r="AH920" s="719"/>
      <c r="AI920" s="725"/>
      <c r="AS920" s="726"/>
      <c r="AW920" s="759"/>
      <c r="CQ920" s="35"/>
    </row>
    <row r="921" spans="20:95" x14ac:dyDescent="0.2">
      <c r="T921" s="33"/>
      <c r="U921" s="726"/>
      <c r="V921" s="729"/>
      <c r="X921" s="730"/>
      <c r="Z921" s="725"/>
      <c r="AA921" s="719"/>
      <c r="AC921" s="725"/>
      <c r="AD921" s="759"/>
      <c r="AF921" s="725"/>
      <c r="AH921" s="719"/>
      <c r="AI921" s="725"/>
      <c r="AS921" s="726"/>
      <c r="AW921" s="759"/>
      <c r="CQ921" s="35"/>
    </row>
    <row r="922" spans="20:95" x14ac:dyDescent="0.2">
      <c r="T922" s="33"/>
      <c r="U922" s="726"/>
      <c r="V922" s="729"/>
      <c r="X922" s="730"/>
      <c r="Z922" s="725"/>
      <c r="AA922" s="719"/>
      <c r="AC922" s="725"/>
      <c r="AD922" s="759"/>
      <c r="AF922" s="725"/>
      <c r="AH922" s="719"/>
      <c r="AI922" s="725"/>
      <c r="AS922" s="726"/>
      <c r="AW922" s="759"/>
      <c r="CQ922" s="35"/>
    </row>
    <row r="923" spans="20:95" x14ac:dyDescent="0.2">
      <c r="T923" s="33"/>
      <c r="U923" s="726"/>
      <c r="V923" s="729"/>
      <c r="X923" s="730"/>
      <c r="Z923" s="725"/>
      <c r="AA923" s="719"/>
      <c r="AC923" s="725"/>
      <c r="AD923" s="759"/>
      <c r="AF923" s="725"/>
      <c r="AH923" s="719"/>
      <c r="AI923" s="725"/>
      <c r="AS923" s="726"/>
      <c r="AW923" s="759"/>
      <c r="CQ923" s="35"/>
    </row>
    <row r="924" spans="20:95" x14ac:dyDescent="0.2">
      <c r="T924" s="33"/>
      <c r="U924" s="726"/>
      <c r="V924" s="729"/>
      <c r="X924" s="730"/>
      <c r="Z924" s="725"/>
      <c r="AA924" s="719"/>
      <c r="AC924" s="725"/>
      <c r="AD924" s="759"/>
      <c r="AF924" s="725"/>
      <c r="AH924" s="719"/>
      <c r="AI924" s="725"/>
      <c r="AS924" s="726"/>
      <c r="AW924" s="759"/>
      <c r="CQ924" s="35"/>
    </row>
    <row r="925" spans="20:95" x14ac:dyDescent="0.2">
      <c r="T925" s="33"/>
      <c r="U925" s="726"/>
      <c r="V925" s="729"/>
      <c r="X925" s="730"/>
      <c r="Z925" s="725"/>
      <c r="AA925" s="719"/>
      <c r="AC925" s="725"/>
      <c r="AD925" s="759"/>
      <c r="AF925" s="725"/>
      <c r="AH925" s="719"/>
      <c r="AI925" s="725"/>
      <c r="AS925" s="726"/>
      <c r="AW925" s="759"/>
      <c r="CQ925" s="35"/>
    </row>
    <row r="926" spans="20:95" x14ac:dyDescent="0.2">
      <c r="T926" s="33"/>
      <c r="U926" s="726"/>
      <c r="V926" s="729"/>
      <c r="X926" s="730"/>
      <c r="Z926" s="725"/>
      <c r="AA926" s="719"/>
      <c r="AC926" s="725"/>
      <c r="AD926" s="759"/>
      <c r="AF926" s="725"/>
      <c r="AH926" s="719"/>
      <c r="AI926" s="725"/>
      <c r="AS926" s="726"/>
      <c r="AW926" s="759"/>
      <c r="CQ926" s="35"/>
    </row>
    <row r="927" spans="20:95" x14ac:dyDescent="0.2">
      <c r="T927" s="33"/>
      <c r="U927" s="726"/>
      <c r="V927" s="729"/>
      <c r="X927" s="730"/>
      <c r="Z927" s="725"/>
      <c r="AA927" s="719"/>
      <c r="AC927" s="725"/>
      <c r="AD927" s="759"/>
      <c r="AF927" s="725"/>
      <c r="AH927" s="719"/>
      <c r="AI927" s="725"/>
      <c r="AS927" s="726"/>
      <c r="AW927" s="759"/>
      <c r="CQ927" s="35"/>
    </row>
    <row r="928" spans="20:95" x14ac:dyDescent="0.2">
      <c r="T928" s="33"/>
      <c r="U928" s="726"/>
      <c r="V928" s="729"/>
      <c r="X928" s="730"/>
      <c r="Z928" s="725"/>
      <c r="AA928" s="719"/>
      <c r="AC928" s="725"/>
      <c r="AD928" s="759"/>
      <c r="AF928" s="725"/>
      <c r="AH928" s="719"/>
      <c r="AI928" s="725"/>
      <c r="AS928" s="726"/>
      <c r="AW928" s="759"/>
      <c r="CQ928" s="35"/>
    </row>
    <row r="929" spans="20:95" x14ac:dyDescent="0.2">
      <c r="T929" s="33"/>
      <c r="U929" s="726"/>
      <c r="V929" s="729"/>
      <c r="X929" s="730"/>
      <c r="Z929" s="725"/>
      <c r="AA929" s="719"/>
      <c r="AC929" s="725"/>
      <c r="AD929" s="759"/>
      <c r="AF929" s="725"/>
      <c r="AH929" s="719"/>
      <c r="AI929" s="725"/>
      <c r="AS929" s="726"/>
      <c r="AW929" s="759"/>
      <c r="CQ929" s="35"/>
    </row>
    <row r="930" spans="20:95" x14ac:dyDescent="0.2">
      <c r="T930" s="33"/>
      <c r="U930" s="726"/>
      <c r="V930" s="729"/>
      <c r="X930" s="730"/>
      <c r="Z930" s="725"/>
      <c r="AA930" s="719"/>
      <c r="AC930" s="725"/>
      <c r="AD930" s="759"/>
      <c r="AF930" s="725"/>
      <c r="AH930" s="719"/>
      <c r="AI930" s="725"/>
      <c r="AS930" s="726"/>
      <c r="AW930" s="759"/>
      <c r="CQ930" s="35"/>
    </row>
    <row r="931" spans="20:95" x14ac:dyDescent="0.2">
      <c r="T931" s="33"/>
      <c r="U931" s="726"/>
      <c r="V931" s="729"/>
      <c r="X931" s="730"/>
      <c r="Z931" s="725"/>
      <c r="AA931" s="719"/>
      <c r="AC931" s="725"/>
      <c r="AD931" s="759"/>
      <c r="AF931" s="725"/>
      <c r="AH931" s="719"/>
      <c r="AI931" s="725"/>
      <c r="AS931" s="726"/>
      <c r="AW931" s="759"/>
      <c r="CQ931" s="35"/>
    </row>
    <row r="932" spans="20:95" x14ac:dyDescent="0.2">
      <c r="T932" s="33"/>
      <c r="U932" s="726"/>
      <c r="V932" s="729"/>
      <c r="X932" s="730"/>
      <c r="Z932" s="725"/>
      <c r="AA932" s="719"/>
      <c r="AC932" s="725"/>
      <c r="AD932" s="759"/>
      <c r="AF932" s="725"/>
      <c r="AH932" s="719"/>
      <c r="AI932" s="725"/>
      <c r="AS932" s="726"/>
      <c r="AW932" s="759"/>
      <c r="CQ932" s="35"/>
    </row>
    <row r="933" spans="20:95" x14ac:dyDescent="0.2">
      <c r="T933" s="33"/>
      <c r="U933" s="726"/>
      <c r="V933" s="729"/>
      <c r="X933" s="730"/>
      <c r="Z933" s="725"/>
      <c r="AA933" s="719"/>
      <c r="AC933" s="725"/>
      <c r="AD933" s="759"/>
      <c r="AF933" s="725"/>
      <c r="AH933" s="719"/>
      <c r="AI933" s="725"/>
      <c r="AS933" s="726"/>
      <c r="AW933" s="759"/>
      <c r="CQ933" s="35"/>
    </row>
    <row r="934" spans="20:95" x14ac:dyDescent="0.2">
      <c r="T934" s="33"/>
      <c r="U934" s="726"/>
      <c r="V934" s="729"/>
      <c r="X934" s="730"/>
      <c r="Z934" s="725"/>
      <c r="AA934" s="719"/>
      <c r="AC934" s="725"/>
      <c r="AD934" s="759"/>
      <c r="AF934" s="725"/>
      <c r="AH934" s="719"/>
      <c r="AI934" s="725"/>
      <c r="AS934" s="726"/>
      <c r="AW934" s="759"/>
      <c r="CQ934" s="35"/>
    </row>
    <row r="935" spans="20:95" x14ac:dyDescent="0.2">
      <c r="T935" s="33"/>
      <c r="U935" s="726"/>
      <c r="V935" s="729"/>
      <c r="X935" s="730"/>
      <c r="Z935" s="725"/>
      <c r="AA935" s="719"/>
      <c r="AC935" s="725"/>
      <c r="AD935" s="759"/>
      <c r="AF935" s="725"/>
      <c r="AH935" s="719"/>
      <c r="AI935" s="725"/>
      <c r="AS935" s="726"/>
      <c r="AW935" s="759"/>
      <c r="CQ935" s="35"/>
    </row>
    <row r="936" spans="20:95" x14ac:dyDescent="0.2">
      <c r="T936" s="33"/>
      <c r="U936" s="726"/>
      <c r="V936" s="729"/>
      <c r="X936" s="730"/>
      <c r="Z936" s="725"/>
      <c r="AA936" s="719"/>
      <c r="AC936" s="725"/>
      <c r="AD936" s="759"/>
      <c r="AF936" s="725"/>
      <c r="AH936" s="719"/>
      <c r="AI936" s="725"/>
      <c r="AS936" s="726"/>
      <c r="AW936" s="759"/>
      <c r="CQ936" s="35"/>
    </row>
    <row r="937" spans="20:95" x14ac:dyDescent="0.2">
      <c r="T937" s="33"/>
      <c r="U937" s="726"/>
      <c r="V937" s="729"/>
      <c r="X937" s="730"/>
      <c r="Z937" s="725"/>
      <c r="AA937" s="719"/>
      <c r="AC937" s="725"/>
      <c r="AD937" s="759"/>
      <c r="AF937" s="725"/>
      <c r="AH937" s="719"/>
      <c r="AI937" s="725"/>
      <c r="AS937" s="726"/>
      <c r="AW937" s="759"/>
      <c r="CQ937" s="35"/>
    </row>
    <row r="938" spans="20:95" x14ac:dyDescent="0.2">
      <c r="T938" s="33"/>
      <c r="U938" s="726"/>
      <c r="V938" s="729"/>
      <c r="X938" s="730"/>
      <c r="Z938" s="725"/>
      <c r="AA938" s="719"/>
      <c r="AC938" s="725"/>
      <c r="AD938" s="759"/>
      <c r="AF938" s="725"/>
      <c r="AH938" s="719"/>
      <c r="AI938" s="725"/>
      <c r="AS938" s="726"/>
      <c r="AW938" s="759"/>
      <c r="CQ938" s="35"/>
    </row>
    <row r="939" spans="20:95" x14ac:dyDescent="0.2">
      <c r="T939" s="33"/>
      <c r="U939" s="726"/>
      <c r="V939" s="729"/>
      <c r="X939" s="730"/>
      <c r="Z939" s="725"/>
      <c r="AA939" s="719"/>
      <c r="AC939" s="725"/>
      <c r="AD939" s="759"/>
      <c r="AF939" s="725"/>
      <c r="AH939" s="719"/>
      <c r="AI939" s="725"/>
      <c r="AS939" s="726"/>
      <c r="AW939" s="759"/>
      <c r="CQ939" s="35"/>
    </row>
    <row r="940" spans="20:95" x14ac:dyDescent="0.2">
      <c r="T940" s="33"/>
      <c r="U940" s="726"/>
      <c r="V940" s="729"/>
      <c r="X940" s="730"/>
      <c r="Z940" s="725"/>
      <c r="AA940" s="719"/>
      <c r="AC940" s="725"/>
      <c r="AD940" s="759"/>
      <c r="AF940" s="725"/>
      <c r="AH940" s="719"/>
      <c r="AI940" s="725"/>
      <c r="AS940" s="726"/>
      <c r="AW940" s="759"/>
      <c r="CQ940" s="35"/>
    </row>
    <row r="941" spans="20:95" x14ac:dyDescent="0.2">
      <c r="T941" s="33"/>
      <c r="U941" s="726"/>
      <c r="V941" s="729"/>
      <c r="X941" s="730"/>
      <c r="Z941" s="725"/>
      <c r="AA941" s="719"/>
      <c r="AC941" s="725"/>
      <c r="AD941" s="759"/>
      <c r="AF941" s="725"/>
      <c r="AH941" s="719"/>
      <c r="AI941" s="725"/>
      <c r="AS941" s="726"/>
      <c r="AW941" s="759"/>
      <c r="CQ941" s="35"/>
    </row>
    <row r="942" spans="20:95" x14ac:dyDescent="0.2">
      <c r="T942" s="33"/>
      <c r="U942" s="726"/>
      <c r="V942" s="729"/>
      <c r="X942" s="730"/>
      <c r="Z942" s="725"/>
      <c r="AA942" s="719"/>
      <c r="AC942" s="725"/>
      <c r="AD942" s="759"/>
      <c r="AF942" s="725"/>
      <c r="AH942" s="719"/>
      <c r="AI942" s="725"/>
      <c r="AS942" s="726"/>
      <c r="AW942" s="759"/>
      <c r="CQ942" s="35"/>
    </row>
    <row r="943" spans="20:95" x14ac:dyDescent="0.2">
      <c r="T943" s="33"/>
      <c r="U943" s="726"/>
      <c r="V943" s="729"/>
      <c r="X943" s="730"/>
      <c r="Z943" s="725"/>
      <c r="AA943" s="719"/>
      <c r="AC943" s="725"/>
      <c r="AD943" s="759"/>
      <c r="AF943" s="725"/>
      <c r="AH943" s="719"/>
      <c r="AI943" s="725"/>
      <c r="AS943" s="726"/>
      <c r="AW943" s="759"/>
      <c r="CQ943" s="35"/>
    </row>
    <row r="944" spans="20:95" x14ac:dyDescent="0.2">
      <c r="T944" s="33"/>
      <c r="U944" s="726"/>
      <c r="V944" s="729"/>
      <c r="X944" s="730"/>
      <c r="Z944" s="725"/>
      <c r="AA944" s="719"/>
      <c r="AC944" s="725"/>
      <c r="AD944" s="759"/>
      <c r="AF944" s="725"/>
      <c r="AH944" s="719"/>
      <c r="AI944" s="725"/>
      <c r="AS944" s="726"/>
      <c r="AW944" s="759"/>
      <c r="CQ944" s="35"/>
    </row>
    <row r="945" spans="20:95" x14ac:dyDescent="0.2">
      <c r="T945" s="33"/>
      <c r="U945" s="726"/>
      <c r="V945" s="729"/>
      <c r="X945" s="730"/>
      <c r="Z945" s="725"/>
      <c r="AA945" s="719"/>
      <c r="AC945" s="725"/>
      <c r="AD945" s="759"/>
      <c r="AF945" s="725"/>
      <c r="AH945" s="719"/>
      <c r="AI945" s="725"/>
      <c r="AS945" s="726"/>
      <c r="AW945" s="759"/>
      <c r="CQ945" s="35"/>
    </row>
    <row r="946" spans="20:95" x14ac:dyDescent="0.2">
      <c r="T946" s="33"/>
      <c r="U946" s="726"/>
      <c r="V946" s="729"/>
      <c r="X946" s="730"/>
      <c r="Z946" s="725"/>
      <c r="AA946" s="719"/>
      <c r="AC946" s="725"/>
      <c r="AD946" s="759"/>
      <c r="AF946" s="725"/>
      <c r="AH946" s="719"/>
      <c r="AI946" s="725"/>
      <c r="AS946" s="726"/>
      <c r="AW946" s="759"/>
      <c r="CQ946" s="35"/>
    </row>
    <row r="947" spans="20:95" x14ac:dyDescent="0.2">
      <c r="T947" s="33"/>
      <c r="U947" s="726"/>
      <c r="V947" s="729"/>
      <c r="X947" s="730"/>
      <c r="Z947" s="725"/>
      <c r="AA947" s="719"/>
      <c r="AC947" s="725"/>
      <c r="AD947" s="759"/>
      <c r="AF947" s="725"/>
      <c r="AH947" s="719"/>
      <c r="AI947" s="725"/>
      <c r="AS947" s="726"/>
      <c r="AW947" s="759"/>
      <c r="CQ947" s="35"/>
    </row>
    <row r="948" spans="20:95" x14ac:dyDescent="0.2">
      <c r="T948" s="33"/>
      <c r="U948" s="726"/>
      <c r="V948" s="729"/>
      <c r="X948" s="730"/>
      <c r="Z948" s="725"/>
      <c r="AA948" s="719"/>
      <c r="AC948" s="725"/>
      <c r="AD948" s="759"/>
      <c r="AF948" s="725"/>
      <c r="AH948" s="719"/>
      <c r="AI948" s="725"/>
      <c r="AS948" s="726"/>
      <c r="AW948" s="759"/>
      <c r="CQ948" s="35"/>
    </row>
    <row r="949" spans="20:95" x14ac:dyDescent="0.2">
      <c r="T949" s="33"/>
      <c r="U949" s="726"/>
      <c r="V949" s="729"/>
      <c r="X949" s="730"/>
      <c r="Z949" s="725"/>
      <c r="AA949" s="719"/>
      <c r="AC949" s="725"/>
      <c r="AD949" s="759"/>
      <c r="AF949" s="725"/>
      <c r="AH949" s="719"/>
      <c r="AI949" s="725"/>
      <c r="AS949" s="726"/>
      <c r="AW949" s="759"/>
      <c r="CQ949" s="35"/>
    </row>
    <row r="950" spans="20:95" x14ac:dyDescent="0.2">
      <c r="T950" s="33"/>
      <c r="U950" s="726"/>
      <c r="V950" s="729"/>
      <c r="X950" s="730"/>
      <c r="Z950" s="725"/>
      <c r="AA950" s="719"/>
      <c r="AC950" s="725"/>
      <c r="AD950" s="759"/>
      <c r="AF950" s="725"/>
      <c r="AH950" s="719"/>
      <c r="AI950" s="725"/>
      <c r="AS950" s="726"/>
      <c r="AW950" s="759"/>
      <c r="CQ950" s="35"/>
    </row>
    <row r="951" spans="20:95" x14ac:dyDescent="0.2">
      <c r="T951" s="33"/>
      <c r="U951" s="726"/>
      <c r="V951" s="729"/>
      <c r="X951" s="730"/>
      <c r="Z951" s="725"/>
      <c r="AA951" s="719"/>
      <c r="AC951" s="725"/>
      <c r="AD951" s="759"/>
      <c r="AF951" s="725"/>
      <c r="AH951" s="719"/>
      <c r="AI951" s="725"/>
      <c r="AS951" s="726"/>
      <c r="AW951" s="759"/>
    </row>
    <row r="952" spans="20:95" x14ac:dyDescent="0.2">
      <c r="T952" s="33"/>
      <c r="U952" s="726"/>
      <c r="V952" s="729"/>
      <c r="X952" s="730"/>
      <c r="Z952" s="725"/>
      <c r="AA952" s="719"/>
      <c r="AC952" s="725"/>
      <c r="AD952" s="759"/>
      <c r="AF952" s="725"/>
      <c r="AH952" s="719"/>
      <c r="AI952" s="725"/>
      <c r="AS952" s="726"/>
      <c r="AW952" s="759"/>
    </row>
    <row r="953" spans="20:95" x14ac:dyDescent="0.2">
      <c r="T953" s="33"/>
      <c r="U953" s="726"/>
      <c r="V953" s="729"/>
      <c r="X953" s="730"/>
      <c r="Z953" s="725"/>
      <c r="AA953" s="719"/>
      <c r="AC953" s="725"/>
      <c r="AD953" s="759"/>
      <c r="AF953" s="725"/>
      <c r="AH953" s="719"/>
      <c r="AI953" s="725"/>
      <c r="AS953" s="726"/>
      <c r="AW953" s="759"/>
    </row>
    <row r="954" spans="20:95" x14ac:dyDescent="0.2">
      <c r="T954" s="33"/>
      <c r="U954" s="726"/>
      <c r="V954" s="729"/>
      <c r="X954" s="730"/>
      <c r="Z954" s="725"/>
      <c r="AA954" s="719"/>
      <c r="AC954" s="725"/>
      <c r="AD954" s="759"/>
      <c r="AF954" s="725"/>
      <c r="AH954" s="719"/>
      <c r="AI954" s="725"/>
      <c r="AS954" s="726"/>
      <c r="AW954" s="759"/>
    </row>
    <row r="955" spans="20:95" x14ac:dyDescent="0.2">
      <c r="T955" s="33"/>
      <c r="U955" s="726"/>
      <c r="V955" s="729"/>
      <c r="X955" s="730"/>
      <c r="Z955" s="725"/>
      <c r="AA955" s="719"/>
      <c r="AC955" s="725"/>
      <c r="AD955" s="759"/>
      <c r="AF955" s="725"/>
      <c r="AH955" s="719"/>
      <c r="AI955" s="725"/>
      <c r="AS955" s="726"/>
      <c r="AW955" s="759"/>
    </row>
    <row r="956" spans="20:95" x14ac:dyDescent="0.2">
      <c r="T956" s="33"/>
      <c r="U956" s="726"/>
      <c r="V956" s="729"/>
      <c r="X956" s="730"/>
      <c r="Z956" s="725"/>
      <c r="AA956" s="719"/>
      <c r="AC956" s="725"/>
      <c r="AD956" s="759"/>
      <c r="AF956" s="725"/>
      <c r="AH956" s="719"/>
      <c r="AI956" s="725"/>
      <c r="AS956" s="726"/>
      <c r="AW956" s="759"/>
    </row>
  </sheetData>
  <sheetProtection password="C97F" sheet="1" objects="1" scenarios="1"/>
  <sortState ref="AZ4:BB140">
    <sortCondition ref="BA4:BA140"/>
  </sortState>
  <phoneticPr fontId="0" type="noConversion"/>
  <pageMargins left="0.78740157480314965" right="0.78740157480314965" top="0.47244094488188981" bottom="0.23622047244094491" header="0.51181102362204722" footer="0.51181102362204722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03"/>
  <sheetViews>
    <sheetView topLeftCell="A4" zoomScale="75" zoomScaleNormal="75" workbookViewId="0">
      <selection activeCell="O68" sqref="O68"/>
    </sheetView>
  </sheetViews>
  <sheetFormatPr baseColWidth="10" defaultRowHeight="12.75" x14ac:dyDescent="0.2"/>
  <cols>
    <col min="1" max="1" width="13.7109375" style="180" customWidth="1"/>
    <col min="2" max="9" width="11.42578125" style="180"/>
    <col min="10" max="10" width="12.140625" style="180" customWidth="1"/>
    <col min="11" max="20" width="11.42578125" style="180"/>
    <col min="21" max="21" width="13.42578125" style="180" customWidth="1"/>
    <col min="22" max="22" width="35.42578125" style="180" customWidth="1"/>
    <col min="23" max="23" width="28.5703125" style="180" customWidth="1"/>
    <col min="24" max="24" width="29.7109375" style="180" customWidth="1"/>
    <col min="25" max="25" width="14.42578125" style="180" customWidth="1"/>
    <col min="26" max="16384" width="11.42578125" style="180"/>
  </cols>
  <sheetData>
    <row r="1" spans="1:35" x14ac:dyDescent="0.2">
      <c r="A1" s="179"/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  <c r="AC1" s="179"/>
      <c r="AD1" s="179"/>
      <c r="AE1" s="179"/>
      <c r="AF1" s="179"/>
      <c r="AG1" s="179"/>
      <c r="AH1" s="179"/>
      <c r="AI1" s="179"/>
    </row>
    <row r="2" spans="1:35" x14ac:dyDescent="0.2">
      <c r="A2" s="179"/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</row>
    <row r="3" spans="1:35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81"/>
      <c r="T3" s="179"/>
      <c r="U3" s="179"/>
      <c r="V3" s="179"/>
      <c r="W3" s="179"/>
      <c r="X3" s="179"/>
      <c r="Y3" s="179"/>
      <c r="Z3" s="179"/>
      <c r="AA3" s="179"/>
      <c r="AB3" s="179"/>
      <c r="AC3" s="179"/>
      <c r="AD3" s="179"/>
      <c r="AE3" s="179"/>
      <c r="AF3" s="179"/>
      <c r="AG3" s="179"/>
      <c r="AH3" s="179"/>
      <c r="AI3" s="179"/>
    </row>
    <row r="4" spans="1:35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  <c r="T4" s="179"/>
      <c r="U4" s="179"/>
      <c r="V4" s="179"/>
      <c r="W4" s="179"/>
      <c r="X4" s="179"/>
      <c r="Y4" s="179"/>
      <c r="Z4" s="179"/>
      <c r="AA4" s="179"/>
      <c r="AB4" s="179"/>
      <c r="AC4" s="179"/>
      <c r="AD4" s="179"/>
      <c r="AE4" s="179"/>
      <c r="AF4" s="179"/>
      <c r="AG4" s="179"/>
      <c r="AH4" s="179"/>
      <c r="AI4" s="179"/>
    </row>
    <row r="5" spans="1:35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  <c r="L5" s="179"/>
      <c r="M5" s="179"/>
      <c r="N5" s="179"/>
      <c r="O5" s="179"/>
      <c r="P5" s="179"/>
      <c r="Q5" s="179"/>
      <c r="R5" s="179"/>
      <c r="S5" s="179"/>
      <c r="T5" s="179"/>
      <c r="U5" s="179"/>
      <c r="V5" s="179"/>
      <c r="W5" s="179"/>
      <c r="X5" s="179"/>
      <c r="Y5" s="179"/>
      <c r="Z5" s="179"/>
      <c r="AA5" s="179"/>
      <c r="AB5" s="179"/>
      <c r="AC5" s="179"/>
      <c r="AD5" s="179"/>
      <c r="AE5" s="179"/>
      <c r="AF5" s="179"/>
      <c r="AG5" s="179"/>
      <c r="AH5" s="179"/>
      <c r="AI5" s="179"/>
    </row>
    <row r="6" spans="1:35" x14ac:dyDescent="0.2">
      <c r="A6" s="179"/>
      <c r="B6" s="179"/>
      <c r="C6" s="179"/>
      <c r="D6" s="179"/>
      <c r="E6" s="179"/>
      <c r="F6" s="179"/>
      <c r="G6" s="179"/>
      <c r="H6" s="179"/>
      <c r="I6" s="179"/>
      <c r="J6" s="179"/>
      <c r="K6" s="179"/>
      <c r="L6" s="179"/>
      <c r="M6" s="179"/>
      <c r="N6" s="179"/>
      <c r="O6" s="179"/>
      <c r="P6" s="179"/>
      <c r="Q6" s="179"/>
      <c r="R6" s="179"/>
      <c r="S6" s="179"/>
      <c r="T6" s="179"/>
      <c r="U6" s="179"/>
      <c r="V6" s="179"/>
      <c r="W6" s="179"/>
      <c r="X6" s="179"/>
      <c r="Y6" s="179"/>
      <c r="Z6" s="179"/>
      <c r="AA6" s="179"/>
      <c r="AB6" s="179"/>
      <c r="AC6" s="179"/>
      <c r="AD6" s="179"/>
      <c r="AE6" s="179"/>
      <c r="AF6" s="179"/>
      <c r="AG6" s="179"/>
      <c r="AH6" s="179"/>
      <c r="AI6" s="179"/>
    </row>
    <row r="7" spans="1:35" x14ac:dyDescent="0.2">
      <c r="A7" s="179"/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</row>
    <row r="8" spans="1:35" x14ac:dyDescent="0.2">
      <c r="A8" s="179"/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</row>
    <row r="9" spans="1:35" ht="20.25" x14ac:dyDescent="0.3">
      <c r="A9" s="179"/>
      <c r="B9" s="179"/>
      <c r="C9" s="179"/>
      <c r="D9" s="179"/>
      <c r="E9" s="179"/>
      <c r="F9" s="179"/>
      <c r="G9" s="179"/>
      <c r="H9" s="179"/>
      <c r="I9" s="179"/>
      <c r="J9" s="179"/>
      <c r="K9" s="179"/>
      <c r="L9" s="179"/>
      <c r="M9" s="179"/>
      <c r="N9" s="179"/>
      <c r="O9" s="179"/>
      <c r="P9" s="179"/>
      <c r="Q9" s="179"/>
      <c r="R9" s="179"/>
      <c r="S9" s="182"/>
      <c r="T9" s="183"/>
      <c r="U9" s="179"/>
      <c r="V9" s="179"/>
      <c r="W9" s="179"/>
      <c r="X9" s="179"/>
      <c r="Y9" s="179"/>
      <c r="Z9" s="179"/>
      <c r="AA9" s="179"/>
      <c r="AB9" s="179"/>
      <c r="AC9" s="179"/>
      <c r="AD9" s="179"/>
      <c r="AE9" s="179"/>
      <c r="AF9" s="179"/>
      <c r="AG9" s="179"/>
      <c r="AH9" s="179"/>
      <c r="AI9" s="179"/>
    </row>
    <row r="10" spans="1:35" ht="20.25" x14ac:dyDescent="0.3">
      <c r="A10" s="179"/>
      <c r="B10" s="179"/>
      <c r="C10" s="179"/>
      <c r="D10" s="179"/>
      <c r="E10" s="179"/>
      <c r="F10" s="179"/>
      <c r="G10" s="179"/>
      <c r="H10" s="179"/>
      <c r="I10" s="179"/>
      <c r="J10" s="179"/>
      <c r="K10" s="179"/>
      <c r="L10" s="179"/>
      <c r="M10" s="179"/>
      <c r="N10" s="179"/>
      <c r="O10" s="179"/>
      <c r="P10" s="179"/>
      <c r="Q10" s="179"/>
      <c r="R10" s="179"/>
      <c r="S10" s="182"/>
      <c r="T10" s="183"/>
      <c r="U10" s="179"/>
      <c r="V10" s="179"/>
      <c r="W10" s="179"/>
      <c r="X10" s="179"/>
      <c r="Y10" s="179"/>
      <c r="Z10" s="179"/>
      <c r="AA10" s="179"/>
      <c r="AB10" s="179"/>
      <c r="AC10" s="179"/>
      <c r="AD10" s="179"/>
      <c r="AE10" s="179"/>
      <c r="AF10" s="179"/>
      <c r="AG10" s="179"/>
      <c r="AH10" s="179"/>
      <c r="AI10" s="179"/>
    </row>
    <row r="11" spans="1:35" x14ac:dyDescent="0.2">
      <c r="A11" s="179"/>
      <c r="B11" s="179"/>
      <c r="C11" s="179"/>
      <c r="D11" s="179"/>
      <c r="E11" s="179"/>
      <c r="F11" s="179"/>
      <c r="G11" s="179"/>
      <c r="H11" s="179"/>
      <c r="I11" s="179"/>
      <c r="J11" s="179"/>
      <c r="K11" s="179"/>
      <c r="L11" s="179"/>
      <c r="M11" s="179"/>
      <c r="N11" s="179"/>
      <c r="O11" s="179"/>
      <c r="P11" s="179"/>
      <c r="Q11" s="179"/>
      <c r="R11" s="179"/>
      <c r="S11" s="179"/>
      <c r="T11" s="179"/>
      <c r="U11" s="179"/>
      <c r="V11" s="179"/>
      <c r="W11" s="179"/>
      <c r="X11" s="179"/>
      <c r="Y11" s="179"/>
      <c r="Z11" s="179"/>
      <c r="AA11" s="179"/>
      <c r="AB11" s="179"/>
      <c r="AC11" s="179"/>
      <c r="AD11" s="179"/>
      <c r="AE11" s="179"/>
      <c r="AF11" s="179"/>
      <c r="AG11" s="179"/>
      <c r="AH11" s="179"/>
      <c r="AI11" s="179"/>
    </row>
    <row r="12" spans="1:35" x14ac:dyDescent="0.2">
      <c r="A12" s="179"/>
      <c r="B12" s="179"/>
      <c r="C12" s="179"/>
      <c r="D12" s="179"/>
      <c r="E12" s="179"/>
      <c r="F12" s="179"/>
      <c r="G12" s="179"/>
      <c r="H12" s="179"/>
      <c r="I12" s="179"/>
      <c r="J12" s="179"/>
      <c r="K12" s="179"/>
      <c r="L12" s="179"/>
      <c r="M12" s="179"/>
      <c r="N12" s="179"/>
      <c r="O12" s="179"/>
      <c r="P12" s="179"/>
      <c r="Q12" s="179"/>
      <c r="R12" s="179"/>
      <c r="S12" s="179"/>
      <c r="T12" s="179"/>
      <c r="U12" s="179"/>
      <c r="V12" s="179"/>
      <c r="W12" s="179"/>
      <c r="X12" s="179"/>
      <c r="Y12" s="179"/>
      <c r="Z12" s="179"/>
      <c r="AA12" s="179"/>
      <c r="AB12" s="179"/>
      <c r="AC12" s="179"/>
      <c r="AD12" s="179"/>
      <c r="AE12" s="179"/>
      <c r="AF12" s="179"/>
      <c r="AG12" s="179"/>
      <c r="AH12" s="179"/>
      <c r="AI12" s="179"/>
    </row>
    <row r="13" spans="1:35" x14ac:dyDescent="0.2">
      <c r="A13" s="179"/>
      <c r="B13" s="179"/>
      <c r="C13" s="179"/>
      <c r="D13" s="179"/>
      <c r="E13" s="179"/>
      <c r="F13" s="179"/>
      <c r="G13" s="179"/>
      <c r="H13" s="179"/>
      <c r="I13" s="179"/>
      <c r="J13" s="179"/>
      <c r="K13" s="179"/>
      <c r="L13" s="179"/>
      <c r="M13" s="179"/>
      <c r="N13" s="179"/>
      <c r="O13" s="179"/>
      <c r="P13" s="179"/>
      <c r="Q13" s="179"/>
      <c r="R13" s="179"/>
      <c r="S13" s="179"/>
      <c r="T13" s="179"/>
      <c r="U13" s="179"/>
      <c r="V13" s="179"/>
      <c r="W13" s="179"/>
      <c r="X13" s="179"/>
      <c r="Y13" s="179"/>
      <c r="Z13" s="179"/>
      <c r="AA13" s="179"/>
      <c r="AB13" s="179"/>
      <c r="AC13" s="179"/>
      <c r="AD13" s="179"/>
      <c r="AE13" s="179"/>
      <c r="AF13" s="179"/>
      <c r="AG13" s="179"/>
      <c r="AH13" s="179"/>
      <c r="AI13" s="179"/>
    </row>
    <row r="14" spans="1:35" x14ac:dyDescent="0.2">
      <c r="A14" s="179"/>
      <c r="B14" s="179"/>
      <c r="C14" s="179"/>
      <c r="D14" s="179"/>
      <c r="E14" s="179"/>
      <c r="F14" s="179"/>
      <c r="G14" s="179"/>
      <c r="H14" s="179"/>
      <c r="I14" s="179"/>
      <c r="J14" s="179"/>
      <c r="K14" s="179"/>
      <c r="L14" s="179"/>
      <c r="M14" s="179"/>
      <c r="N14" s="179"/>
      <c r="O14" s="179"/>
      <c r="P14" s="179"/>
      <c r="Q14" s="179"/>
      <c r="R14" s="179"/>
      <c r="S14" s="179"/>
      <c r="T14" s="179"/>
      <c r="U14" s="179"/>
      <c r="V14" s="179"/>
      <c r="W14" s="179"/>
      <c r="X14" s="179"/>
      <c r="Y14" s="179"/>
      <c r="Z14" s="179"/>
      <c r="AA14" s="179"/>
      <c r="AB14" s="179"/>
      <c r="AC14" s="179"/>
      <c r="AD14" s="179"/>
      <c r="AE14" s="179"/>
      <c r="AF14" s="179"/>
      <c r="AG14" s="179"/>
      <c r="AH14" s="179"/>
      <c r="AI14" s="179"/>
    </row>
    <row r="15" spans="1:35" x14ac:dyDescent="0.2">
      <c r="A15" s="179"/>
      <c r="B15" s="179"/>
      <c r="C15" s="179"/>
      <c r="D15" s="179"/>
      <c r="E15" s="179"/>
      <c r="F15" s="179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Q15" s="179"/>
      <c r="R15" s="179"/>
      <c r="S15" s="179"/>
      <c r="T15" s="179"/>
      <c r="U15" s="179"/>
      <c r="V15" s="179"/>
      <c r="W15" s="179"/>
      <c r="X15" s="179"/>
      <c r="Y15" s="179"/>
      <c r="Z15" s="179"/>
      <c r="AA15" s="179"/>
      <c r="AB15" s="179"/>
      <c r="AC15" s="179"/>
      <c r="AD15" s="179"/>
      <c r="AE15" s="179"/>
      <c r="AF15" s="179"/>
      <c r="AG15" s="179"/>
      <c r="AH15" s="179"/>
      <c r="AI15" s="179"/>
    </row>
    <row r="16" spans="1:35" x14ac:dyDescent="0.2">
      <c r="A16" s="179"/>
      <c r="B16" s="179"/>
      <c r="C16" s="179"/>
      <c r="D16" s="179"/>
      <c r="E16" s="179"/>
      <c r="F16" s="179"/>
      <c r="G16" s="179"/>
      <c r="H16" s="179"/>
      <c r="I16" s="179"/>
      <c r="J16" s="179"/>
      <c r="K16" s="179"/>
      <c r="L16" s="179"/>
      <c r="M16" s="179"/>
      <c r="N16" s="179"/>
      <c r="O16" s="179"/>
      <c r="P16" s="179"/>
      <c r="Q16" s="179"/>
      <c r="R16" s="179"/>
      <c r="S16" s="179"/>
      <c r="T16" s="179"/>
      <c r="U16" s="179"/>
      <c r="V16" s="179"/>
      <c r="W16" s="179"/>
      <c r="X16" s="179"/>
      <c r="Y16" s="179"/>
      <c r="Z16" s="179"/>
      <c r="AA16" s="179"/>
      <c r="AB16" s="179"/>
      <c r="AC16" s="179"/>
      <c r="AD16" s="179"/>
      <c r="AE16" s="179"/>
      <c r="AF16" s="179"/>
      <c r="AG16" s="179"/>
      <c r="AH16" s="179"/>
      <c r="AI16" s="179"/>
    </row>
    <row r="17" spans="1:35" x14ac:dyDescent="0.2">
      <c r="A17" s="179"/>
      <c r="B17" s="179"/>
      <c r="C17" s="179"/>
      <c r="D17" s="179"/>
      <c r="E17" s="179"/>
      <c r="F17" s="179"/>
      <c r="G17" s="179"/>
      <c r="H17" s="179"/>
      <c r="I17" s="179"/>
      <c r="J17" s="179"/>
      <c r="K17" s="179"/>
      <c r="L17" s="179"/>
      <c r="M17" s="179"/>
      <c r="N17" s="179"/>
      <c r="O17" s="179"/>
      <c r="P17" s="179"/>
      <c r="Q17" s="179"/>
      <c r="R17" s="179"/>
      <c r="S17" s="179"/>
      <c r="T17" s="179"/>
      <c r="U17" s="179"/>
      <c r="V17" s="179"/>
      <c r="W17" s="179"/>
      <c r="X17" s="179"/>
      <c r="Y17" s="179"/>
      <c r="Z17" s="179"/>
      <c r="AA17" s="179"/>
      <c r="AB17" s="179"/>
      <c r="AC17" s="179"/>
      <c r="AD17" s="179"/>
      <c r="AE17" s="179"/>
      <c r="AF17" s="179"/>
      <c r="AG17" s="179"/>
      <c r="AH17" s="179"/>
      <c r="AI17" s="179"/>
    </row>
    <row r="18" spans="1:35" x14ac:dyDescent="0.2">
      <c r="A18" s="179"/>
      <c r="B18" s="179"/>
      <c r="C18" s="179"/>
      <c r="D18" s="179"/>
      <c r="E18" s="179"/>
      <c r="F18" s="179"/>
      <c r="G18" s="179"/>
      <c r="H18" s="179"/>
      <c r="I18" s="179"/>
      <c r="J18" s="179"/>
      <c r="K18" s="179"/>
      <c r="L18" s="179"/>
      <c r="M18" s="179"/>
      <c r="N18" s="179"/>
      <c r="O18" s="179"/>
      <c r="P18" s="179"/>
      <c r="Q18" s="179"/>
      <c r="R18" s="179"/>
      <c r="S18" s="179"/>
      <c r="T18" s="179"/>
      <c r="U18" s="179"/>
      <c r="V18" s="179"/>
      <c r="W18" s="179"/>
      <c r="X18" s="179"/>
      <c r="Y18" s="179"/>
      <c r="Z18" s="179"/>
      <c r="AA18" s="179"/>
      <c r="AB18" s="179"/>
      <c r="AC18" s="179"/>
      <c r="AD18" s="179"/>
      <c r="AE18" s="179"/>
      <c r="AF18" s="179"/>
      <c r="AG18" s="179"/>
      <c r="AH18" s="179"/>
      <c r="AI18" s="179"/>
    </row>
    <row r="19" spans="1:35" x14ac:dyDescent="0.2">
      <c r="A19" s="179"/>
      <c r="B19" s="179"/>
      <c r="C19" s="179"/>
      <c r="D19" s="179"/>
      <c r="E19" s="179"/>
      <c r="F19" s="179"/>
      <c r="G19" s="179"/>
      <c r="H19" s="179"/>
      <c r="I19" s="179"/>
      <c r="J19" s="179"/>
      <c r="K19" s="179"/>
      <c r="L19" s="179"/>
      <c r="M19" s="179"/>
      <c r="N19" s="179"/>
      <c r="O19" s="179"/>
      <c r="P19" s="179"/>
      <c r="Q19" s="179"/>
      <c r="R19" s="179"/>
      <c r="S19" s="179"/>
      <c r="T19" s="179"/>
      <c r="U19" s="179"/>
      <c r="V19" s="179"/>
      <c r="W19" s="179"/>
      <c r="X19" s="179"/>
      <c r="Y19" s="179"/>
      <c r="Z19" s="179"/>
      <c r="AA19" s="179"/>
      <c r="AB19" s="179"/>
      <c r="AC19" s="179"/>
      <c r="AD19" s="179"/>
      <c r="AE19" s="179"/>
      <c r="AF19" s="179"/>
      <c r="AG19" s="179"/>
      <c r="AH19" s="179"/>
      <c r="AI19" s="179"/>
    </row>
    <row r="20" spans="1:35" x14ac:dyDescent="0.2">
      <c r="A20" s="179"/>
      <c r="B20" s="179"/>
      <c r="C20" s="179"/>
      <c r="D20" s="179"/>
      <c r="E20" s="179"/>
      <c r="F20" s="179"/>
      <c r="G20" s="179"/>
      <c r="H20" s="179"/>
      <c r="I20" s="179"/>
      <c r="J20" s="179"/>
      <c r="K20" s="179"/>
      <c r="L20" s="179"/>
      <c r="M20" s="179"/>
      <c r="N20" s="179"/>
      <c r="O20" s="179"/>
      <c r="P20" s="179"/>
      <c r="Q20" s="179"/>
      <c r="R20" s="179"/>
      <c r="S20" s="179"/>
      <c r="T20" s="179"/>
      <c r="U20" s="179"/>
      <c r="V20" s="179"/>
      <c r="W20" s="179"/>
      <c r="X20" s="179"/>
      <c r="Y20" s="179"/>
      <c r="Z20" s="179"/>
      <c r="AA20" s="179"/>
      <c r="AB20" s="179"/>
      <c r="AC20" s="179"/>
      <c r="AD20" s="179"/>
      <c r="AE20" s="179"/>
      <c r="AF20" s="179"/>
      <c r="AG20" s="179"/>
      <c r="AH20" s="179"/>
      <c r="AI20" s="179"/>
    </row>
    <row r="21" spans="1:35" x14ac:dyDescent="0.2">
      <c r="A21" s="179"/>
      <c r="B21" s="179"/>
      <c r="C21" s="179"/>
      <c r="D21" s="179"/>
      <c r="E21" s="179"/>
      <c r="F21" s="179"/>
      <c r="G21" s="179"/>
      <c r="H21" s="179"/>
      <c r="I21" s="179"/>
      <c r="J21" s="179"/>
      <c r="K21" s="179"/>
      <c r="L21" s="179"/>
      <c r="M21" s="179"/>
      <c r="N21" s="179"/>
      <c r="O21" s="179"/>
      <c r="P21" s="179"/>
      <c r="Q21" s="179"/>
      <c r="R21" s="179"/>
      <c r="S21" s="179"/>
      <c r="T21" s="179"/>
      <c r="U21" s="179"/>
      <c r="V21" s="179"/>
      <c r="W21" s="179"/>
      <c r="X21" s="179"/>
      <c r="Y21" s="179"/>
      <c r="Z21" s="179"/>
      <c r="AA21" s="179"/>
      <c r="AB21" s="179"/>
      <c r="AC21" s="179"/>
      <c r="AD21" s="179"/>
      <c r="AE21" s="179"/>
      <c r="AF21" s="179"/>
      <c r="AG21" s="179"/>
      <c r="AH21" s="179"/>
      <c r="AI21" s="179"/>
    </row>
    <row r="22" spans="1:35" x14ac:dyDescent="0.2">
      <c r="A22" s="179"/>
      <c r="B22" s="179"/>
      <c r="C22" s="179"/>
      <c r="D22" s="179"/>
      <c r="E22" s="179"/>
      <c r="F22" s="179"/>
      <c r="G22" s="179"/>
      <c r="H22" s="179"/>
      <c r="I22" s="179"/>
      <c r="J22" s="179"/>
      <c r="K22" s="179"/>
      <c r="L22" s="179"/>
      <c r="M22" s="179"/>
      <c r="N22" s="179"/>
      <c r="O22" s="179"/>
      <c r="P22" s="179"/>
      <c r="Q22" s="179"/>
      <c r="R22" s="179"/>
      <c r="S22" s="179"/>
      <c r="T22" s="179"/>
      <c r="U22" s="179"/>
      <c r="V22" s="179"/>
      <c r="W22" s="179"/>
      <c r="X22" s="179"/>
      <c r="Y22" s="179"/>
      <c r="Z22" s="179"/>
      <c r="AA22" s="179"/>
      <c r="AB22" s="179"/>
      <c r="AC22" s="179"/>
      <c r="AD22" s="179"/>
      <c r="AE22" s="179"/>
      <c r="AF22" s="179"/>
      <c r="AG22" s="179"/>
      <c r="AH22" s="179"/>
      <c r="AI22" s="179"/>
    </row>
    <row r="23" spans="1:35" x14ac:dyDescent="0.2">
      <c r="A23" s="179"/>
      <c r="B23" s="179"/>
      <c r="C23" s="179"/>
      <c r="D23" s="179"/>
      <c r="E23" s="179"/>
      <c r="F23" s="179"/>
      <c r="G23" s="179"/>
      <c r="H23" s="179"/>
      <c r="I23" s="179"/>
      <c r="J23" s="179"/>
      <c r="K23" s="179"/>
      <c r="L23" s="179"/>
      <c r="M23" s="179"/>
      <c r="N23" s="179"/>
      <c r="O23" s="179"/>
      <c r="P23" s="179"/>
      <c r="Q23" s="179"/>
      <c r="R23" s="179"/>
      <c r="S23" s="179"/>
      <c r="T23" s="179"/>
      <c r="U23" s="179"/>
      <c r="V23" s="179"/>
      <c r="W23" s="179"/>
      <c r="X23" s="179"/>
      <c r="Y23" s="179"/>
      <c r="Z23" s="179"/>
      <c r="AA23" s="179"/>
      <c r="AB23" s="179"/>
      <c r="AC23" s="179"/>
      <c r="AD23" s="179"/>
      <c r="AE23" s="179"/>
      <c r="AF23" s="179"/>
      <c r="AG23" s="179"/>
      <c r="AH23" s="179"/>
      <c r="AI23" s="179"/>
    </row>
    <row r="24" spans="1:35" x14ac:dyDescent="0.2">
      <c r="A24" s="179"/>
      <c r="B24" s="179"/>
      <c r="C24" s="179"/>
      <c r="D24" s="179"/>
      <c r="E24" s="179"/>
      <c r="F24" s="179"/>
      <c r="G24" s="179"/>
      <c r="H24" s="179"/>
      <c r="I24" s="179"/>
      <c r="J24" s="179"/>
      <c r="K24" s="179"/>
      <c r="L24" s="179"/>
      <c r="M24" s="179"/>
      <c r="N24" s="179"/>
      <c r="O24" s="179"/>
      <c r="P24" s="179"/>
      <c r="Q24" s="179"/>
      <c r="R24" s="179"/>
      <c r="S24" s="179"/>
      <c r="T24" s="179"/>
      <c r="U24" s="179"/>
      <c r="V24" s="179"/>
      <c r="W24" s="179"/>
      <c r="X24" s="179"/>
      <c r="Y24" s="179"/>
      <c r="Z24" s="179"/>
      <c r="AA24" s="179"/>
      <c r="AB24" s="179"/>
      <c r="AC24" s="179"/>
      <c r="AD24" s="179"/>
      <c r="AE24" s="179"/>
      <c r="AF24" s="179"/>
      <c r="AG24" s="179"/>
      <c r="AH24" s="179"/>
      <c r="AI24" s="179"/>
    </row>
    <row r="25" spans="1:35" x14ac:dyDescent="0.2">
      <c r="A25" s="179"/>
      <c r="B25" s="179"/>
      <c r="C25" s="179"/>
      <c r="D25" s="179"/>
      <c r="E25" s="179"/>
      <c r="F25" s="179"/>
      <c r="G25" s="179"/>
      <c r="H25" s="179"/>
      <c r="I25" s="179"/>
      <c r="J25" s="179"/>
      <c r="K25" s="179"/>
      <c r="L25" s="179"/>
      <c r="M25" s="179"/>
      <c r="N25" s="179"/>
      <c r="O25" s="179"/>
      <c r="P25" s="179"/>
      <c r="Q25" s="179"/>
      <c r="R25" s="179"/>
      <c r="S25" s="179"/>
      <c r="T25" s="179"/>
      <c r="U25" s="179"/>
      <c r="V25" s="179"/>
      <c r="W25" s="179"/>
      <c r="X25" s="179"/>
      <c r="Y25" s="179"/>
      <c r="Z25" s="179"/>
      <c r="AA25" s="179"/>
      <c r="AB25" s="179"/>
      <c r="AC25" s="179"/>
      <c r="AD25" s="179"/>
      <c r="AE25" s="179"/>
      <c r="AF25" s="179"/>
      <c r="AG25" s="179"/>
      <c r="AH25" s="179"/>
      <c r="AI25" s="179"/>
    </row>
    <row r="26" spans="1:35" x14ac:dyDescent="0.2">
      <c r="A26" s="179"/>
      <c r="B26" s="179"/>
      <c r="C26" s="179"/>
      <c r="D26" s="179"/>
      <c r="E26" s="179"/>
      <c r="F26" s="179"/>
      <c r="G26" s="179"/>
      <c r="H26" s="179"/>
      <c r="I26" s="179"/>
      <c r="J26" s="179"/>
      <c r="K26" s="179"/>
      <c r="L26" s="179"/>
      <c r="M26" s="179"/>
      <c r="N26" s="179"/>
      <c r="O26" s="179"/>
      <c r="P26" s="179"/>
      <c r="Q26" s="179"/>
      <c r="R26" s="179"/>
      <c r="S26" s="179"/>
      <c r="T26" s="179"/>
      <c r="U26" s="179"/>
      <c r="V26" s="179"/>
      <c r="W26" s="179"/>
      <c r="X26" s="179"/>
      <c r="Y26" s="179"/>
      <c r="Z26" s="179"/>
      <c r="AA26" s="179"/>
      <c r="AB26" s="179"/>
      <c r="AC26" s="179"/>
      <c r="AD26" s="179"/>
      <c r="AE26" s="179"/>
      <c r="AF26" s="179"/>
      <c r="AG26" s="179"/>
      <c r="AH26" s="179"/>
      <c r="AI26" s="179"/>
    </row>
    <row r="27" spans="1:35" x14ac:dyDescent="0.2">
      <c r="A27" s="179"/>
      <c r="B27" s="179"/>
      <c r="C27" s="179"/>
      <c r="D27" s="179"/>
      <c r="E27" s="179"/>
      <c r="F27" s="179"/>
      <c r="G27" s="179"/>
      <c r="H27" s="179"/>
      <c r="I27" s="179"/>
      <c r="J27" s="179"/>
      <c r="K27" s="179"/>
      <c r="L27" s="179"/>
      <c r="M27" s="179"/>
      <c r="N27" s="179"/>
      <c r="O27" s="179"/>
      <c r="P27" s="179"/>
      <c r="Q27" s="179"/>
      <c r="R27" s="179"/>
      <c r="S27" s="179"/>
      <c r="T27" s="179"/>
      <c r="U27" s="179"/>
      <c r="V27" s="179"/>
      <c r="W27" s="179"/>
      <c r="X27" s="179"/>
      <c r="Y27" s="179"/>
      <c r="Z27" s="179"/>
      <c r="AA27" s="179"/>
      <c r="AB27" s="179"/>
      <c r="AC27" s="179"/>
      <c r="AD27" s="179"/>
      <c r="AE27" s="179"/>
      <c r="AF27" s="179"/>
      <c r="AG27" s="179"/>
      <c r="AH27" s="179"/>
      <c r="AI27" s="179"/>
    </row>
    <row r="28" spans="1:35" x14ac:dyDescent="0.2">
      <c r="A28" s="179"/>
      <c r="B28" s="179"/>
      <c r="C28" s="179"/>
      <c r="D28" s="179"/>
      <c r="E28" s="179"/>
      <c r="F28" s="179"/>
      <c r="G28" s="179"/>
      <c r="H28" s="179"/>
      <c r="I28" s="179"/>
      <c r="J28" s="179"/>
      <c r="K28" s="179"/>
      <c r="L28" s="179"/>
      <c r="M28" s="179"/>
      <c r="N28" s="179"/>
      <c r="O28" s="179"/>
      <c r="P28" s="179"/>
      <c r="Q28" s="179"/>
      <c r="R28" s="179"/>
      <c r="S28" s="179"/>
      <c r="T28" s="179"/>
      <c r="U28" s="179"/>
      <c r="V28" s="179"/>
      <c r="W28" s="179"/>
      <c r="X28" s="179"/>
      <c r="Y28" s="179"/>
      <c r="Z28" s="179"/>
      <c r="AA28" s="179"/>
      <c r="AB28" s="179"/>
      <c r="AC28" s="179"/>
      <c r="AD28" s="179"/>
      <c r="AE28" s="179"/>
      <c r="AF28" s="179"/>
      <c r="AG28" s="179"/>
      <c r="AH28" s="179"/>
      <c r="AI28" s="179"/>
    </row>
    <row r="29" spans="1:35" x14ac:dyDescent="0.2">
      <c r="A29" s="179"/>
      <c r="B29" s="179"/>
      <c r="C29" s="179"/>
      <c r="D29" s="179"/>
      <c r="E29" s="179"/>
      <c r="F29" s="179"/>
      <c r="G29" s="179"/>
      <c r="H29" s="179"/>
      <c r="I29" s="179"/>
      <c r="J29" s="179"/>
      <c r="K29" s="179"/>
      <c r="L29" s="179"/>
      <c r="M29" s="179"/>
      <c r="N29" s="179"/>
      <c r="O29" s="179"/>
      <c r="P29" s="179"/>
      <c r="Q29" s="179"/>
      <c r="R29" s="179"/>
      <c r="S29" s="179"/>
      <c r="T29" s="179"/>
      <c r="U29" s="179"/>
      <c r="V29" s="179"/>
      <c r="W29" s="179"/>
      <c r="X29" s="179"/>
      <c r="Y29" s="179"/>
      <c r="Z29" s="179"/>
      <c r="AA29" s="179"/>
      <c r="AB29" s="179"/>
      <c r="AC29" s="179"/>
      <c r="AD29" s="179"/>
      <c r="AE29" s="179"/>
      <c r="AF29" s="179"/>
      <c r="AG29" s="179"/>
      <c r="AH29" s="179"/>
      <c r="AI29" s="179"/>
    </row>
    <row r="30" spans="1:35" x14ac:dyDescent="0.2">
      <c r="A30" s="179"/>
      <c r="B30" s="179"/>
      <c r="C30" s="179"/>
      <c r="D30" s="179"/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79"/>
      <c r="P30" s="179"/>
      <c r="Q30" s="179"/>
      <c r="R30" s="179"/>
      <c r="S30" s="179"/>
      <c r="T30" s="179"/>
      <c r="U30" s="179"/>
      <c r="V30" s="179"/>
      <c r="W30" s="179"/>
      <c r="X30" s="179"/>
      <c r="Y30" s="179"/>
      <c r="Z30" s="179"/>
      <c r="AA30" s="179"/>
      <c r="AB30" s="179"/>
      <c r="AC30" s="179"/>
      <c r="AD30" s="179"/>
      <c r="AE30" s="179"/>
      <c r="AF30" s="179"/>
      <c r="AG30" s="179"/>
      <c r="AH30" s="179"/>
      <c r="AI30" s="179"/>
    </row>
    <row r="31" spans="1:35" x14ac:dyDescent="0.2">
      <c r="A31" s="179"/>
      <c r="B31" s="179"/>
      <c r="C31" s="179"/>
      <c r="D31" s="179"/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79"/>
      <c r="P31" s="179"/>
      <c r="Q31" s="179"/>
      <c r="R31" s="179"/>
      <c r="S31" s="179"/>
      <c r="T31" s="179"/>
      <c r="U31" s="179"/>
      <c r="V31" s="179"/>
      <c r="W31" s="179"/>
      <c r="X31" s="179"/>
      <c r="Y31" s="179"/>
      <c r="Z31" s="179"/>
      <c r="AA31" s="179"/>
      <c r="AB31" s="179"/>
      <c r="AC31" s="179"/>
      <c r="AD31" s="179"/>
      <c r="AE31" s="179"/>
      <c r="AF31" s="179"/>
      <c r="AG31" s="179"/>
      <c r="AH31" s="179"/>
      <c r="AI31" s="179"/>
    </row>
    <row r="32" spans="1:35" x14ac:dyDescent="0.2">
      <c r="A32" s="179"/>
      <c r="B32" s="179"/>
      <c r="C32" s="179"/>
      <c r="D32" s="179"/>
      <c r="E32" s="179"/>
      <c r="F32" s="179"/>
      <c r="G32" s="179"/>
      <c r="H32" s="179"/>
      <c r="I32" s="179"/>
      <c r="J32" s="179"/>
      <c r="K32" s="179"/>
      <c r="L32" s="179"/>
      <c r="M32" s="179"/>
      <c r="N32" s="179"/>
      <c r="O32" s="179"/>
      <c r="P32" s="179"/>
      <c r="Q32" s="179"/>
      <c r="R32" s="179"/>
      <c r="S32" s="179"/>
      <c r="T32" s="179"/>
      <c r="U32" s="179"/>
      <c r="V32" s="179"/>
      <c r="W32" s="179"/>
      <c r="X32" s="179"/>
      <c r="Y32" s="179"/>
      <c r="Z32" s="179"/>
      <c r="AA32" s="179"/>
      <c r="AB32" s="179"/>
      <c r="AC32" s="179"/>
      <c r="AD32" s="179"/>
      <c r="AE32" s="179"/>
      <c r="AF32" s="179"/>
      <c r="AG32" s="179"/>
      <c r="AH32" s="179"/>
      <c r="AI32" s="179"/>
    </row>
    <row r="33" spans="1:35" x14ac:dyDescent="0.2">
      <c r="A33" s="179"/>
      <c r="B33" s="179"/>
      <c r="C33" s="179"/>
      <c r="D33" s="179"/>
      <c r="E33" s="179"/>
      <c r="F33" s="179"/>
      <c r="G33" s="179"/>
      <c r="H33" s="179"/>
      <c r="I33" s="179"/>
      <c r="J33" s="179"/>
      <c r="K33" s="179"/>
      <c r="L33" s="179"/>
      <c r="M33" s="179"/>
      <c r="N33" s="179"/>
      <c r="O33" s="179"/>
      <c r="P33" s="179"/>
      <c r="Q33" s="179"/>
      <c r="R33" s="179"/>
      <c r="S33" s="179"/>
      <c r="T33" s="179"/>
      <c r="U33" s="179"/>
      <c r="V33" s="179"/>
      <c r="W33" s="179"/>
      <c r="X33" s="179"/>
      <c r="Y33" s="179"/>
      <c r="Z33" s="179"/>
      <c r="AA33" s="179"/>
      <c r="AB33" s="179"/>
      <c r="AC33" s="179"/>
      <c r="AD33" s="179"/>
      <c r="AE33" s="179"/>
      <c r="AF33" s="179"/>
      <c r="AG33" s="179"/>
      <c r="AH33" s="179"/>
      <c r="AI33" s="179"/>
    </row>
    <row r="34" spans="1:35" x14ac:dyDescent="0.2">
      <c r="A34" s="179"/>
      <c r="B34" s="179"/>
      <c r="C34" s="179"/>
      <c r="D34" s="179"/>
      <c r="E34" s="179"/>
      <c r="F34" s="179"/>
      <c r="G34" s="179"/>
      <c r="H34" s="179"/>
      <c r="I34" s="179"/>
      <c r="J34" s="179"/>
      <c r="K34" s="179"/>
      <c r="L34" s="179"/>
      <c r="M34" s="179"/>
      <c r="N34" s="179"/>
      <c r="O34" s="179"/>
      <c r="P34" s="179"/>
      <c r="Q34" s="179"/>
      <c r="R34" s="179"/>
      <c r="S34" s="179"/>
      <c r="T34" s="179"/>
      <c r="U34" s="179"/>
      <c r="V34" s="179"/>
      <c r="W34" s="179"/>
      <c r="X34" s="179"/>
      <c r="Y34" s="179"/>
      <c r="Z34" s="179"/>
      <c r="AA34" s="179"/>
      <c r="AB34" s="179"/>
      <c r="AC34" s="179"/>
      <c r="AD34" s="179"/>
      <c r="AE34" s="179"/>
      <c r="AF34" s="179"/>
      <c r="AG34" s="179"/>
      <c r="AH34" s="179"/>
      <c r="AI34" s="179"/>
    </row>
    <row r="35" spans="1:35" ht="15" x14ac:dyDescent="0.2">
      <c r="A35" s="179"/>
      <c r="B35" s="179"/>
      <c r="C35" s="179"/>
      <c r="D35" s="179"/>
      <c r="E35" s="184"/>
      <c r="F35" s="179"/>
      <c r="G35" s="179"/>
      <c r="H35" s="179"/>
      <c r="I35" s="179"/>
      <c r="J35" s="179"/>
      <c r="K35" s="179"/>
      <c r="L35" s="179"/>
      <c r="M35" s="179"/>
      <c r="N35" s="179"/>
      <c r="O35" s="179"/>
      <c r="P35" s="179"/>
      <c r="Q35" s="179"/>
      <c r="R35" s="179"/>
      <c r="S35" s="179"/>
      <c r="T35" s="179"/>
      <c r="U35" s="179"/>
      <c r="V35" s="179"/>
      <c r="W35" s="179"/>
      <c r="X35" s="179"/>
      <c r="Y35" s="179"/>
      <c r="Z35" s="179"/>
      <c r="AA35" s="179"/>
      <c r="AB35" s="179"/>
      <c r="AC35" s="179"/>
      <c r="AD35" s="179"/>
      <c r="AE35" s="179"/>
      <c r="AF35" s="179"/>
      <c r="AG35" s="179"/>
      <c r="AH35" s="179"/>
      <c r="AI35" s="179"/>
    </row>
    <row r="36" spans="1:35" x14ac:dyDescent="0.2">
      <c r="A36" s="179"/>
      <c r="B36" s="179"/>
      <c r="C36" s="179"/>
      <c r="D36" s="179"/>
      <c r="E36" s="179"/>
      <c r="F36" s="179"/>
      <c r="G36" s="179"/>
      <c r="H36" s="179"/>
      <c r="I36" s="179"/>
      <c r="J36" s="179"/>
      <c r="K36" s="179"/>
      <c r="L36" s="179"/>
      <c r="M36" s="179"/>
      <c r="N36" s="179"/>
      <c r="O36" s="179"/>
      <c r="P36" s="179"/>
      <c r="Q36" s="179"/>
      <c r="R36" s="179"/>
      <c r="S36" s="179"/>
      <c r="T36" s="179"/>
      <c r="U36" s="179"/>
      <c r="V36" s="179"/>
      <c r="W36" s="179"/>
      <c r="X36" s="179"/>
      <c r="Y36" s="179"/>
      <c r="Z36" s="179"/>
      <c r="AA36" s="179"/>
      <c r="AB36" s="179"/>
      <c r="AC36" s="179"/>
      <c r="AD36" s="179"/>
      <c r="AE36" s="179"/>
      <c r="AF36" s="179"/>
      <c r="AG36" s="179"/>
      <c r="AH36" s="179"/>
      <c r="AI36" s="179"/>
    </row>
    <row r="37" spans="1:35" x14ac:dyDescent="0.2">
      <c r="A37" s="179"/>
      <c r="B37" s="179"/>
      <c r="C37" s="179"/>
      <c r="D37" s="179"/>
      <c r="E37" s="179"/>
      <c r="F37" s="179"/>
      <c r="G37" s="179"/>
      <c r="H37" s="179"/>
      <c r="I37" s="179"/>
      <c r="J37" s="179"/>
      <c r="K37" s="179"/>
      <c r="L37" s="179"/>
      <c r="M37" s="179"/>
      <c r="N37" s="179"/>
      <c r="O37" s="179"/>
      <c r="P37" s="179"/>
      <c r="Q37" s="179"/>
      <c r="R37" s="179"/>
      <c r="S37" s="179"/>
      <c r="T37" s="179"/>
      <c r="U37" s="179"/>
      <c r="V37" s="179"/>
      <c r="W37" s="179"/>
      <c r="X37" s="179"/>
      <c r="Y37" s="179"/>
      <c r="Z37" s="179"/>
      <c r="AA37" s="179"/>
      <c r="AB37" s="179"/>
      <c r="AC37" s="179"/>
      <c r="AD37" s="179"/>
      <c r="AE37" s="179"/>
      <c r="AF37" s="179"/>
      <c r="AG37" s="179"/>
      <c r="AH37" s="179"/>
      <c r="AI37" s="179"/>
    </row>
    <row r="38" spans="1:35" x14ac:dyDescent="0.2">
      <c r="A38" s="179"/>
      <c r="B38" s="179"/>
      <c r="C38" s="179"/>
      <c r="D38" s="179"/>
      <c r="E38" s="179"/>
      <c r="F38" s="179"/>
      <c r="G38" s="179"/>
      <c r="H38" s="179"/>
      <c r="I38" s="179"/>
      <c r="J38" s="179"/>
      <c r="K38" s="179"/>
      <c r="L38" s="179"/>
      <c r="M38" s="179"/>
      <c r="N38" s="179"/>
      <c r="O38" s="179"/>
      <c r="P38" s="179"/>
      <c r="Q38" s="179"/>
      <c r="R38" s="179"/>
      <c r="S38" s="179"/>
      <c r="T38" s="179"/>
      <c r="U38" s="179"/>
      <c r="V38" s="179"/>
      <c r="W38" s="179"/>
      <c r="X38" s="179"/>
      <c r="Y38" s="179"/>
      <c r="Z38" s="179"/>
      <c r="AA38" s="179"/>
      <c r="AB38" s="179"/>
      <c r="AC38" s="179"/>
      <c r="AD38" s="179"/>
      <c r="AE38" s="179"/>
      <c r="AF38" s="179"/>
      <c r="AG38" s="179"/>
      <c r="AH38" s="179"/>
      <c r="AI38" s="179"/>
    </row>
    <row r="39" spans="1:35" x14ac:dyDescent="0.2">
      <c r="A39" s="179"/>
      <c r="B39" s="179"/>
      <c r="C39" s="179"/>
      <c r="D39" s="179"/>
      <c r="E39" s="179"/>
      <c r="F39" s="179"/>
      <c r="G39" s="179"/>
      <c r="H39" s="179"/>
      <c r="I39" s="179"/>
      <c r="J39" s="179"/>
      <c r="K39" s="179"/>
      <c r="L39" s="179"/>
      <c r="M39" s="179"/>
      <c r="N39" s="179"/>
      <c r="O39" s="179"/>
      <c r="P39" s="179"/>
      <c r="Q39" s="179"/>
      <c r="R39" s="179"/>
      <c r="S39" s="179"/>
      <c r="T39" s="179"/>
      <c r="U39" s="179"/>
      <c r="V39" s="179"/>
      <c r="W39" s="179"/>
      <c r="X39" s="179"/>
      <c r="Y39" s="179"/>
      <c r="Z39" s="179"/>
      <c r="AA39" s="179"/>
      <c r="AB39" s="179"/>
      <c r="AC39" s="179"/>
      <c r="AD39" s="179"/>
      <c r="AE39" s="179"/>
      <c r="AF39" s="179"/>
      <c r="AG39" s="179"/>
      <c r="AH39" s="179"/>
      <c r="AI39" s="179"/>
    </row>
    <row r="40" spans="1:35" ht="20.25" x14ac:dyDescent="0.3">
      <c r="A40" s="179"/>
      <c r="B40" s="179"/>
      <c r="C40" s="179"/>
      <c r="D40" s="179"/>
      <c r="E40" s="179"/>
      <c r="F40" s="179"/>
      <c r="G40" s="179"/>
      <c r="H40" s="179"/>
      <c r="I40" s="179"/>
      <c r="J40" s="179"/>
      <c r="K40" s="179"/>
      <c r="L40" s="179"/>
      <c r="M40" s="179"/>
      <c r="N40" s="179"/>
      <c r="O40" s="179"/>
      <c r="P40" s="179"/>
      <c r="Q40" s="179"/>
      <c r="R40" s="179"/>
      <c r="S40" s="179"/>
      <c r="T40" s="179"/>
      <c r="U40" s="179"/>
      <c r="V40" s="185"/>
      <c r="W40" s="186"/>
      <c r="X40" s="187"/>
      <c r="Y40" s="179"/>
      <c r="Z40" s="179"/>
      <c r="AA40" s="179"/>
      <c r="AB40" s="179"/>
      <c r="AC40" s="179"/>
      <c r="AD40" s="179"/>
      <c r="AE40" s="179"/>
      <c r="AF40" s="179"/>
      <c r="AG40" s="179"/>
      <c r="AH40" s="179"/>
      <c r="AI40" s="179"/>
    </row>
    <row r="41" spans="1:35" ht="20.25" x14ac:dyDescent="0.3">
      <c r="A41" s="179"/>
      <c r="B41" s="179"/>
      <c r="C41" s="179"/>
      <c r="D41" s="179"/>
      <c r="E41" s="179"/>
      <c r="F41" s="179"/>
      <c r="G41" s="179"/>
      <c r="H41" s="179"/>
      <c r="I41" s="179"/>
      <c r="J41" s="179"/>
      <c r="K41" s="179"/>
      <c r="L41" s="179"/>
      <c r="M41" s="179"/>
      <c r="N41" s="179"/>
      <c r="O41" s="179"/>
      <c r="P41" s="179"/>
      <c r="Q41" s="179"/>
      <c r="R41" s="179"/>
      <c r="S41" s="179"/>
      <c r="T41" s="179"/>
      <c r="U41" s="179"/>
      <c r="V41" s="185"/>
      <c r="W41" s="186"/>
      <c r="X41" s="187"/>
      <c r="Y41" s="179"/>
      <c r="Z41" s="179"/>
      <c r="AA41" s="179"/>
      <c r="AB41" s="179"/>
      <c r="AC41" s="179"/>
      <c r="AD41" s="179"/>
      <c r="AE41" s="179"/>
      <c r="AF41" s="179"/>
      <c r="AG41" s="179"/>
      <c r="AH41" s="179"/>
      <c r="AI41" s="179"/>
    </row>
    <row r="42" spans="1:35" x14ac:dyDescent="0.2">
      <c r="A42" s="179"/>
      <c r="B42" s="179"/>
      <c r="C42" s="179"/>
      <c r="D42" s="179"/>
      <c r="E42" s="179"/>
      <c r="F42" s="179"/>
      <c r="G42" s="179"/>
      <c r="H42" s="179"/>
      <c r="I42" s="179"/>
      <c r="J42" s="179"/>
      <c r="K42" s="179"/>
      <c r="L42" s="179"/>
      <c r="M42" s="179"/>
      <c r="N42" s="179"/>
      <c r="O42" s="179"/>
      <c r="P42" s="179"/>
      <c r="Q42" s="179"/>
      <c r="R42" s="179"/>
      <c r="S42" s="179"/>
      <c r="T42" s="179"/>
      <c r="U42" s="179"/>
      <c r="V42" s="179"/>
      <c r="W42" s="179"/>
      <c r="X42" s="179"/>
      <c r="Y42" s="179"/>
      <c r="Z42" s="179"/>
      <c r="AA42" s="179"/>
      <c r="AB42" s="179"/>
      <c r="AC42" s="179"/>
      <c r="AD42" s="179"/>
      <c r="AE42" s="179"/>
      <c r="AF42" s="179"/>
      <c r="AG42" s="179"/>
      <c r="AH42" s="179"/>
      <c r="AI42" s="179"/>
    </row>
    <row r="43" spans="1:35" x14ac:dyDescent="0.2">
      <c r="A43" s="179"/>
      <c r="B43" s="179"/>
      <c r="C43" s="179"/>
      <c r="D43" s="179"/>
      <c r="E43" s="179"/>
      <c r="F43" s="179"/>
      <c r="G43" s="179"/>
      <c r="H43" s="179"/>
      <c r="I43" s="179"/>
      <c r="J43" s="179"/>
      <c r="K43" s="179"/>
      <c r="L43" s="179"/>
      <c r="M43" s="179"/>
      <c r="N43" s="179"/>
      <c r="O43" s="179"/>
      <c r="P43" s="179"/>
      <c r="Q43" s="179"/>
      <c r="R43" s="179"/>
      <c r="S43" s="179"/>
      <c r="T43" s="179"/>
      <c r="U43" s="179"/>
      <c r="V43" s="179"/>
      <c r="W43" s="179"/>
      <c r="X43" s="179"/>
      <c r="Y43" s="179"/>
      <c r="Z43" s="179"/>
      <c r="AA43" s="179"/>
      <c r="AB43" s="179"/>
      <c r="AC43" s="179"/>
      <c r="AD43" s="179"/>
      <c r="AE43" s="179"/>
      <c r="AF43" s="179"/>
      <c r="AG43" s="179"/>
      <c r="AH43" s="179"/>
      <c r="AI43" s="179"/>
    </row>
    <row r="44" spans="1:35" x14ac:dyDescent="0.2">
      <c r="A44" s="179"/>
      <c r="B44" s="179"/>
      <c r="C44" s="179"/>
      <c r="D44" s="179"/>
      <c r="E44" s="179"/>
      <c r="F44" s="179"/>
      <c r="G44" s="179"/>
      <c r="H44" s="179"/>
      <c r="I44" s="179"/>
      <c r="J44" s="179"/>
      <c r="K44" s="179"/>
      <c r="L44" s="179"/>
      <c r="M44" s="179"/>
      <c r="N44" s="179"/>
      <c r="O44" s="179"/>
      <c r="P44" s="179"/>
      <c r="Q44" s="179"/>
      <c r="R44" s="179"/>
      <c r="S44" s="179"/>
      <c r="T44" s="179"/>
      <c r="U44" s="179"/>
      <c r="V44" s="179"/>
      <c r="W44" s="179"/>
      <c r="X44" s="179"/>
      <c r="Y44" s="179"/>
      <c r="Z44" s="179"/>
      <c r="AA44" s="179"/>
      <c r="AB44" s="179"/>
      <c r="AC44" s="179"/>
      <c r="AD44" s="179"/>
      <c r="AE44" s="179"/>
      <c r="AF44" s="179"/>
      <c r="AG44" s="179"/>
      <c r="AH44" s="179"/>
      <c r="AI44" s="179"/>
    </row>
    <row r="45" spans="1:35" x14ac:dyDescent="0.2">
      <c r="A45" s="179"/>
      <c r="B45" s="179"/>
      <c r="C45" s="179"/>
      <c r="D45" s="179"/>
      <c r="E45" s="179"/>
      <c r="F45" s="179"/>
      <c r="G45" s="179"/>
      <c r="H45" s="179"/>
      <c r="I45" s="179"/>
      <c r="J45" s="179"/>
      <c r="K45" s="179"/>
      <c r="L45" s="179"/>
      <c r="M45" s="179"/>
      <c r="N45" s="179"/>
      <c r="O45" s="179"/>
      <c r="P45" s="179"/>
      <c r="Q45" s="179"/>
      <c r="R45" s="179"/>
      <c r="S45" s="179"/>
      <c r="T45" s="179"/>
      <c r="U45" s="179"/>
      <c r="V45" s="179"/>
      <c r="W45" s="179"/>
      <c r="X45" s="179"/>
      <c r="Y45" s="179"/>
      <c r="Z45" s="179"/>
      <c r="AA45" s="179"/>
      <c r="AB45" s="179"/>
      <c r="AC45" s="179"/>
      <c r="AD45" s="179"/>
      <c r="AE45" s="179"/>
      <c r="AF45" s="179"/>
      <c r="AG45" s="179"/>
      <c r="AH45" s="179"/>
      <c r="AI45" s="179"/>
    </row>
    <row r="46" spans="1:35" x14ac:dyDescent="0.2">
      <c r="A46" s="179"/>
      <c r="B46" s="179"/>
      <c r="C46" s="179"/>
      <c r="D46" s="179"/>
      <c r="E46" s="179"/>
      <c r="F46" s="179"/>
      <c r="G46" s="179"/>
      <c r="H46" s="179"/>
      <c r="I46" s="179"/>
      <c r="J46" s="179"/>
      <c r="K46" s="179"/>
      <c r="L46" s="179"/>
      <c r="M46" s="179"/>
      <c r="N46" s="179"/>
      <c r="O46" s="179"/>
      <c r="P46" s="179"/>
      <c r="Q46" s="179"/>
      <c r="R46" s="179"/>
      <c r="S46" s="179"/>
      <c r="T46" s="179"/>
      <c r="U46" s="179"/>
      <c r="V46" s="179"/>
      <c r="W46" s="179"/>
      <c r="X46" s="179"/>
      <c r="Y46" s="179"/>
      <c r="Z46" s="179"/>
      <c r="AA46" s="179"/>
      <c r="AB46" s="179"/>
      <c r="AC46" s="179"/>
      <c r="AD46" s="179"/>
      <c r="AE46" s="179"/>
      <c r="AF46" s="179"/>
      <c r="AG46" s="179"/>
      <c r="AH46" s="179"/>
      <c r="AI46" s="179"/>
    </row>
    <row r="47" spans="1:35" x14ac:dyDescent="0.2">
      <c r="A47" s="179"/>
      <c r="B47" s="179"/>
      <c r="C47" s="179"/>
      <c r="D47" s="179"/>
      <c r="E47" s="179"/>
      <c r="F47" s="179"/>
      <c r="G47" s="179"/>
      <c r="H47" s="179"/>
      <c r="I47" s="179"/>
      <c r="J47" s="179"/>
      <c r="K47" s="179"/>
      <c r="L47" s="179"/>
      <c r="M47" s="179"/>
      <c r="N47" s="179"/>
      <c r="O47" s="179"/>
      <c r="P47" s="179"/>
      <c r="Q47" s="179"/>
      <c r="R47" s="179"/>
      <c r="S47" s="179"/>
      <c r="T47" s="179"/>
      <c r="U47" s="179"/>
      <c r="V47" s="179"/>
      <c r="W47" s="179"/>
      <c r="X47" s="179"/>
      <c r="Y47" s="179"/>
      <c r="Z47" s="179"/>
      <c r="AA47" s="179"/>
      <c r="AB47" s="179"/>
      <c r="AC47" s="179"/>
      <c r="AD47" s="179"/>
      <c r="AE47" s="179"/>
      <c r="AF47" s="179"/>
      <c r="AG47" s="179"/>
      <c r="AH47" s="179"/>
      <c r="AI47" s="179"/>
    </row>
    <row r="48" spans="1:35" x14ac:dyDescent="0.2">
      <c r="A48" s="179"/>
      <c r="B48" s="179"/>
      <c r="C48" s="179"/>
      <c r="D48" s="179"/>
      <c r="E48" s="179"/>
      <c r="F48" s="179"/>
      <c r="G48" s="179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88" t="e">
        <f>Berechnung!AN861</f>
        <v>#DIV/0!</v>
      </c>
      <c r="AA48" s="179"/>
      <c r="AB48" s="179"/>
      <c r="AC48" s="179"/>
      <c r="AD48" s="179"/>
      <c r="AE48" s="179"/>
      <c r="AF48" s="179"/>
      <c r="AG48" s="179"/>
      <c r="AH48" s="179"/>
      <c r="AI48" s="179"/>
    </row>
    <row r="49" spans="1:35" x14ac:dyDescent="0.2">
      <c r="A49" s="179"/>
      <c r="B49" s="179"/>
      <c r="C49" s="179"/>
      <c r="D49" s="179"/>
      <c r="E49" s="179"/>
      <c r="F49" s="179"/>
      <c r="G49" s="179"/>
      <c r="H49" s="179"/>
      <c r="I49" s="179"/>
      <c r="J49" s="179"/>
      <c r="K49" s="179"/>
      <c r="L49" s="179"/>
      <c r="M49" s="179"/>
      <c r="N49" s="179"/>
      <c r="O49" s="179"/>
      <c r="P49" s="179"/>
      <c r="Q49" s="179"/>
      <c r="R49" s="179"/>
      <c r="S49" s="179"/>
      <c r="T49" s="179"/>
      <c r="U49" s="179"/>
      <c r="V49" s="179"/>
      <c r="W49" s="179"/>
      <c r="X49" s="179"/>
      <c r="Y49" s="179"/>
      <c r="Z49" s="179"/>
      <c r="AA49" s="179"/>
      <c r="AB49" s="179"/>
      <c r="AC49" s="179"/>
      <c r="AD49" s="179"/>
      <c r="AE49" s="179"/>
      <c r="AF49" s="179"/>
      <c r="AG49" s="179"/>
      <c r="AH49" s="179"/>
      <c r="AI49" s="179"/>
    </row>
    <row r="50" spans="1:35" ht="20.25" x14ac:dyDescent="0.3">
      <c r="A50" s="179"/>
      <c r="B50" s="179"/>
      <c r="C50" s="179"/>
      <c r="D50" s="179"/>
      <c r="E50" s="179"/>
      <c r="F50" s="179"/>
      <c r="G50" s="179"/>
      <c r="H50" s="179"/>
      <c r="I50" s="179"/>
      <c r="J50" s="179"/>
      <c r="K50" s="179"/>
      <c r="L50" s="179"/>
      <c r="M50" s="179"/>
      <c r="N50" s="179"/>
      <c r="O50" s="179"/>
      <c r="P50" s="179"/>
      <c r="Q50" s="179"/>
      <c r="R50" s="179"/>
      <c r="S50" s="179"/>
      <c r="T50" s="179"/>
      <c r="U50" s="179"/>
      <c r="V50" s="179"/>
      <c r="W50" s="182"/>
      <c r="X50" s="183"/>
      <c r="Y50" s="179"/>
      <c r="Z50" s="179"/>
      <c r="AA50" s="179"/>
      <c r="AB50" s="179"/>
      <c r="AC50" s="179"/>
      <c r="AD50" s="179"/>
      <c r="AE50" s="179"/>
      <c r="AF50" s="179"/>
      <c r="AG50" s="179"/>
      <c r="AH50" s="179"/>
      <c r="AI50" s="179"/>
    </row>
    <row r="51" spans="1:35" ht="20.25" x14ac:dyDescent="0.3">
      <c r="A51" s="179"/>
      <c r="B51" s="179"/>
      <c r="C51" s="179"/>
      <c r="D51" s="179"/>
      <c r="E51" s="179"/>
      <c r="F51" s="179"/>
      <c r="G51" s="179"/>
      <c r="H51" s="179"/>
      <c r="I51" s="179"/>
      <c r="J51" s="179"/>
      <c r="K51" s="179"/>
      <c r="L51" s="179"/>
      <c r="M51" s="179"/>
      <c r="N51" s="179"/>
      <c r="O51" s="179"/>
      <c r="P51" s="179"/>
      <c r="Q51" s="179"/>
      <c r="R51" s="179"/>
      <c r="S51" s="179"/>
      <c r="T51" s="179"/>
      <c r="U51" s="179"/>
      <c r="V51" s="179"/>
      <c r="W51" s="182"/>
      <c r="X51" s="183"/>
      <c r="Y51" s="179"/>
      <c r="Z51" s="179"/>
      <c r="AA51" s="179"/>
      <c r="AB51" s="179"/>
      <c r="AC51" s="179"/>
      <c r="AD51" s="179"/>
      <c r="AE51" s="179"/>
      <c r="AF51" s="179"/>
      <c r="AG51" s="179"/>
      <c r="AH51" s="179"/>
      <c r="AI51" s="179"/>
    </row>
    <row r="52" spans="1:35" x14ac:dyDescent="0.2">
      <c r="A52" s="179"/>
      <c r="B52" s="179"/>
      <c r="C52" s="179"/>
      <c r="D52" s="179"/>
      <c r="E52" s="179"/>
      <c r="F52" s="179"/>
      <c r="G52" s="179"/>
      <c r="H52" s="179"/>
      <c r="I52" s="179"/>
      <c r="J52" s="179"/>
      <c r="K52" s="179"/>
      <c r="L52" s="179"/>
      <c r="M52" s="179"/>
      <c r="N52" s="179"/>
      <c r="O52" s="179"/>
      <c r="P52" s="179"/>
      <c r="Q52" s="179"/>
      <c r="R52" s="179"/>
      <c r="S52" s="179"/>
      <c r="T52" s="179"/>
      <c r="U52" s="179"/>
      <c r="V52" s="179"/>
      <c r="W52" s="179"/>
      <c r="X52" s="179"/>
      <c r="Y52" s="179"/>
      <c r="Z52" s="179"/>
      <c r="AA52" s="179"/>
      <c r="AB52" s="179"/>
      <c r="AC52" s="179"/>
      <c r="AD52" s="179"/>
      <c r="AE52" s="179"/>
      <c r="AF52" s="179"/>
      <c r="AG52" s="179"/>
      <c r="AH52" s="179"/>
      <c r="AI52" s="179"/>
    </row>
    <row r="53" spans="1:35" x14ac:dyDescent="0.2">
      <c r="A53" s="179"/>
      <c r="B53" s="179"/>
      <c r="C53" s="179"/>
      <c r="D53" s="179"/>
      <c r="E53" s="179"/>
      <c r="F53" s="179"/>
      <c r="G53" s="179"/>
      <c r="H53" s="179"/>
      <c r="I53" s="179"/>
      <c r="J53" s="179"/>
      <c r="K53" s="179"/>
      <c r="L53" s="179"/>
      <c r="M53" s="179"/>
      <c r="N53" s="179"/>
      <c r="O53" s="179"/>
      <c r="P53" s="179"/>
      <c r="Q53" s="179"/>
      <c r="R53" s="179"/>
      <c r="S53" s="179"/>
      <c r="T53" s="179"/>
      <c r="U53" s="179"/>
      <c r="V53" s="179"/>
      <c r="W53" s="179"/>
      <c r="X53" s="179"/>
      <c r="Y53" s="179"/>
      <c r="Z53" s="179"/>
      <c r="AA53" s="179"/>
      <c r="AB53" s="179"/>
      <c r="AC53" s="179"/>
      <c r="AD53" s="179"/>
      <c r="AE53" s="179"/>
      <c r="AF53" s="179"/>
      <c r="AG53" s="179"/>
      <c r="AH53" s="179"/>
      <c r="AI53" s="179"/>
    </row>
    <row r="54" spans="1:35" x14ac:dyDescent="0.2">
      <c r="A54" s="179"/>
      <c r="B54" s="179"/>
      <c r="C54" s="179"/>
      <c r="D54" s="179"/>
      <c r="E54" s="179"/>
      <c r="F54" s="179"/>
      <c r="G54" s="179"/>
      <c r="H54" s="179"/>
      <c r="I54" s="179"/>
      <c r="J54" s="179"/>
      <c r="K54" s="179"/>
      <c r="L54" s="179"/>
      <c r="M54" s="179"/>
      <c r="N54" s="179"/>
      <c r="O54" s="179"/>
      <c r="P54" s="179"/>
      <c r="Q54" s="179"/>
      <c r="R54" s="179"/>
      <c r="S54" s="179"/>
      <c r="T54" s="179"/>
      <c r="U54" s="179"/>
      <c r="V54" s="179"/>
      <c r="W54" s="179"/>
      <c r="X54" s="179"/>
      <c r="Y54" s="179"/>
      <c r="Z54" s="179"/>
      <c r="AA54" s="179"/>
      <c r="AB54" s="179"/>
      <c r="AC54" s="179"/>
      <c r="AD54" s="179"/>
      <c r="AE54" s="179"/>
      <c r="AF54" s="179"/>
      <c r="AG54" s="179"/>
      <c r="AH54" s="179"/>
      <c r="AI54" s="179"/>
    </row>
    <row r="55" spans="1:35" x14ac:dyDescent="0.2">
      <c r="A55" s="179"/>
      <c r="B55" s="179"/>
      <c r="C55" s="179"/>
      <c r="D55" s="179"/>
      <c r="E55" s="179"/>
      <c r="F55" s="179"/>
      <c r="G55" s="179"/>
      <c r="H55" s="179"/>
      <c r="I55" s="179"/>
      <c r="J55" s="179"/>
      <c r="K55" s="179"/>
      <c r="L55" s="179"/>
      <c r="M55" s="179"/>
      <c r="N55" s="179"/>
      <c r="O55" s="179"/>
      <c r="P55" s="179"/>
      <c r="Q55" s="179"/>
      <c r="R55" s="179"/>
      <c r="S55" s="179"/>
      <c r="T55" s="179"/>
      <c r="U55" s="179"/>
      <c r="V55" s="179"/>
      <c r="W55" s="179"/>
      <c r="X55" s="179"/>
      <c r="Y55" s="179"/>
      <c r="Z55" s="179"/>
      <c r="AA55" s="179"/>
      <c r="AB55" s="179"/>
      <c r="AC55" s="179"/>
      <c r="AD55" s="179"/>
      <c r="AE55" s="179"/>
      <c r="AF55" s="179"/>
      <c r="AG55" s="179"/>
      <c r="AH55" s="179"/>
      <c r="AI55" s="179"/>
    </row>
    <row r="56" spans="1:35" x14ac:dyDescent="0.2">
      <c r="A56" s="179"/>
      <c r="B56" s="179"/>
      <c r="C56" s="179"/>
      <c r="D56" s="179"/>
      <c r="E56" s="179"/>
      <c r="F56" s="179"/>
      <c r="G56" s="179"/>
      <c r="H56" s="179"/>
      <c r="I56" s="179"/>
      <c r="J56" s="179"/>
      <c r="K56" s="179"/>
      <c r="L56" s="179"/>
      <c r="M56" s="179"/>
      <c r="N56" s="179"/>
      <c r="O56" s="179"/>
      <c r="P56" s="179"/>
      <c r="Q56" s="179"/>
      <c r="R56" s="179"/>
      <c r="S56" s="179"/>
      <c r="T56" s="179"/>
      <c r="U56" s="179"/>
      <c r="V56" s="179"/>
      <c r="W56" s="179"/>
      <c r="X56" s="179"/>
      <c r="Y56" s="179"/>
      <c r="Z56" s="179"/>
      <c r="AA56" s="179"/>
      <c r="AB56" s="179"/>
      <c r="AC56" s="179"/>
      <c r="AD56" s="179"/>
      <c r="AE56" s="179"/>
      <c r="AF56" s="179"/>
      <c r="AG56" s="179"/>
      <c r="AH56" s="179"/>
      <c r="AI56" s="179"/>
    </row>
    <row r="57" spans="1:35" x14ac:dyDescent="0.2">
      <c r="A57" s="179"/>
      <c r="B57" s="179"/>
      <c r="C57" s="179"/>
      <c r="D57" s="179"/>
      <c r="E57" s="179"/>
      <c r="F57" s="179"/>
      <c r="G57" s="179"/>
      <c r="H57" s="179"/>
      <c r="I57" s="179"/>
      <c r="J57" s="179"/>
      <c r="K57" s="179"/>
      <c r="L57" s="179"/>
      <c r="M57" s="179"/>
      <c r="N57" s="179"/>
      <c r="O57" s="179"/>
      <c r="P57" s="179"/>
      <c r="Q57" s="179"/>
      <c r="R57" s="179"/>
      <c r="S57" s="179"/>
      <c r="T57" s="179"/>
      <c r="U57" s="179"/>
      <c r="V57" s="179"/>
      <c r="W57" s="179"/>
      <c r="X57" s="179"/>
      <c r="Y57" s="179"/>
      <c r="Z57" s="179"/>
      <c r="AA57" s="179"/>
      <c r="AB57" s="179"/>
      <c r="AC57" s="179"/>
      <c r="AD57" s="179"/>
      <c r="AE57" s="179"/>
      <c r="AF57" s="179"/>
      <c r="AG57" s="179"/>
      <c r="AH57" s="179"/>
      <c r="AI57" s="179"/>
    </row>
    <row r="58" spans="1:35" ht="15.75" x14ac:dyDescent="0.25">
      <c r="A58" s="179"/>
      <c r="B58" s="179"/>
      <c r="C58" s="179"/>
      <c r="D58" s="179"/>
      <c r="E58" s="179"/>
      <c r="F58" s="179"/>
      <c r="G58" s="179"/>
      <c r="H58" s="179"/>
      <c r="I58" s="179"/>
      <c r="J58" s="179"/>
      <c r="K58" s="179"/>
      <c r="L58" s="179"/>
      <c r="M58" s="179"/>
      <c r="N58" s="179"/>
      <c r="O58" s="179"/>
      <c r="P58" s="179"/>
      <c r="Q58" s="189" t="s">
        <v>2678</v>
      </c>
      <c r="R58" s="190" t="s">
        <v>2680</v>
      </c>
      <c r="S58" s="190"/>
      <c r="T58" s="190"/>
      <c r="U58" s="191">
        <f>Berechnung!T861</f>
        <v>34</v>
      </c>
      <c r="V58" s="179"/>
      <c r="W58" s="179"/>
      <c r="X58" s="179"/>
      <c r="Y58" s="179"/>
      <c r="Z58" s="179"/>
      <c r="AA58" s="179"/>
      <c r="AB58" s="179"/>
      <c r="AC58" s="179"/>
      <c r="AD58" s="179"/>
      <c r="AE58" s="179"/>
      <c r="AF58" s="179"/>
      <c r="AG58" s="179"/>
      <c r="AH58" s="179"/>
      <c r="AI58" s="179"/>
    </row>
    <row r="59" spans="1:35" ht="15.75" x14ac:dyDescent="0.25">
      <c r="A59" s="179"/>
      <c r="B59" s="179"/>
      <c r="C59" s="179"/>
      <c r="D59" s="179"/>
      <c r="E59" s="179"/>
      <c r="F59" s="179"/>
      <c r="G59" s="179"/>
      <c r="H59" s="179"/>
      <c r="I59" s="179"/>
      <c r="J59" s="179"/>
      <c r="K59" s="179"/>
      <c r="L59" s="179"/>
      <c r="M59" s="179"/>
      <c r="N59" s="179"/>
      <c r="O59" s="179"/>
      <c r="P59" s="179"/>
      <c r="Q59" s="189" t="s">
        <v>2679</v>
      </c>
      <c r="R59" s="192" t="s">
        <v>2681</v>
      </c>
      <c r="S59" s="192"/>
      <c r="T59" s="192"/>
      <c r="U59" s="193">
        <f>Berechnung!T863</f>
        <v>0</v>
      </c>
      <c r="V59" s="179"/>
      <c r="W59" s="179"/>
      <c r="X59" s="179"/>
      <c r="Y59" s="194"/>
      <c r="Z59" s="179"/>
      <c r="AA59" s="179"/>
      <c r="AB59" s="179"/>
      <c r="AC59" s="179"/>
      <c r="AD59" s="179"/>
      <c r="AE59" s="179"/>
      <c r="AF59" s="179"/>
      <c r="AG59" s="179"/>
      <c r="AH59" s="179"/>
      <c r="AI59" s="179"/>
    </row>
    <row r="60" spans="1:35" x14ac:dyDescent="0.2">
      <c r="A60" s="179"/>
      <c r="B60" s="179"/>
      <c r="C60" s="179"/>
      <c r="D60" s="179"/>
      <c r="E60" s="179"/>
      <c r="F60" s="179"/>
      <c r="G60" s="179"/>
      <c r="H60" s="179"/>
      <c r="I60" s="179"/>
      <c r="J60" s="179"/>
      <c r="K60" s="179"/>
      <c r="L60" s="179"/>
      <c r="M60" s="179"/>
      <c r="N60" s="179"/>
      <c r="O60" s="179"/>
      <c r="P60" s="179"/>
      <c r="Q60" s="179"/>
      <c r="R60" s="179"/>
      <c r="S60" s="179"/>
      <c r="T60" s="179"/>
      <c r="U60" s="179"/>
      <c r="V60" s="179"/>
      <c r="W60" s="179"/>
      <c r="X60" s="179"/>
      <c r="Y60" s="179"/>
      <c r="Z60" s="179"/>
      <c r="AA60" s="179"/>
      <c r="AB60" s="179"/>
      <c r="AC60" s="179"/>
      <c r="AD60" s="179"/>
      <c r="AE60" s="179"/>
      <c r="AF60" s="179"/>
      <c r="AG60" s="179"/>
      <c r="AH60" s="179"/>
      <c r="AI60" s="179"/>
    </row>
    <row r="61" spans="1:35" x14ac:dyDescent="0.2">
      <c r="A61" s="179"/>
      <c r="B61" s="179"/>
      <c r="C61" s="179"/>
      <c r="D61" s="179"/>
      <c r="E61" s="179"/>
      <c r="F61" s="179"/>
      <c r="G61" s="179"/>
      <c r="H61" s="179"/>
      <c r="I61" s="179"/>
      <c r="J61" s="179"/>
      <c r="K61" s="179"/>
      <c r="L61" s="179"/>
      <c r="M61" s="179"/>
      <c r="N61" s="179"/>
      <c r="O61" s="179"/>
      <c r="P61" s="179"/>
      <c r="Q61" s="179"/>
      <c r="R61" s="179"/>
      <c r="S61" s="179"/>
      <c r="T61" s="179"/>
      <c r="U61" s="179"/>
      <c r="V61" s="179"/>
      <c r="W61" s="179"/>
      <c r="X61" s="179"/>
      <c r="Y61" s="179"/>
      <c r="Z61" s="179"/>
      <c r="AA61" s="179"/>
      <c r="AB61" s="179"/>
      <c r="AC61" s="179"/>
      <c r="AD61" s="179"/>
      <c r="AE61" s="179"/>
      <c r="AF61" s="179"/>
      <c r="AG61" s="179"/>
      <c r="AH61" s="179"/>
      <c r="AI61" s="179"/>
    </row>
    <row r="62" spans="1:35" ht="20.25" x14ac:dyDescent="0.3">
      <c r="A62" s="179"/>
      <c r="B62" s="179"/>
      <c r="C62" s="179"/>
      <c r="D62" s="179"/>
      <c r="E62" s="179"/>
      <c r="F62" s="179"/>
      <c r="G62" s="179"/>
      <c r="H62" s="179"/>
      <c r="I62" s="179"/>
      <c r="J62" s="179"/>
      <c r="K62" s="179"/>
      <c r="L62" s="179"/>
      <c r="M62" s="179"/>
      <c r="N62" s="179"/>
      <c r="O62" s="179"/>
      <c r="P62" s="179"/>
      <c r="Q62" s="179"/>
      <c r="R62" s="179"/>
      <c r="S62" s="179"/>
      <c r="T62" s="179"/>
      <c r="U62" s="179"/>
      <c r="V62" s="195">
        <f>Berechnung!AY2</f>
        <v>0</v>
      </c>
      <c r="W62" s="196" t="s">
        <v>1106</v>
      </c>
      <c r="X62" s="197"/>
      <c r="Y62" s="179"/>
      <c r="Z62" s="179"/>
      <c r="AA62" s="179"/>
      <c r="AB62" s="179"/>
      <c r="AC62" s="179"/>
      <c r="AD62" s="179"/>
      <c r="AE62" s="179"/>
      <c r="AF62" s="179"/>
      <c r="AG62" s="179"/>
      <c r="AH62" s="179"/>
      <c r="AI62" s="179"/>
    </row>
    <row r="63" spans="1:35" ht="21" thickBot="1" x14ac:dyDescent="0.35">
      <c r="A63" s="179"/>
      <c r="B63" s="179"/>
      <c r="C63" s="179"/>
      <c r="D63" s="179"/>
      <c r="E63" s="179"/>
      <c r="F63" s="179"/>
      <c r="G63" s="179"/>
      <c r="H63" s="179"/>
      <c r="I63" s="179"/>
      <c r="J63" s="179"/>
      <c r="K63" s="179"/>
      <c r="L63" s="179"/>
      <c r="M63" s="179"/>
      <c r="N63" s="179"/>
      <c r="O63" s="179"/>
      <c r="P63" s="179"/>
      <c r="Q63" s="179"/>
      <c r="R63" s="179"/>
      <c r="S63" s="179"/>
      <c r="T63" s="179"/>
      <c r="U63" s="179"/>
      <c r="V63" s="195">
        <f>Berechnung!BA2</f>
        <v>0</v>
      </c>
      <c r="W63" s="196" t="s">
        <v>1107</v>
      </c>
      <c r="X63" s="197"/>
      <c r="Y63" s="179"/>
      <c r="Z63" s="179"/>
      <c r="AA63" s="179"/>
      <c r="AB63" s="179"/>
      <c r="AC63" s="179"/>
      <c r="AD63" s="179"/>
      <c r="AE63" s="179"/>
      <c r="AF63" s="179"/>
      <c r="AG63" s="179"/>
      <c r="AH63" s="179"/>
      <c r="AI63" s="179"/>
    </row>
    <row r="64" spans="1:35" ht="54" customHeight="1" thickBot="1" x14ac:dyDescent="0.35">
      <c r="A64" s="199"/>
      <c r="B64" s="199"/>
      <c r="C64" s="199"/>
      <c r="D64" s="199"/>
      <c r="E64" s="199"/>
      <c r="F64" s="199"/>
      <c r="G64" s="199"/>
      <c r="H64" s="199"/>
      <c r="I64" s="199"/>
      <c r="J64" s="378"/>
      <c r="K64" s="378"/>
      <c r="L64" s="378"/>
      <c r="M64" s="378"/>
      <c r="N64" s="378"/>
      <c r="O64" s="198"/>
      <c r="P64" s="198"/>
      <c r="Q64" s="199"/>
      <c r="R64" s="199"/>
      <c r="S64" s="256" t="s">
        <v>0</v>
      </c>
      <c r="T64" s="259" t="s">
        <v>2699</v>
      </c>
      <c r="U64" s="257"/>
      <c r="V64" s="319" t="str">
        <f>'Eingabe 1 PN'!C1</f>
        <v>Gewässer</v>
      </c>
      <c r="W64" s="258" t="str">
        <f>'Eingabe 1 PN'!B1</f>
        <v>Datum</v>
      </c>
      <c r="X64" s="198"/>
      <c r="Y64" s="198"/>
      <c r="Z64" s="199"/>
      <c r="AA64" s="199"/>
      <c r="AB64" s="199"/>
      <c r="AC64" s="199"/>
      <c r="AD64" s="199"/>
      <c r="AE64" s="199"/>
      <c r="AF64" s="199"/>
      <c r="AG64" s="199"/>
      <c r="AH64" s="199"/>
      <c r="AI64" s="199"/>
    </row>
    <row r="65" spans="1:35" ht="24" thickBot="1" x14ac:dyDescent="0.4">
      <c r="A65" s="199"/>
      <c r="B65" s="199"/>
      <c r="C65" s="199"/>
      <c r="D65" s="199"/>
      <c r="E65" s="199"/>
      <c r="F65" s="199"/>
      <c r="G65" s="199"/>
      <c r="H65" s="199"/>
      <c r="I65" s="199"/>
      <c r="J65" s="378"/>
      <c r="K65" s="378"/>
      <c r="L65" s="378"/>
      <c r="M65" s="378"/>
      <c r="N65" s="378"/>
      <c r="O65" s="198"/>
      <c r="P65" s="198"/>
      <c r="Q65" s="199"/>
      <c r="R65" s="199"/>
      <c r="S65" s="200" t="s">
        <v>534</v>
      </c>
      <c r="T65" s="320"/>
      <c r="U65" s="321"/>
      <c r="V65" s="322" t="str">
        <f>Berechnung!$F$70</f>
        <v>Probe</v>
      </c>
      <c r="W65" s="323" t="str">
        <f>IF((W66&gt;Berechnung!F33),"EQR_modifiziert !","EQR_unverändert")</f>
        <v>EQR_unverändert</v>
      </c>
      <c r="X65" s="201"/>
      <c r="Y65" s="198"/>
      <c r="Z65" s="199"/>
      <c r="AA65" s="199"/>
      <c r="AB65" s="199"/>
      <c r="AC65" s="199"/>
      <c r="AD65" s="199"/>
      <c r="AE65" s="199"/>
      <c r="AF65" s="199"/>
      <c r="AG65" s="199"/>
      <c r="AH65" s="199"/>
      <c r="AI65" s="199"/>
    </row>
    <row r="66" spans="1:35" ht="27" thickBot="1" x14ac:dyDescent="0.5">
      <c r="A66" s="199"/>
      <c r="B66" s="199"/>
      <c r="C66" s="199"/>
      <c r="D66" s="199"/>
      <c r="E66" s="199"/>
      <c r="F66" s="199"/>
      <c r="G66" s="199"/>
      <c r="H66" s="199"/>
      <c r="I66" s="199"/>
      <c r="J66" s="378"/>
      <c r="K66" s="378"/>
      <c r="L66" s="378"/>
      <c r="M66" s="378"/>
      <c r="N66" s="378"/>
      <c r="O66" s="198"/>
      <c r="P66" s="198"/>
      <c r="Q66" s="198"/>
      <c r="R66" s="198"/>
      <c r="S66" s="202" t="s">
        <v>535</v>
      </c>
      <c r="T66" s="203"/>
      <c r="U66" s="204"/>
      <c r="V66" s="205" t="s">
        <v>2666</v>
      </c>
      <c r="W66" s="274">
        <f>Berechnung!G35</f>
        <v>0</v>
      </c>
      <c r="X66" s="206" t="s">
        <v>2720</v>
      </c>
      <c r="Y66" s="207" t="s">
        <v>2689</v>
      </c>
      <c r="Z66" s="208"/>
      <c r="AA66" s="209"/>
      <c r="AB66" s="210"/>
      <c r="AC66" s="211"/>
      <c r="AD66" s="212"/>
      <c r="AE66" s="212"/>
      <c r="AF66" s="212"/>
      <c r="AG66" s="199"/>
      <c r="AH66" s="199"/>
      <c r="AI66" s="199"/>
    </row>
    <row r="67" spans="1:35" ht="24" thickBot="1" x14ac:dyDescent="0.4">
      <c r="A67" s="199"/>
      <c r="B67" s="199"/>
      <c r="C67" s="199"/>
      <c r="D67" s="199"/>
      <c r="E67" s="199"/>
      <c r="F67" s="199"/>
      <c r="G67" s="199"/>
      <c r="H67" s="199"/>
      <c r="I67" s="199"/>
      <c r="J67" s="378"/>
      <c r="K67" s="378"/>
      <c r="L67" s="378"/>
      <c r="M67" s="378"/>
      <c r="N67" s="378"/>
      <c r="O67" s="198"/>
      <c r="P67" s="198"/>
      <c r="Q67" s="198"/>
      <c r="R67" s="198"/>
      <c r="S67" s="325" t="s">
        <v>2797</v>
      </c>
      <c r="T67" s="213"/>
      <c r="U67" s="213"/>
      <c r="V67" s="214" t="s">
        <v>540</v>
      </c>
      <c r="W67" s="2" t="str">
        <f>VLOOKUP(W66,A92:B96,2,1)</f>
        <v>schlecht</v>
      </c>
      <c r="X67" s="3" t="str">
        <f>VLOOKUP(W66,D92:E96,2,1)</f>
        <v>schlecht</v>
      </c>
      <c r="Y67" s="215" t="e">
        <f>IF(AND(Z48&gt;=-40,W66&gt;0.53),"gut","keine")</f>
        <v>#DIV/0!</v>
      </c>
      <c r="Z67" s="216"/>
      <c r="AA67" s="216"/>
      <c r="AB67" s="217"/>
      <c r="AC67" s="218"/>
      <c r="AD67" s="199"/>
      <c r="AE67" s="199"/>
      <c r="AF67" s="199"/>
      <c r="AG67" s="199"/>
      <c r="AH67" s="199"/>
      <c r="AI67" s="199"/>
    </row>
    <row r="68" spans="1:35" ht="30" customHeight="1" thickBot="1" x14ac:dyDescent="0.4">
      <c r="A68" s="198"/>
      <c r="B68" s="198"/>
      <c r="C68" s="198"/>
      <c r="D68" s="198"/>
      <c r="E68" s="198"/>
      <c r="F68" s="378"/>
      <c r="G68" s="378"/>
      <c r="H68" s="378"/>
      <c r="I68" s="378"/>
      <c r="J68" s="378"/>
      <c r="K68" s="378"/>
      <c r="L68" s="378"/>
      <c r="M68" s="378"/>
      <c r="N68" s="378"/>
      <c r="O68" s="198"/>
      <c r="P68" s="198"/>
      <c r="Q68" s="198"/>
      <c r="R68" s="198"/>
      <c r="S68" s="326" t="s">
        <v>2798</v>
      </c>
      <c r="T68" s="219"/>
      <c r="U68" s="219"/>
      <c r="V68" s="220" t="s">
        <v>1108</v>
      </c>
      <c r="W68" s="268">
        <f>Berechnung!F33</f>
        <v>0</v>
      </c>
      <c r="X68" s="4" t="str">
        <f>VLOOKUP(W66,D98:E102,2,1)</f>
        <v>schlecht</v>
      </c>
      <c r="Y68" s="198"/>
      <c r="Z68" s="199"/>
      <c r="AA68" s="199"/>
      <c r="AB68" s="199"/>
      <c r="AC68" s="199"/>
      <c r="AD68" s="199"/>
      <c r="AE68" s="199"/>
      <c r="AF68" s="199"/>
      <c r="AG68" s="199"/>
      <c r="AH68" s="199"/>
      <c r="AI68" s="199"/>
    </row>
    <row r="69" spans="1:35" ht="18.75" x14ac:dyDescent="0.3">
      <c r="A69" s="198"/>
      <c r="B69" s="198"/>
      <c r="C69" s="198"/>
      <c r="D69" s="198"/>
      <c r="E69" s="198"/>
      <c r="F69" s="378"/>
      <c r="G69" s="378"/>
      <c r="H69" s="378"/>
      <c r="I69" s="378"/>
      <c r="J69" s="378"/>
      <c r="K69" s="378"/>
      <c r="L69" s="378"/>
      <c r="M69" s="378"/>
      <c r="N69" s="378"/>
      <c r="O69" s="198"/>
      <c r="P69" s="198"/>
      <c r="Q69" s="198"/>
      <c r="R69" s="198"/>
      <c r="S69" s="198"/>
      <c r="T69" s="198"/>
      <c r="U69" s="198"/>
      <c r="V69" s="198"/>
      <c r="W69" s="198"/>
      <c r="X69" s="198"/>
      <c r="Y69" s="198"/>
      <c r="Z69" s="199"/>
      <c r="AA69" s="199"/>
      <c r="AB69" s="199"/>
      <c r="AC69" s="199"/>
      <c r="AD69" s="199"/>
      <c r="AE69" s="199"/>
      <c r="AF69" s="199"/>
      <c r="AG69" s="199"/>
      <c r="AH69" s="199"/>
      <c r="AI69" s="199"/>
    </row>
    <row r="70" spans="1:35" ht="18.75" x14ac:dyDescent="0.3">
      <c r="A70" s="198"/>
      <c r="B70" s="198"/>
      <c r="C70" s="198"/>
      <c r="D70" s="198"/>
      <c r="E70" s="198"/>
      <c r="F70" s="378"/>
      <c r="G70" s="378"/>
      <c r="H70" s="378"/>
      <c r="I70" s="378"/>
      <c r="J70" s="378"/>
      <c r="K70" s="378"/>
      <c r="L70" s="378"/>
      <c r="M70" s="378"/>
      <c r="N70" s="378"/>
      <c r="O70" s="198"/>
      <c r="P70" s="198"/>
      <c r="Q70" s="198"/>
      <c r="R70" s="198"/>
      <c r="S70" s="198"/>
      <c r="T70" s="198"/>
      <c r="U70" s="198"/>
      <c r="V70" s="198"/>
      <c r="W70" s="221"/>
      <c r="X70" s="198"/>
      <c r="Y70" s="198"/>
      <c r="Z70" s="199"/>
      <c r="AA70" s="199"/>
      <c r="AB70" s="199"/>
      <c r="AC70" s="199"/>
      <c r="AD70" s="199"/>
      <c r="AE70" s="199"/>
      <c r="AF70" s="199"/>
      <c r="AG70" s="199"/>
      <c r="AH70" s="199"/>
      <c r="AI70" s="199"/>
    </row>
    <row r="71" spans="1:35" x14ac:dyDescent="0.2">
      <c r="A71" s="198"/>
      <c r="B71" s="198"/>
      <c r="C71" s="198"/>
      <c r="D71" s="198"/>
      <c r="E71" s="198"/>
      <c r="F71" s="198"/>
      <c r="G71" s="198"/>
      <c r="H71" s="198"/>
      <c r="I71" s="198"/>
      <c r="J71" s="198"/>
      <c r="K71" s="198"/>
      <c r="L71" s="198"/>
      <c r="M71" s="198"/>
      <c r="N71" s="198"/>
      <c r="O71" s="198"/>
      <c r="P71" s="198"/>
      <c r="Q71" s="198"/>
      <c r="R71" s="198"/>
      <c r="S71" s="198"/>
      <c r="T71" s="198"/>
      <c r="U71" s="198"/>
      <c r="V71" s="198"/>
      <c r="W71" s="198"/>
      <c r="X71" s="198"/>
      <c r="Y71" s="198"/>
      <c r="Z71" s="199"/>
      <c r="AA71" s="199"/>
      <c r="AB71" s="199"/>
      <c r="AC71" s="199"/>
      <c r="AD71" s="199"/>
      <c r="AE71" s="199"/>
      <c r="AF71" s="199"/>
      <c r="AG71" s="199"/>
      <c r="AH71" s="199"/>
      <c r="AI71" s="199"/>
    </row>
    <row r="72" spans="1:35" x14ac:dyDescent="0.2">
      <c r="A72" s="198"/>
      <c r="B72" s="198"/>
      <c r="C72" s="198"/>
      <c r="D72" s="198"/>
      <c r="E72" s="198"/>
      <c r="F72" s="198"/>
      <c r="G72" s="198"/>
      <c r="H72" s="198"/>
      <c r="I72" s="198"/>
      <c r="J72" s="198"/>
      <c r="K72" s="198"/>
      <c r="L72" s="198"/>
      <c r="M72" s="198"/>
      <c r="N72" s="198"/>
      <c r="O72" s="198"/>
      <c r="P72" s="198"/>
      <c r="Q72" s="198"/>
      <c r="R72" s="198"/>
      <c r="S72" s="198"/>
      <c r="T72" s="198"/>
      <c r="U72" s="198"/>
      <c r="V72" s="198"/>
      <c r="W72" s="198"/>
      <c r="X72" s="198"/>
      <c r="Y72" s="198"/>
      <c r="Z72" s="199"/>
      <c r="AA72" s="199"/>
      <c r="AB72" s="199"/>
      <c r="AC72" s="199"/>
      <c r="AD72" s="199"/>
      <c r="AE72" s="199"/>
      <c r="AF72" s="199"/>
      <c r="AG72" s="199"/>
      <c r="AH72" s="199"/>
      <c r="AI72" s="199"/>
    </row>
    <row r="73" spans="1:35" x14ac:dyDescent="0.2">
      <c r="A73" s="198"/>
      <c r="B73" s="198"/>
      <c r="C73" s="198"/>
      <c r="D73" s="198"/>
      <c r="E73" s="198"/>
      <c r="F73" s="198"/>
      <c r="G73" s="198"/>
      <c r="H73" s="198"/>
      <c r="I73" s="198"/>
      <c r="J73" s="198"/>
      <c r="K73" s="198"/>
      <c r="L73" s="198"/>
      <c r="M73" s="198"/>
      <c r="N73" s="198"/>
      <c r="O73" s="198"/>
      <c r="P73" s="198"/>
      <c r="Q73" s="198"/>
      <c r="R73" s="198"/>
      <c r="S73" s="198"/>
      <c r="T73" s="198"/>
      <c r="U73" s="198"/>
      <c r="V73" s="198"/>
      <c r="W73" s="198"/>
      <c r="X73" s="198"/>
      <c r="Y73" s="198"/>
      <c r="Z73" s="199"/>
      <c r="AA73" s="199"/>
      <c r="AB73" s="199"/>
      <c r="AC73" s="199"/>
      <c r="AD73" s="199"/>
      <c r="AE73" s="199"/>
      <c r="AF73" s="199"/>
      <c r="AG73" s="199"/>
      <c r="AH73" s="199"/>
      <c r="AI73" s="199"/>
    </row>
    <row r="74" spans="1:35" x14ac:dyDescent="0.2">
      <c r="A74" s="198"/>
      <c r="B74" s="198"/>
      <c r="C74" s="198"/>
      <c r="D74" s="198"/>
      <c r="E74" s="198"/>
      <c r="F74" s="198"/>
      <c r="G74" s="198"/>
      <c r="H74" s="198"/>
      <c r="I74" s="198"/>
      <c r="J74" s="198"/>
      <c r="K74" s="198"/>
      <c r="L74" s="198"/>
      <c r="M74" s="198"/>
      <c r="N74" s="198"/>
      <c r="O74" s="198"/>
      <c r="P74" s="198"/>
      <c r="Q74" s="198"/>
      <c r="R74" s="198"/>
      <c r="S74" s="198"/>
      <c r="T74" s="198"/>
      <c r="U74" s="198"/>
      <c r="V74" s="198"/>
      <c r="W74" s="198"/>
      <c r="X74" s="198"/>
      <c r="Y74" s="198"/>
      <c r="Z74" s="199"/>
      <c r="AA74" s="199"/>
      <c r="AB74" s="199"/>
      <c r="AC74" s="199"/>
      <c r="AD74" s="199"/>
      <c r="AE74" s="199"/>
      <c r="AF74" s="199"/>
      <c r="AG74" s="199"/>
      <c r="AH74" s="199"/>
      <c r="AI74" s="199"/>
    </row>
    <row r="75" spans="1:35" x14ac:dyDescent="0.2">
      <c r="A75" s="198"/>
      <c r="B75" s="198"/>
      <c r="C75" s="198"/>
      <c r="D75" s="198"/>
      <c r="E75" s="198"/>
      <c r="F75" s="198"/>
      <c r="G75" s="198"/>
      <c r="H75" s="198"/>
      <c r="I75" s="198"/>
      <c r="J75" s="198"/>
      <c r="K75" s="198"/>
      <c r="L75" s="198"/>
      <c r="M75" s="198"/>
      <c r="N75" s="198"/>
      <c r="O75" s="198"/>
      <c r="P75" s="198"/>
      <c r="Q75" s="198"/>
      <c r="R75" s="198"/>
      <c r="S75" s="198"/>
      <c r="T75" s="198"/>
      <c r="U75" s="198"/>
      <c r="V75" s="198"/>
      <c r="W75" s="198"/>
      <c r="X75" s="198"/>
      <c r="Y75" s="198"/>
      <c r="Z75" s="199"/>
      <c r="AA75" s="199"/>
      <c r="AB75" s="199"/>
      <c r="AC75" s="199"/>
      <c r="AD75" s="199"/>
      <c r="AE75" s="199"/>
      <c r="AF75" s="199"/>
      <c r="AG75" s="199"/>
      <c r="AH75" s="199"/>
      <c r="AI75" s="199"/>
    </row>
    <row r="76" spans="1:35" x14ac:dyDescent="0.2">
      <c r="A76" s="198"/>
      <c r="B76" s="198"/>
      <c r="C76" s="198"/>
      <c r="D76" s="198"/>
      <c r="E76" s="198"/>
      <c r="F76" s="198"/>
      <c r="G76" s="198"/>
      <c r="H76" s="198"/>
      <c r="I76" s="198"/>
      <c r="J76" s="198"/>
      <c r="K76" s="198"/>
      <c r="L76" s="198"/>
      <c r="M76" s="198"/>
      <c r="N76" s="198"/>
      <c r="O76" s="198"/>
      <c r="P76" s="198"/>
      <c r="Q76" s="198"/>
      <c r="R76" s="198"/>
      <c r="S76" s="198"/>
      <c r="T76" s="198"/>
      <c r="U76" s="198"/>
      <c r="V76" s="198"/>
      <c r="W76" s="198"/>
      <c r="X76" s="198"/>
      <c r="Y76" s="198"/>
      <c r="Z76" s="199"/>
      <c r="AA76" s="199"/>
      <c r="AB76" s="199"/>
      <c r="AC76" s="199"/>
      <c r="AD76" s="199"/>
      <c r="AE76" s="199"/>
      <c r="AF76" s="199"/>
      <c r="AG76" s="199"/>
      <c r="AH76" s="199"/>
      <c r="AI76" s="199"/>
    </row>
    <row r="77" spans="1:35" x14ac:dyDescent="0.2">
      <c r="A77" s="198"/>
      <c r="B77" s="198"/>
      <c r="C77" s="198"/>
      <c r="D77" s="198"/>
      <c r="E77" s="198"/>
      <c r="F77" s="198"/>
      <c r="G77" s="198"/>
      <c r="H77" s="198"/>
      <c r="I77" s="198"/>
      <c r="J77" s="198"/>
      <c r="K77" s="198"/>
      <c r="L77" s="198"/>
      <c r="M77" s="198"/>
      <c r="N77" s="198"/>
      <c r="O77" s="198"/>
      <c r="P77" s="198"/>
      <c r="Q77" s="198"/>
      <c r="R77" s="198"/>
      <c r="S77" s="198"/>
      <c r="T77" s="198"/>
      <c r="U77" s="198"/>
      <c r="V77" s="198"/>
      <c r="W77" s="198"/>
      <c r="X77" s="198"/>
      <c r="Y77" s="198"/>
      <c r="Z77" s="199"/>
      <c r="AA77" s="199"/>
      <c r="AB77" s="199"/>
      <c r="AC77" s="199"/>
      <c r="AD77" s="199"/>
      <c r="AE77" s="199"/>
      <c r="AF77" s="199"/>
      <c r="AG77" s="199"/>
      <c r="AH77" s="199"/>
      <c r="AI77" s="199"/>
    </row>
    <row r="78" spans="1:35" x14ac:dyDescent="0.2">
      <c r="A78" s="198"/>
      <c r="B78" s="198"/>
      <c r="C78" s="198"/>
      <c r="D78" s="198"/>
      <c r="E78" s="198"/>
      <c r="F78" s="198"/>
      <c r="G78" s="198"/>
      <c r="H78" s="198"/>
      <c r="I78" s="198"/>
      <c r="J78" s="198"/>
      <c r="K78" s="198"/>
      <c r="L78" s="198"/>
      <c r="M78" s="198"/>
      <c r="N78" s="198"/>
      <c r="O78" s="198"/>
      <c r="P78" s="198"/>
      <c r="Q78" s="198"/>
      <c r="R78" s="198"/>
      <c r="S78" s="198"/>
      <c r="T78" s="198"/>
      <c r="U78" s="198"/>
      <c r="V78" s="198"/>
      <c r="W78" s="198"/>
      <c r="X78" s="198"/>
      <c r="Y78" s="198"/>
      <c r="Z78" s="199"/>
      <c r="AA78" s="199"/>
      <c r="AB78" s="199"/>
      <c r="AC78" s="199"/>
      <c r="AD78" s="199"/>
      <c r="AE78" s="199"/>
      <c r="AF78" s="199"/>
      <c r="AG78" s="199"/>
      <c r="AH78" s="199"/>
      <c r="AI78" s="199"/>
    </row>
    <row r="79" spans="1:35" x14ac:dyDescent="0.2">
      <c r="A79" s="198"/>
      <c r="B79" s="198"/>
      <c r="C79" s="198"/>
      <c r="D79" s="198"/>
      <c r="E79" s="198"/>
      <c r="F79" s="198"/>
      <c r="G79" s="198"/>
      <c r="H79" s="198"/>
      <c r="I79" s="198"/>
      <c r="J79" s="198"/>
      <c r="K79" s="198"/>
      <c r="L79" s="198"/>
      <c r="M79" s="198"/>
      <c r="N79" s="198"/>
      <c r="O79" s="198"/>
      <c r="P79" s="198"/>
      <c r="Q79" s="198"/>
      <c r="R79" s="198"/>
      <c r="S79" s="198"/>
      <c r="T79" s="198"/>
      <c r="U79" s="198"/>
      <c r="V79" s="198"/>
      <c r="W79" s="198"/>
      <c r="X79" s="198"/>
      <c r="Y79" s="198"/>
      <c r="Z79" s="199"/>
      <c r="AA79" s="199"/>
      <c r="AB79" s="199"/>
      <c r="AC79" s="199"/>
      <c r="AD79" s="199"/>
      <c r="AE79" s="199"/>
      <c r="AF79" s="199"/>
      <c r="AG79" s="199"/>
      <c r="AH79" s="199"/>
      <c r="AI79" s="199"/>
    </row>
    <row r="80" spans="1:35" x14ac:dyDescent="0.2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  <c r="L80" s="198"/>
      <c r="M80" s="198"/>
      <c r="N80" s="198"/>
      <c r="O80" s="198"/>
      <c r="P80" s="198"/>
      <c r="Q80" s="198"/>
      <c r="R80" s="198"/>
      <c r="S80" s="198"/>
      <c r="T80" s="198"/>
      <c r="U80" s="198"/>
      <c r="V80" s="198"/>
      <c r="W80" s="198"/>
      <c r="X80" s="198"/>
      <c r="Y80" s="198"/>
      <c r="Z80" s="199"/>
      <c r="AA80" s="199"/>
      <c r="AB80" s="199"/>
      <c r="AC80" s="199"/>
      <c r="AD80" s="199"/>
      <c r="AE80" s="199"/>
      <c r="AF80" s="199"/>
      <c r="AG80" s="199"/>
      <c r="AH80" s="199"/>
      <c r="AI80" s="199"/>
    </row>
    <row r="81" spans="1:35" x14ac:dyDescent="0.2">
      <c r="A81" s="198"/>
      <c r="B81" s="198"/>
      <c r="C81" s="198"/>
      <c r="D81" s="198"/>
      <c r="E81" s="198"/>
      <c r="F81" s="198"/>
      <c r="G81" s="198"/>
      <c r="H81" s="198"/>
      <c r="I81" s="198"/>
      <c r="J81" s="198"/>
      <c r="K81" s="198"/>
      <c r="L81" s="198"/>
      <c r="M81" s="198"/>
      <c r="N81" s="198"/>
      <c r="O81" s="198"/>
      <c r="P81" s="198"/>
      <c r="Q81" s="198"/>
      <c r="R81" s="198"/>
      <c r="S81" s="198"/>
      <c r="T81" s="198"/>
      <c r="U81" s="198"/>
      <c r="V81" s="198"/>
      <c r="W81" s="198"/>
      <c r="X81" s="198"/>
      <c r="Y81" s="198"/>
      <c r="Z81" s="199"/>
      <c r="AA81" s="199"/>
      <c r="AB81" s="199"/>
      <c r="AC81" s="199"/>
      <c r="AD81" s="199"/>
      <c r="AE81" s="199"/>
      <c r="AF81" s="199"/>
      <c r="AG81" s="199"/>
      <c r="AH81" s="199"/>
      <c r="AI81" s="199"/>
    </row>
    <row r="82" spans="1:35" x14ac:dyDescent="0.2">
      <c r="A82" s="199"/>
      <c r="B82" s="199"/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98"/>
      <c r="U82" s="198"/>
      <c r="V82" s="198"/>
      <c r="W82" s="198"/>
      <c r="X82" s="198"/>
      <c r="Y82" s="198"/>
      <c r="Z82" s="199"/>
      <c r="AA82" s="199"/>
      <c r="AB82" s="199"/>
      <c r="AC82" s="199"/>
      <c r="AD82" s="199"/>
      <c r="AE82" s="199"/>
      <c r="AF82" s="199"/>
      <c r="AG82" s="199"/>
      <c r="AH82" s="199"/>
      <c r="AI82" s="199"/>
    </row>
    <row r="83" spans="1:35" ht="13.5" thickBot="1" x14ac:dyDescent="0.25">
      <c r="A83" s="199"/>
      <c r="B83" s="199"/>
      <c r="C83" s="199"/>
      <c r="D83" s="199"/>
      <c r="E83" s="199"/>
      <c r="F83" s="199"/>
      <c r="G83" s="199"/>
      <c r="H83" s="199"/>
      <c r="I83" s="199"/>
      <c r="J83" s="199"/>
      <c r="K83" s="199"/>
      <c r="L83" s="199"/>
      <c r="M83" s="199"/>
      <c r="N83" s="199"/>
      <c r="O83" s="199"/>
      <c r="P83" s="199"/>
      <c r="Q83" s="199"/>
      <c r="R83" s="199"/>
      <c r="S83" s="199"/>
      <c r="T83" s="199"/>
      <c r="U83" s="199"/>
      <c r="V83" s="199"/>
      <c r="W83" s="199"/>
      <c r="X83" s="199"/>
      <c r="Y83" s="199"/>
      <c r="Z83" s="199"/>
      <c r="AA83" s="199"/>
      <c r="AB83" s="199"/>
      <c r="AC83" s="199"/>
      <c r="AD83" s="199"/>
      <c r="AE83" s="199"/>
      <c r="AF83" s="199"/>
      <c r="AG83" s="199"/>
      <c r="AH83" s="199"/>
      <c r="AI83" s="199"/>
    </row>
    <row r="84" spans="1:35" ht="13.5" thickTop="1" x14ac:dyDescent="0.2">
      <c r="A84" s="222" t="s">
        <v>536</v>
      </c>
      <c r="B84" s="223"/>
      <c r="C84" s="199"/>
      <c r="D84" s="199"/>
      <c r="E84" s="199"/>
      <c r="F84" s="199"/>
      <c r="G84" s="199"/>
      <c r="H84" s="199"/>
      <c r="I84" s="199"/>
      <c r="J84" s="199"/>
      <c r="K84" s="199"/>
      <c r="L84" s="199"/>
      <c r="M84" s="199"/>
      <c r="N84" s="199"/>
      <c r="O84" s="199"/>
      <c r="P84" s="199"/>
      <c r="Q84" s="199"/>
      <c r="R84" s="199"/>
      <c r="S84" s="199"/>
      <c r="T84" s="199"/>
      <c r="U84" s="199"/>
      <c r="V84" s="199"/>
      <c r="W84" s="199"/>
      <c r="X84" s="199"/>
      <c r="Y84" s="199"/>
      <c r="Z84" s="199"/>
      <c r="AA84" s="199"/>
      <c r="AB84" s="199"/>
      <c r="AC84" s="199"/>
      <c r="AD84" s="199"/>
      <c r="AE84" s="199"/>
      <c r="AF84" s="199"/>
      <c r="AG84" s="199"/>
      <c r="AH84" s="199"/>
      <c r="AI84" s="199"/>
    </row>
    <row r="85" spans="1:35" x14ac:dyDescent="0.2">
      <c r="A85" s="224">
        <v>0</v>
      </c>
      <c r="B85" s="225">
        <v>1</v>
      </c>
      <c r="C85" s="199"/>
      <c r="D85" s="199"/>
      <c r="E85" s="199"/>
      <c r="F85" s="199"/>
      <c r="G85" s="199"/>
      <c r="H85" s="199"/>
      <c r="I85" s="199"/>
      <c r="J85" s="199"/>
      <c r="K85" s="199"/>
      <c r="L85" s="199"/>
      <c r="M85" s="199"/>
      <c r="N85" s="199"/>
      <c r="O85" s="199"/>
      <c r="P85" s="199"/>
      <c r="Q85" s="199"/>
      <c r="R85" s="199"/>
      <c r="S85" s="199"/>
      <c r="T85" s="199"/>
      <c r="U85" s="199"/>
      <c r="V85" s="199"/>
      <c r="W85" s="226">
        <f>W86*1.05</f>
        <v>0</v>
      </c>
      <c r="X85" s="226" t="s">
        <v>2690</v>
      </c>
      <c r="Y85" s="199"/>
      <c r="Z85" s="199"/>
      <c r="AA85" s="199"/>
      <c r="AB85" s="199"/>
      <c r="AC85" s="199"/>
      <c r="AD85" s="199"/>
      <c r="AE85" s="199"/>
      <c r="AF85" s="199"/>
      <c r="AG85" s="199"/>
      <c r="AH85" s="199"/>
      <c r="AI85" s="199"/>
    </row>
    <row r="86" spans="1:35" x14ac:dyDescent="0.2">
      <c r="A86" s="224">
        <v>0.2</v>
      </c>
      <c r="B86" s="225">
        <v>2</v>
      </c>
      <c r="C86" s="199"/>
      <c r="D86" s="199"/>
      <c r="E86" s="199"/>
      <c r="F86" s="199"/>
      <c r="G86" s="199"/>
      <c r="H86" s="199"/>
      <c r="I86" s="199"/>
      <c r="J86" s="199"/>
      <c r="K86" s="227"/>
      <c r="L86" s="227"/>
      <c r="M86" s="227"/>
      <c r="N86" s="227"/>
      <c r="O86" s="227"/>
      <c r="P86" s="227"/>
      <c r="Q86" s="227"/>
      <c r="R86" s="227"/>
      <c r="S86" s="227"/>
      <c r="T86" s="227"/>
      <c r="U86" s="227"/>
      <c r="V86" s="227"/>
      <c r="W86" s="228">
        <f>W66</f>
        <v>0</v>
      </c>
      <c r="X86" s="227" t="s">
        <v>1109</v>
      </c>
      <c r="Y86" s="227"/>
      <c r="Z86" s="227"/>
      <c r="AA86" s="227"/>
      <c r="AB86" s="227"/>
      <c r="AC86" s="227"/>
      <c r="AD86" s="227"/>
      <c r="AE86" s="227"/>
      <c r="AF86" s="227"/>
      <c r="AG86" s="227"/>
      <c r="AH86" s="227"/>
      <c r="AI86" s="227"/>
    </row>
    <row r="87" spans="1:35" x14ac:dyDescent="0.2">
      <c r="A87" s="224">
        <v>0.4</v>
      </c>
      <c r="B87" s="225">
        <v>3</v>
      </c>
      <c r="C87" s="199"/>
      <c r="D87" s="199"/>
      <c r="E87" s="199"/>
      <c r="F87" s="199"/>
      <c r="G87" s="199"/>
      <c r="H87" s="199"/>
      <c r="I87" s="199"/>
      <c r="J87" s="199"/>
      <c r="K87" s="227"/>
      <c r="L87" s="227"/>
      <c r="M87" s="227"/>
      <c r="N87" s="227"/>
      <c r="O87" s="227"/>
      <c r="P87" s="227"/>
      <c r="Q87" s="227"/>
      <c r="R87" s="227"/>
      <c r="S87" s="227"/>
      <c r="T87" s="227"/>
      <c r="U87" s="227"/>
      <c r="V87" s="227"/>
      <c r="W87" s="227">
        <f>W86/1.05</f>
        <v>0</v>
      </c>
      <c r="X87" s="227" t="s">
        <v>2691</v>
      </c>
      <c r="Y87" s="227"/>
      <c r="Z87" s="227"/>
      <c r="AA87" s="227"/>
      <c r="AB87" s="227"/>
      <c r="AC87" s="227"/>
      <c r="AD87" s="227"/>
      <c r="AE87" s="227"/>
      <c r="AF87" s="227"/>
      <c r="AG87" s="227"/>
      <c r="AH87" s="227"/>
      <c r="AI87" s="227"/>
    </row>
    <row r="88" spans="1:35" x14ac:dyDescent="0.2">
      <c r="A88" s="224">
        <v>0.6</v>
      </c>
      <c r="B88" s="225">
        <v>4</v>
      </c>
    </row>
    <row r="89" spans="1:35" ht="13.5" thickBot="1" x14ac:dyDescent="0.25">
      <c r="A89" s="229">
        <v>0.9</v>
      </c>
      <c r="B89" s="230">
        <v>5</v>
      </c>
    </row>
    <row r="90" spans="1:35" ht="13.5" thickTop="1" x14ac:dyDescent="0.2">
      <c r="A90" s="222" t="s">
        <v>2705</v>
      </c>
      <c r="B90" s="231"/>
    </row>
    <row r="91" spans="1:35" x14ac:dyDescent="0.2">
      <c r="A91" s="232" t="s">
        <v>1094</v>
      </c>
      <c r="B91" s="233"/>
    </row>
    <row r="92" spans="1:35" x14ac:dyDescent="0.2">
      <c r="A92" s="234">
        <v>0</v>
      </c>
      <c r="B92" s="233" t="s">
        <v>172</v>
      </c>
      <c r="D92" s="235">
        <v>0</v>
      </c>
      <c r="E92" s="236" t="s">
        <v>172</v>
      </c>
    </row>
    <row r="93" spans="1:35" x14ac:dyDescent="0.2">
      <c r="A93" s="234">
        <v>0.2</v>
      </c>
      <c r="B93" s="233" t="s">
        <v>537</v>
      </c>
      <c r="D93" s="235">
        <v>0.17499999999999999</v>
      </c>
      <c r="E93" s="237" t="s">
        <v>537</v>
      </c>
    </row>
    <row r="94" spans="1:35" x14ac:dyDescent="0.2">
      <c r="A94" s="234">
        <v>0.4</v>
      </c>
      <c r="B94" s="238" t="s">
        <v>538</v>
      </c>
      <c r="D94" s="235">
        <v>0.38</v>
      </c>
      <c r="E94" s="239" t="s">
        <v>538</v>
      </c>
    </row>
    <row r="95" spans="1:35" x14ac:dyDescent="0.2">
      <c r="A95" s="234">
        <v>0.59</v>
      </c>
      <c r="B95" s="233" t="s">
        <v>178</v>
      </c>
      <c r="D95" s="235">
        <v>0.56999999999999995</v>
      </c>
      <c r="E95" s="240" t="s">
        <v>178</v>
      </c>
    </row>
    <row r="96" spans="1:35" ht="13.5" thickBot="1" x14ac:dyDescent="0.25">
      <c r="A96" s="241">
        <v>0.9</v>
      </c>
      <c r="B96" s="242" t="s">
        <v>1115</v>
      </c>
      <c r="D96" s="235">
        <v>0.8</v>
      </c>
      <c r="E96" s="243" t="s">
        <v>1115</v>
      </c>
    </row>
    <row r="97" spans="1:5" ht="13.5" thickTop="1" x14ac:dyDescent="0.2">
      <c r="A97" s="222" t="s">
        <v>539</v>
      </c>
      <c r="B97" s="223"/>
    </row>
    <row r="98" spans="1:5" x14ac:dyDescent="0.2">
      <c r="A98" s="244"/>
      <c r="B98" s="245"/>
      <c r="D98" s="235">
        <v>0</v>
      </c>
      <c r="E98" s="236" t="s">
        <v>172</v>
      </c>
    </row>
    <row r="99" spans="1:5" x14ac:dyDescent="0.2">
      <c r="A99" s="234"/>
      <c r="B99" s="225"/>
      <c r="D99" s="235">
        <v>0.21</v>
      </c>
      <c r="E99" s="237" t="s">
        <v>537</v>
      </c>
    </row>
    <row r="100" spans="1:5" x14ac:dyDescent="0.2">
      <c r="A100" s="234"/>
      <c r="B100" s="246"/>
      <c r="D100" s="235">
        <v>0.42</v>
      </c>
      <c r="E100" s="239" t="s">
        <v>538</v>
      </c>
    </row>
    <row r="101" spans="1:5" x14ac:dyDescent="0.2">
      <c r="A101" s="234"/>
      <c r="B101" s="225"/>
      <c r="D101" s="235">
        <v>0.63</v>
      </c>
      <c r="E101" s="240" t="s">
        <v>178</v>
      </c>
    </row>
    <row r="102" spans="1:5" ht="13.5" thickBot="1" x14ac:dyDescent="0.25">
      <c r="A102" s="247"/>
      <c r="B102" s="248"/>
      <c r="D102" s="235">
        <v>0.88</v>
      </c>
      <c r="E102" s="243" t="s">
        <v>1115</v>
      </c>
    </row>
    <row r="103" spans="1:5" ht="13.5" thickTop="1" x14ac:dyDescent="0.2"/>
  </sheetData>
  <sheetProtection password="C97F" sheet="1" objects="1" scenarios="1"/>
  <phoneticPr fontId="0" type="noConversion"/>
  <conditionalFormatting sqref="W68">
    <cfRule type="cellIs" dxfId="10" priority="12" stopIfTrue="1" operator="equal">
      <formula>"sehr gut"</formula>
    </cfRule>
    <cfRule type="cellIs" dxfId="9" priority="13" stopIfTrue="1" operator="equal">
      <formula>"gut"</formula>
    </cfRule>
    <cfRule type="cellIs" dxfId="8" priority="14" stopIfTrue="1" operator="equal">
      <formula>"moderat"</formula>
    </cfRule>
  </conditionalFormatting>
  <conditionalFormatting sqref="W67:X67 X68">
    <cfRule type="cellIs" dxfId="7" priority="6" operator="equal">
      <formula>"schlecht"</formula>
    </cfRule>
    <cfRule type="cellIs" dxfId="6" priority="7" operator="equal">
      <formula>"unbefriedigend"</formula>
    </cfRule>
    <cfRule type="cellIs" dxfId="5" priority="8" operator="equal">
      <formula>"moderat"</formula>
    </cfRule>
  </conditionalFormatting>
  <conditionalFormatting sqref="W67:X67 X68">
    <cfRule type="cellIs" dxfId="4" priority="1" operator="equal">
      <formula>"höchstes"</formula>
    </cfRule>
    <cfRule type="cellIs" dxfId="3" priority="2" operator="equal">
      <formula>"gut"</formula>
    </cfRule>
    <cfRule type="cellIs" dxfId="2" priority="3" stopIfTrue="1" operator="equal">
      <formula>"sehr gut"</formula>
    </cfRule>
    <cfRule type="cellIs" dxfId="1" priority="4" stopIfTrue="1" operator="equal">
      <formula>"gut"</formula>
    </cfRule>
    <cfRule type="cellIs" dxfId="0" priority="5" stopIfTrue="1" operator="equal">
      <formula>"moderat"</formula>
    </cfRule>
  </conditionalFormatting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N1:AA48"/>
  <sheetViews>
    <sheetView topLeftCell="A4" zoomScale="90" zoomScaleNormal="90" workbookViewId="0">
      <selection activeCell="A4" sqref="A1:XFD1048576"/>
    </sheetView>
  </sheetViews>
  <sheetFormatPr baseColWidth="10" defaultRowHeight="12.75" x14ac:dyDescent="0.2"/>
  <sheetData>
    <row r="1" spans="14:27" x14ac:dyDescent="0.2">
      <c r="N1" s="382"/>
      <c r="O1" s="382"/>
      <c r="P1" s="382"/>
      <c r="Q1" s="382"/>
      <c r="R1" s="382"/>
      <c r="S1" s="382"/>
      <c r="T1" s="382"/>
      <c r="U1" s="382"/>
      <c r="V1" s="382"/>
      <c r="W1" s="382"/>
      <c r="X1" s="382"/>
      <c r="Y1" s="382"/>
      <c r="Z1" s="382"/>
      <c r="AA1" s="382"/>
    </row>
    <row r="2" spans="14:27" ht="18" x14ac:dyDescent="0.25">
      <c r="N2" s="382"/>
      <c r="O2" s="382"/>
      <c r="P2" s="382"/>
      <c r="Q2" s="382"/>
      <c r="R2" s="382"/>
      <c r="S2" s="415" t="str">
        <f>'Eingabe 1 PN'!C2</f>
        <v>Rönnebecker Sand 07/09</v>
      </c>
      <c r="T2" s="382"/>
      <c r="U2" s="382"/>
      <c r="V2" s="382"/>
      <c r="W2" s="382"/>
      <c r="X2" s="382"/>
      <c r="Y2" s="382"/>
      <c r="Z2" s="382"/>
      <c r="AA2" s="382"/>
    </row>
    <row r="3" spans="14:27" x14ac:dyDescent="0.2">
      <c r="N3" s="382"/>
      <c r="O3" s="382"/>
      <c r="P3" s="382"/>
      <c r="Q3" s="382"/>
      <c r="R3" s="382"/>
      <c r="S3" s="382"/>
      <c r="T3" s="382"/>
      <c r="U3" s="382"/>
      <c r="V3" s="382"/>
      <c r="W3" s="382"/>
      <c r="X3" s="382"/>
      <c r="Y3" s="382"/>
      <c r="Z3" s="382"/>
      <c r="AA3" s="382"/>
    </row>
    <row r="4" spans="14:27" x14ac:dyDescent="0.2">
      <c r="N4" s="382"/>
      <c r="O4" s="382"/>
      <c r="P4" s="382"/>
      <c r="Q4" s="382"/>
      <c r="R4" s="382"/>
      <c r="S4" s="382"/>
      <c r="T4" s="382"/>
      <c r="U4" s="382"/>
      <c r="V4" s="382"/>
      <c r="W4" s="382"/>
      <c r="X4" s="382"/>
      <c r="Y4" s="382"/>
      <c r="Z4" s="382"/>
      <c r="AA4" s="382"/>
    </row>
    <row r="5" spans="14:27" x14ac:dyDescent="0.2">
      <c r="N5" s="382"/>
      <c r="O5" s="382"/>
      <c r="P5" s="382"/>
      <c r="Q5" s="382"/>
      <c r="R5" s="382"/>
      <c r="S5" s="382"/>
      <c r="T5" s="382"/>
      <c r="U5" s="382"/>
      <c r="V5" s="382"/>
      <c r="W5" s="382"/>
      <c r="X5" s="382"/>
      <c r="Y5" s="382"/>
      <c r="Z5" s="382"/>
      <c r="AA5" s="382"/>
    </row>
    <row r="6" spans="14:27" x14ac:dyDescent="0.2">
      <c r="N6" s="382"/>
      <c r="O6" s="382"/>
      <c r="P6" s="382"/>
      <c r="Q6" s="382"/>
      <c r="R6" s="382"/>
      <c r="S6" s="382"/>
      <c r="T6" s="382"/>
      <c r="U6" s="382"/>
      <c r="V6" s="382"/>
      <c r="W6" s="382"/>
      <c r="X6" s="382"/>
      <c r="Y6" s="382"/>
      <c r="Z6" s="382"/>
      <c r="AA6" s="382"/>
    </row>
    <row r="7" spans="14:27" x14ac:dyDescent="0.2">
      <c r="N7" s="382"/>
      <c r="O7" s="382"/>
      <c r="P7" s="382"/>
      <c r="Q7" s="382"/>
      <c r="R7" s="382"/>
      <c r="S7" s="382"/>
      <c r="T7" s="382"/>
      <c r="U7" s="382"/>
      <c r="V7" s="382"/>
      <c r="W7" s="382"/>
      <c r="X7" s="382"/>
      <c r="Y7" s="382"/>
      <c r="Z7" s="382"/>
      <c r="AA7" s="382"/>
    </row>
    <row r="8" spans="14:27" x14ac:dyDescent="0.2">
      <c r="N8" s="382"/>
      <c r="O8" s="382"/>
      <c r="P8" s="382"/>
      <c r="Q8" s="382"/>
      <c r="R8" s="382"/>
      <c r="S8" s="382"/>
      <c r="T8" s="382"/>
      <c r="U8" s="382"/>
      <c r="V8" s="382"/>
      <c r="W8" s="382"/>
      <c r="X8" s="382"/>
      <c r="Y8" s="382"/>
      <c r="Z8" s="382"/>
      <c r="AA8" s="382"/>
    </row>
    <row r="9" spans="14:27" x14ac:dyDescent="0.2">
      <c r="N9" s="382"/>
      <c r="O9" s="382"/>
      <c r="P9" s="382"/>
      <c r="Q9" s="382"/>
      <c r="R9" s="382"/>
      <c r="S9" s="382"/>
      <c r="T9" s="382"/>
      <c r="U9" s="382"/>
      <c r="V9" s="382"/>
      <c r="W9" s="382"/>
      <c r="X9" s="382"/>
      <c r="Y9" s="382"/>
      <c r="Z9" s="382"/>
      <c r="AA9" s="382"/>
    </row>
    <row r="10" spans="14:27" x14ac:dyDescent="0.2">
      <c r="N10" s="382"/>
      <c r="O10" s="382"/>
      <c r="P10" s="382"/>
      <c r="Q10" s="382"/>
      <c r="R10" s="382"/>
      <c r="S10" s="382"/>
      <c r="T10" s="382"/>
      <c r="U10" s="382"/>
      <c r="V10" s="382"/>
      <c r="W10" s="382"/>
      <c r="X10" s="382"/>
      <c r="Y10" s="382"/>
      <c r="Z10" s="382"/>
      <c r="AA10" s="382"/>
    </row>
    <row r="11" spans="14:27" x14ac:dyDescent="0.2">
      <c r="N11" s="382"/>
      <c r="O11" s="382"/>
      <c r="P11" s="382"/>
      <c r="Q11" s="382"/>
      <c r="R11" s="382"/>
      <c r="S11" s="382"/>
      <c r="T11" s="382"/>
      <c r="U11" s="382"/>
      <c r="V11" s="382"/>
      <c r="W11" s="382"/>
      <c r="X11" s="382"/>
      <c r="Y11" s="382"/>
      <c r="Z11" s="382"/>
      <c r="AA11" s="382"/>
    </row>
    <row r="12" spans="14:27" x14ac:dyDescent="0.2">
      <c r="N12" s="382"/>
      <c r="O12" s="382"/>
      <c r="P12" s="382"/>
      <c r="Q12" s="382"/>
      <c r="R12" s="382"/>
      <c r="S12" s="382"/>
      <c r="T12" s="382"/>
      <c r="U12" s="382"/>
      <c r="V12" s="382"/>
      <c r="W12" s="382"/>
      <c r="X12" s="382"/>
      <c r="Y12" s="382"/>
      <c r="Z12" s="382"/>
      <c r="AA12" s="382"/>
    </row>
    <row r="13" spans="14:27" x14ac:dyDescent="0.2">
      <c r="N13" s="382"/>
      <c r="O13" s="382"/>
      <c r="P13" s="382"/>
      <c r="Q13" s="382"/>
      <c r="R13" s="382"/>
      <c r="S13" s="382"/>
      <c r="T13" s="382"/>
      <c r="U13" s="382"/>
      <c r="V13" s="382"/>
      <c r="W13" s="382"/>
      <c r="X13" s="382"/>
      <c r="Y13" s="382"/>
      <c r="Z13" s="382"/>
      <c r="AA13" s="382"/>
    </row>
    <row r="14" spans="14:27" x14ac:dyDescent="0.2">
      <c r="N14" s="382"/>
      <c r="O14" s="382"/>
      <c r="P14" s="382"/>
      <c r="Q14" s="382"/>
      <c r="R14" s="382"/>
      <c r="S14" s="382"/>
      <c r="T14" s="382"/>
      <c r="U14" s="382"/>
      <c r="V14" s="382"/>
      <c r="W14" s="382"/>
      <c r="X14" s="382"/>
      <c r="Y14" s="382"/>
      <c r="Z14" s="382"/>
      <c r="AA14" s="382"/>
    </row>
    <row r="15" spans="14:27" x14ac:dyDescent="0.2">
      <c r="N15" s="382"/>
      <c r="O15" s="382"/>
      <c r="P15" s="382"/>
      <c r="Q15" s="382"/>
      <c r="R15" s="382"/>
      <c r="S15" s="382"/>
      <c r="T15" s="382"/>
      <c r="U15" s="382"/>
      <c r="V15" s="382"/>
      <c r="W15" s="382"/>
      <c r="X15" s="382"/>
      <c r="Y15" s="382"/>
      <c r="Z15" s="382"/>
      <c r="AA15" s="382"/>
    </row>
    <row r="16" spans="14:27" x14ac:dyDescent="0.2">
      <c r="N16" s="382"/>
      <c r="O16" s="382"/>
      <c r="P16" s="382"/>
      <c r="Q16" s="382"/>
      <c r="R16" s="382"/>
      <c r="S16" s="382"/>
      <c r="T16" s="382"/>
      <c r="U16" s="382"/>
      <c r="V16" s="382"/>
      <c r="W16" s="382"/>
      <c r="X16" s="382"/>
      <c r="Y16" s="382"/>
      <c r="Z16" s="382"/>
      <c r="AA16" s="382"/>
    </row>
    <row r="17" spans="14:27" x14ac:dyDescent="0.2">
      <c r="N17" s="382"/>
      <c r="O17" s="382"/>
      <c r="P17" s="382"/>
      <c r="Q17" s="382"/>
      <c r="R17" s="382"/>
      <c r="S17" s="382"/>
      <c r="T17" s="382"/>
      <c r="U17" s="382"/>
      <c r="V17" s="382"/>
      <c r="W17" s="382"/>
      <c r="X17" s="382"/>
      <c r="Y17" s="382"/>
      <c r="Z17" s="382"/>
      <c r="AA17" s="382"/>
    </row>
    <row r="18" spans="14:27" x14ac:dyDescent="0.2">
      <c r="N18" s="382"/>
      <c r="O18" s="382"/>
      <c r="P18" s="382"/>
      <c r="Q18" s="382"/>
      <c r="R18" s="382"/>
      <c r="S18" s="382"/>
      <c r="T18" s="382"/>
      <c r="U18" s="382"/>
      <c r="V18" s="382"/>
      <c r="W18" s="382"/>
      <c r="X18" s="382"/>
      <c r="Y18" s="382"/>
      <c r="Z18" s="382"/>
      <c r="AA18" s="382"/>
    </row>
    <row r="19" spans="14:27" x14ac:dyDescent="0.2">
      <c r="N19" s="382"/>
      <c r="O19" s="382"/>
      <c r="P19" s="382"/>
      <c r="Q19" s="382"/>
      <c r="R19" s="382"/>
      <c r="S19" s="382"/>
      <c r="T19" s="382"/>
      <c r="U19" s="382"/>
      <c r="V19" s="382"/>
      <c r="W19" s="382"/>
      <c r="X19" s="382"/>
      <c r="Y19" s="382"/>
      <c r="Z19" s="382"/>
      <c r="AA19" s="382"/>
    </row>
    <row r="20" spans="14:27" x14ac:dyDescent="0.2">
      <c r="N20" s="382"/>
      <c r="O20" s="382"/>
      <c r="P20" s="382"/>
      <c r="Q20" s="382"/>
      <c r="R20" s="382"/>
      <c r="S20" s="382"/>
      <c r="T20" s="382"/>
      <c r="U20" s="382"/>
      <c r="V20" s="382"/>
      <c r="W20" s="382"/>
      <c r="X20" s="382"/>
      <c r="Y20" s="382"/>
      <c r="Z20" s="382"/>
      <c r="AA20" s="382"/>
    </row>
    <row r="21" spans="14:27" x14ac:dyDescent="0.2">
      <c r="N21" s="382"/>
      <c r="O21" s="382"/>
      <c r="P21" s="382"/>
      <c r="Q21" s="382"/>
      <c r="R21" s="382"/>
      <c r="S21" s="382"/>
      <c r="T21" s="382"/>
      <c r="U21" s="382"/>
      <c r="V21" s="382"/>
      <c r="W21" s="382"/>
      <c r="X21" s="382"/>
      <c r="Y21" s="382"/>
      <c r="Z21" s="382"/>
      <c r="AA21" s="382"/>
    </row>
    <row r="22" spans="14:27" x14ac:dyDescent="0.2">
      <c r="N22" s="382"/>
      <c r="O22" s="382"/>
      <c r="P22" s="382"/>
      <c r="Q22" s="382"/>
      <c r="R22" s="382"/>
      <c r="S22" s="382"/>
      <c r="T22" s="382"/>
      <c r="U22" s="382"/>
      <c r="V22" s="382"/>
      <c r="W22" s="382"/>
      <c r="X22" s="382"/>
      <c r="Y22" s="382"/>
      <c r="Z22" s="382"/>
      <c r="AA22" s="382"/>
    </row>
    <row r="23" spans="14:27" ht="18.75" x14ac:dyDescent="0.3">
      <c r="N23" s="382"/>
      <c r="O23" s="382"/>
      <c r="P23" s="382"/>
      <c r="Q23" s="382"/>
      <c r="R23" s="382"/>
      <c r="S23" s="385" t="s">
        <v>2840</v>
      </c>
      <c r="T23" s="385"/>
      <c r="U23" s="382"/>
      <c r="V23" s="382"/>
      <c r="W23" s="382"/>
      <c r="X23" s="382"/>
      <c r="Y23" s="382"/>
      <c r="Z23" s="382"/>
      <c r="AA23" s="382"/>
    </row>
    <row r="24" spans="14:27" ht="18.75" x14ac:dyDescent="0.3">
      <c r="N24" s="382"/>
      <c r="O24" s="382"/>
      <c r="P24" s="382"/>
      <c r="Q24" s="382"/>
      <c r="R24" s="382"/>
      <c r="S24" s="385"/>
      <c r="T24" s="385"/>
      <c r="U24" s="382"/>
      <c r="V24" s="382"/>
      <c r="W24" s="382"/>
      <c r="X24" s="382"/>
      <c r="Y24" s="382"/>
      <c r="Z24" s="382"/>
      <c r="AA24" s="382"/>
    </row>
    <row r="25" spans="14:27" ht="18.75" x14ac:dyDescent="0.3">
      <c r="N25" s="382"/>
      <c r="O25" s="382"/>
      <c r="P25" s="382"/>
      <c r="Q25" s="382"/>
      <c r="R25" s="382"/>
      <c r="S25" s="393" t="s">
        <v>2835</v>
      </c>
      <c r="T25" s="393"/>
      <c r="U25" s="379"/>
      <c r="V25" s="412" t="str">
        <f>'Eingabe 1 PN'!C2</f>
        <v>Rönnebecker Sand 07/09</v>
      </c>
      <c r="W25" s="394"/>
      <c r="X25" s="394"/>
      <c r="Y25" s="411" t="str">
        <f>'Ergebnis 1 PN'!W67</f>
        <v>schlecht</v>
      </c>
      <c r="Z25" s="395"/>
      <c r="AA25" s="382"/>
    </row>
    <row r="26" spans="14:27" ht="21" x14ac:dyDescent="0.35">
      <c r="N26" s="382"/>
      <c r="O26" s="382"/>
      <c r="P26" s="382"/>
      <c r="Q26" s="382"/>
      <c r="R26" s="382"/>
      <c r="S26" s="385"/>
      <c r="T26" s="385"/>
      <c r="U26" s="382"/>
      <c r="V26" s="390"/>
      <c r="W26" s="413" t="s">
        <v>2850</v>
      </c>
      <c r="X26" s="390"/>
      <c r="Y26" s="386"/>
      <c r="Z26" s="386"/>
      <c r="AA26" s="382"/>
    </row>
    <row r="27" spans="14:27" ht="18.75" x14ac:dyDescent="0.3">
      <c r="N27" s="382"/>
      <c r="O27" s="382"/>
      <c r="P27" s="382"/>
      <c r="Q27" s="382"/>
      <c r="R27" s="382"/>
      <c r="S27" s="385" t="s">
        <v>2851</v>
      </c>
      <c r="T27" s="385"/>
      <c r="U27" s="382"/>
      <c r="V27" s="390"/>
      <c r="W27" s="389">
        <f>((Berechnung!K9+Berechnung!K16)/100)/2</f>
        <v>0</v>
      </c>
      <c r="X27" s="387"/>
      <c r="Y27" s="392" t="str">
        <f>IF(W27&gt;0.8,"sehr gute Ausprägung",IF(W27&gt;0.5,"gute Ausprägung",IF(W27&gt;0.21,"Entwicklungsmöglichkeit",IF(W27&lt;0.2,"Entwicklungsbedarf"))))</f>
        <v>Entwicklungsbedarf</v>
      </c>
      <c r="Z27" s="388"/>
      <c r="AA27" s="382"/>
    </row>
    <row r="28" spans="14:27" ht="18.75" x14ac:dyDescent="0.3">
      <c r="N28" s="382"/>
      <c r="O28" s="382"/>
      <c r="P28" s="382"/>
      <c r="Q28" s="382"/>
      <c r="R28" s="382"/>
      <c r="S28" s="385"/>
      <c r="T28" s="385"/>
      <c r="U28" s="382"/>
      <c r="V28" s="390"/>
      <c r="W28" s="390"/>
      <c r="X28" s="390"/>
      <c r="Y28" s="391"/>
      <c r="Z28" s="386"/>
      <c r="AA28" s="382"/>
    </row>
    <row r="29" spans="14:27" ht="18.75" x14ac:dyDescent="0.3">
      <c r="N29" s="382"/>
      <c r="O29" s="382"/>
      <c r="P29" s="382"/>
      <c r="Q29" s="382"/>
      <c r="R29" s="382"/>
      <c r="S29" s="385" t="s">
        <v>2852</v>
      </c>
      <c r="T29" s="385"/>
      <c r="U29" s="382"/>
      <c r="V29" s="390"/>
      <c r="W29" s="389">
        <f>((Berechnung!K13+Berechnung!K21+Berechnung!K24+Berechnung!K14)/100)/4</f>
        <v>0</v>
      </c>
      <c r="X29" s="390"/>
      <c r="Y29" s="392" t="str">
        <f>IF(W29&gt;0.8,"sehr gute Ausprägung",IF(W29&gt;0.4,"gute Ausprägung",IF(W29&gt;0.2,"Entwicklungsmöglichkeit",IF(W29&lt;0.21,"Entwicklungsbedarf"))))</f>
        <v>Entwicklungsbedarf</v>
      </c>
      <c r="Z29" s="386"/>
      <c r="AA29" s="382"/>
    </row>
    <row r="30" spans="14:27" ht="18.75" x14ac:dyDescent="0.3">
      <c r="N30" s="382"/>
      <c r="O30" s="382"/>
      <c r="P30" s="382"/>
      <c r="Q30" s="382"/>
      <c r="R30" s="382"/>
      <c r="S30" s="385"/>
      <c r="T30" s="385"/>
      <c r="U30" s="382"/>
      <c r="V30" s="390"/>
      <c r="W30" s="390"/>
      <c r="X30" s="390"/>
      <c r="Y30" s="391"/>
      <c r="Z30" s="386"/>
      <c r="AA30" s="382"/>
    </row>
    <row r="31" spans="14:27" ht="18.75" x14ac:dyDescent="0.3">
      <c r="N31" s="382"/>
      <c r="O31" s="382"/>
      <c r="P31" s="382"/>
      <c r="Q31" s="382"/>
      <c r="R31" s="382"/>
      <c r="S31" s="385" t="s">
        <v>2853</v>
      </c>
      <c r="T31" s="385"/>
      <c r="U31" s="382"/>
      <c r="V31" s="390"/>
      <c r="W31" s="389">
        <f>((Berechnung!K6+Berechnung!K19+Berechnung!K12)/100)/3</f>
        <v>0</v>
      </c>
      <c r="X31" s="390"/>
      <c r="Y31" s="392" t="str">
        <f>IF(W31&gt;0.8,"sehr gute Ausprägung",IF(W31&gt;0.4,"gute Ausprägung",IF(W31&gt;0.2,"Entwicklungsmöglichkeit",IF(W31&lt;0.21,"Entwicklungsbedarf"))))</f>
        <v>Entwicklungsbedarf</v>
      </c>
      <c r="Z31" s="386"/>
      <c r="AA31" s="382"/>
    </row>
    <row r="32" spans="14:27" ht="18.75" x14ac:dyDescent="0.3">
      <c r="N32" s="382"/>
      <c r="O32" s="382"/>
      <c r="P32" s="382"/>
      <c r="Q32" s="382"/>
      <c r="R32" s="382"/>
      <c r="S32" s="385"/>
      <c r="T32" s="385"/>
      <c r="U32" s="382"/>
      <c r="V32" s="390"/>
      <c r="W32" s="390"/>
      <c r="X32" s="390"/>
      <c r="Y32" s="391"/>
      <c r="Z32" s="386"/>
      <c r="AA32" s="382"/>
    </row>
    <row r="33" spans="14:27" ht="18.75" x14ac:dyDescent="0.3">
      <c r="N33" s="382"/>
      <c r="O33" s="382"/>
      <c r="P33" s="382"/>
      <c r="Q33" s="382"/>
      <c r="R33" s="382"/>
      <c r="S33" s="385" t="s">
        <v>2842</v>
      </c>
      <c r="T33" s="382"/>
      <c r="U33" s="382"/>
      <c r="V33" s="390"/>
      <c r="W33" s="396">
        <f>SUM(Berechnung!AX264,Berechnung!AX266,Berechnung!AX270,Berechnung!AX272,Berechnung!AX273,Berechnung!AX276,Berechnung!AX275,Berechnung!AX277,Berechnung!AX278,Berechnung!AX279)</f>
        <v>0</v>
      </c>
      <c r="X33" s="390"/>
      <c r="Y33" s="392" t="str">
        <f>IF(W33&gt;200,"gegeben","Entwicklungsbedarf")</f>
        <v>Entwicklungsbedarf</v>
      </c>
      <c r="Z33" s="386"/>
      <c r="AA33" s="382"/>
    </row>
    <row r="34" spans="14:27" ht="18.75" x14ac:dyDescent="0.3">
      <c r="N34" s="382"/>
      <c r="O34" s="382"/>
      <c r="P34" s="382"/>
      <c r="Q34" s="382"/>
      <c r="R34" s="382"/>
      <c r="S34" s="384"/>
      <c r="T34" s="382"/>
      <c r="U34" s="382"/>
      <c r="V34" s="390"/>
      <c r="W34" s="390"/>
      <c r="X34" s="390"/>
      <c r="Y34" s="391"/>
      <c r="Z34" s="386"/>
      <c r="AA34" s="382"/>
    </row>
    <row r="35" spans="14:27" ht="18.75" x14ac:dyDescent="0.3">
      <c r="N35" s="382"/>
      <c r="O35" s="382"/>
      <c r="P35" s="382"/>
      <c r="Q35" s="382"/>
      <c r="R35" s="382"/>
      <c r="S35" s="385" t="s">
        <v>2841</v>
      </c>
      <c r="T35" s="382"/>
      <c r="U35" s="382"/>
      <c r="V35" s="390"/>
      <c r="W35" s="389">
        <f>(SUM(Berechnung!K17,Berechnung!K18,Berechnung!K25)/100/3)</f>
        <v>0</v>
      </c>
      <c r="X35" s="390"/>
      <c r="Y35" s="392" t="str">
        <f>IF(W35&gt;0.8,"sehr gute Ausprägung",IF(W35&gt;0.4,"gute Ausprägung", "unterdurchschnittlich"))</f>
        <v>unterdurchschnittlich</v>
      </c>
      <c r="Z35" s="386"/>
      <c r="AA35" s="382"/>
    </row>
    <row r="36" spans="14:27" ht="18.75" x14ac:dyDescent="0.3">
      <c r="N36" s="382"/>
      <c r="O36" s="382"/>
      <c r="P36" s="382"/>
      <c r="Q36" s="382"/>
      <c r="R36" s="382"/>
      <c r="S36" s="382"/>
      <c r="T36" s="382"/>
      <c r="U36" s="382"/>
      <c r="V36" s="390"/>
      <c r="W36" s="390"/>
      <c r="X36" s="390"/>
      <c r="Y36" s="386"/>
      <c r="Z36" s="386"/>
      <c r="AA36" s="382"/>
    </row>
    <row r="37" spans="14:27" ht="18" x14ac:dyDescent="0.25">
      <c r="N37" s="382"/>
      <c r="O37" s="382"/>
      <c r="P37" s="382"/>
      <c r="Q37" s="382"/>
      <c r="R37" s="382"/>
      <c r="S37" s="383" t="s">
        <v>2849</v>
      </c>
      <c r="T37" s="382"/>
      <c r="U37" s="382"/>
      <c r="V37" s="382"/>
      <c r="W37" s="382"/>
      <c r="X37" s="382"/>
      <c r="Y37" s="382"/>
      <c r="Z37" s="382"/>
      <c r="AA37" s="382"/>
    </row>
    <row r="38" spans="14:27" x14ac:dyDescent="0.2">
      <c r="N38" s="382"/>
      <c r="O38" s="382"/>
      <c r="P38" s="382"/>
      <c r="Q38" s="382"/>
      <c r="R38" s="382"/>
      <c r="S38" s="383" t="s">
        <v>2855</v>
      </c>
      <c r="T38" s="382"/>
      <c r="U38" s="382"/>
      <c r="V38" s="382"/>
      <c r="W38" s="382"/>
      <c r="X38" s="382"/>
      <c r="Y38" s="382"/>
      <c r="Z38" s="382"/>
      <c r="AA38" s="382"/>
    </row>
    <row r="39" spans="14:27" x14ac:dyDescent="0.2">
      <c r="N39" s="382"/>
      <c r="O39" s="382"/>
      <c r="P39" s="382"/>
      <c r="Q39" s="382"/>
      <c r="R39" s="382"/>
      <c r="S39" s="383" t="s">
        <v>2843</v>
      </c>
      <c r="T39" s="382"/>
      <c r="U39" s="382"/>
      <c r="V39" s="382"/>
      <c r="W39" s="382"/>
      <c r="X39" s="382"/>
      <c r="Y39" s="382"/>
      <c r="Z39" s="382"/>
      <c r="AA39" s="382"/>
    </row>
    <row r="40" spans="14:27" x14ac:dyDescent="0.2">
      <c r="N40" s="382"/>
      <c r="O40" s="382"/>
      <c r="P40" s="382"/>
      <c r="Q40" s="382"/>
      <c r="R40" s="382"/>
      <c r="S40" s="383" t="s">
        <v>2844</v>
      </c>
      <c r="T40" s="382"/>
      <c r="U40" s="382"/>
      <c r="V40" s="382"/>
      <c r="W40" s="382"/>
      <c r="X40" s="382"/>
      <c r="Y40" s="382"/>
      <c r="Z40" s="382"/>
      <c r="AA40" s="382"/>
    </row>
    <row r="41" spans="14:27" x14ac:dyDescent="0.2">
      <c r="N41" s="382"/>
      <c r="O41" s="382"/>
      <c r="P41" s="382"/>
      <c r="Q41" s="382"/>
      <c r="R41" s="382"/>
      <c r="S41" s="383" t="s">
        <v>2845</v>
      </c>
      <c r="T41" s="382"/>
      <c r="U41" s="382"/>
      <c r="V41" s="382"/>
      <c r="W41" s="382"/>
      <c r="X41" s="382"/>
      <c r="Y41" s="382"/>
      <c r="Z41" s="382"/>
      <c r="AA41" s="382"/>
    </row>
    <row r="42" spans="14:27" x14ac:dyDescent="0.2">
      <c r="N42" s="382"/>
      <c r="O42" s="382"/>
      <c r="P42" s="382"/>
      <c r="Q42" s="382"/>
      <c r="R42" s="382"/>
      <c r="S42" s="383" t="s">
        <v>2846</v>
      </c>
      <c r="T42" s="382"/>
      <c r="U42" s="382"/>
      <c r="V42" s="382"/>
      <c r="W42" s="382"/>
      <c r="X42" s="382"/>
      <c r="Y42" s="382"/>
      <c r="Z42" s="382"/>
      <c r="AA42" s="382"/>
    </row>
    <row r="43" spans="14:27" x14ac:dyDescent="0.2">
      <c r="N43" s="382"/>
      <c r="O43" s="382"/>
      <c r="P43" s="382"/>
      <c r="Q43" s="382"/>
      <c r="R43" s="382"/>
      <c r="S43" s="382"/>
      <c r="T43" s="382"/>
      <c r="U43" s="382"/>
      <c r="V43" s="382"/>
      <c r="W43" s="382"/>
      <c r="X43" s="382"/>
      <c r="Y43" s="382"/>
      <c r="Z43" s="382"/>
      <c r="AA43" s="382"/>
    </row>
    <row r="44" spans="14:27" x14ac:dyDescent="0.2">
      <c r="N44" s="382"/>
      <c r="O44" s="382"/>
      <c r="P44" s="382"/>
      <c r="Q44" s="382"/>
      <c r="R44" s="382"/>
      <c r="S44" s="382"/>
      <c r="T44" s="382"/>
      <c r="U44" s="382"/>
      <c r="V44" s="382"/>
      <c r="W44" s="382"/>
      <c r="X44" s="382"/>
      <c r="Y44" s="382"/>
      <c r="Z44" s="382"/>
      <c r="AA44" s="382"/>
    </row>
    <row r="45" spans="14:27" x14ac:dyDescent="0.2">
      <c r="N45" s="382"/>
      <c r="O45" s="382"/>
      <c r="P45" s="382"/>
      <c r="Q45" s="382"/>
      <c r="R45" s="382"/>
      <c r="S45" s="382"/>
      <c r="T45" s="382"/>
      <c r="U45" s="382"/>
      <c r="V45" s="382"/>
      <c r="W45" s="382"/>
      <c r="X45" s="382"/>
      <c r="Y45" s="382"/>
      <c r="Z45" s="382"/>
      <c r="AA45" s="382"/>
    </row>
    <row r="46" spans="14:27" x14ac:dyDescent="0.2">
      <c r="N46" s="382"/>
      <c r="O46" s="382"/>
      <c r="P46" s="382"/>
      <c r="Q46" s="382"/>
      <c r="R46" s="382"/>
      <c r="S46" s="382"/>
      <c r="T46" s="382"/>
      <c r="U46" s="382"/>
      <c r="V46" s="382"/>
      <c r="W46" s="382"/>
      <c r="X46" s="382"/>
      <c r="Y46" s="382"/>
      <c r="Z46" s="382"/>
      <c r="AA46" s="382"/>
    </row>
    <row r="47" spans="14:27" x14ac:dyDescent="0.2">
      <c r="S47" s="1"/>
      <c r="T47" s="1"/>
      <c r="U47" s="1"/>
      <c r="V47" s="1"/>
      <c r="W47" s="1"/>
      <c r="X47" s="1"/>
      <c r="Y47" s="1"/>
      <c r="Z47" s="1"/>
      <c r="AA47" s="1"/>
    </row>
    <row r="48" spans="14:27" x14ac:dyDescent="0.2">
      <c r="S48" s="1"/>
      <c r="T48" s="1"/>
      <c r="U48" s="1"/>
      <c r="V48" s="1"/>
      <c r="W48" s="1"/>
      <c r="X48" s="1"/>
    </row>
  </sheetData>
  <sheetProtection password="C97F" sheet="1" objects="1" scenarios="1"/>
  <pageMargins left="0.7" right="0.7" top="0.78740157499999996" bottom="0.78740157499999996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45"/>
  <sheetViews>
    <sheetView zoomScale="90" zoomScaleNormal="90" workbookViewId="0">
      <selection sqref="A1:XFD1048576"/>
    </sheetView>
  </sheetViews>
  <sheetFormatPr baseColWidth="10" defaultRowHeight="12.75" x14ac:dyDescent="0.2"/>
  <cols>
    <col min="1" max="13" width="11.42578125" style="536"/>
    <col min="14" max="27" width="11.42578125" style="558"/>
    <col min="28" max="16384" width="11.42578125" style="536"/>
  </cols>
  <sheetData>
    <row r="1" spans="1:28" x14ac:dyDescent="0.2">
      <c r="A1" s="531"/>
      <c r="B1" s="531"/>
      <c r="C1" s="531"/>
      <c r="D1" s="531"/>
      <c r="E1" s="531"/>
      <c r="F1" s="531"/>
      <c r="G1" s="531"/>
      <c r="H1" s="531"/>
      <c r="I1" s="531"/>
      <c r="J1" s="531"/>
      <c r="K1" s="531"/>
      <c r="L1" s="531"/>
      <c r="M1" s="531"/>
      <c r="N1" s="532"/>
      <c r="O1" s="532"/>
      <c r="P1" s="532"/>
      <c r="Q1" s="532"/>
      <c r="R1" s="532"/>
      <c r="S1" s="532"/>
      <c r="T1" s="533"/>
      <c r="U1" s="533"/>
      <c r="V1" s="533"/>
      <c r="W1" s="533"/>
      <c r="X1" s="533"/>
      <c r="Y1" s="533"/>
      <c r="Z1" s="533"/>
      <c r="AA1" s="534"/>
      <c r="AB1" s="535"/>
    </row>
    <row r="2" spans="1:28" ht="28.5" x14ac:dyDescent="0.45">
      <c r="A2" s="531"/>
      <c r="B2" s="537" t="s">
        <v>1310</v>
      </c>
      <c r="C2" s="531"/>
      <c r="D2" s="531"/>
      <c r="E2" s="531"/>
      <c r="F2" s="531"/>
      <c r="G2" s="531"/>
      <c r="H2" s="531"/>
      <c r="I2" s="531"/>
      <c r="J2" s="531"/>
      <c r="K2" s="531"/>
      <c r="L2" s="531"/>
      <c r="M2" s="531"/>
      <c r="N2" s="538" t="s">
        <v>2827</v>
      </c>
      <c r="O2" s="532"/>
      <c r="P2" s="532"/>
      <c r="Q2" s="532"/>
      <c r="R2" s="532"/>
      <c r="S2" s="532"/>
      <c r="T2" s="533"/>
      <c r="U2" s="539" t="s">
        <v>2830</v>
      </c>
      <c r="V2" s="533"/>
      <c r="W2" s="533"/>
      <c r="X2" s="533"/>
      <c r="Y2" s="533"/>
      <c r="Z2" s="533"/>
      <c r="AA2" s="534"/>
      <c r="AB2" s="535"/>
    </row>
    <row r="3" spans="1:28" ht="18.75" x14ac:dyDescent="0.3">
      <c r="A3" s="531"/>
      <c r="B3" s="540" t="s">
        <v>2823</v>
      </c>
      <c r="C3" s="541"/>
      <c r="D3" s="541"/>
      <c r="E3" s="541"/>
      <c r="F3" s="542"/>
      <c r="G3" s="543">
        <f>Berechnung!AH851</f>
        <v>0</v>
      </c>
      <c r="H3" s="542" t="s">
        <v>2833</v>
      </c>
      <c r="I3" s="542"/>
      <c r="J3" s="531"/>
      <c r="K3" s="531"/>
      <c r="L3" s="531"/>
      <c r="M3" s="531"/>
      <c r="N3" s="532"/>
      <c r="O3" s="532"/>
      <c r="P3" s="532"/>
      <c r="Q3" s="532"/>
      <c r="R3" s="532"/>
      <c r="S3" s="532"/>
      <c r="T3" s="533"/>
      <c r="U3" s="533"/>
      <c r="V3" s="533"/>
      <c r="W3" s="533"/>
      <c r="X3" s="533"/>
      <c r="Y3" s="533"/>
      <c r="Z3" s="533"/>
      <c r="AA3" s="534"/>
      <c r="AB3" s="535"/>
    </row>
    <row r="4" spans="1:28" ht="18.75" x14ac:dyDescent="0.3">
      <c r="A4" s="531"/>
      <c r="B4" s="544" t="e">
        <f>Berechnung!P847</f>
        <v>#DIV/0!</v>
      </c>
      <c r="C4" s="542" t="str">
        <f>Berechnung!O847</f>
        <v>Neo Tax Anteil % in der Probe</v>
      </c>
      <c r="D4" s="541"/>
      <c r="E4" s="541"/>
      <c r="F4" s="542"/>
      <c r="G4" s="543">
        <f>Berechnung!P844</f>
        <v>0</v>
      </c>
      <c r="H4" s="542" t="s">
        <v>2831</v>
      </c>
      <c r="I4" s="542"/>
      <c r="J4" s="531"/>
      <c r="K4" s="531"/>
      <c r="L4" s="531"/>
      <c r="M4" s="531"/>
      <c r="N4" s="532"/>
      <c r="O4" s="545" t="e">
        <f>Berechnung!P852</f>
        <v>#DIV/0!</v>
      </c>
      <c r="P4" s="546" t="s">
        <v>2837</v>
      </c>
      <c r="Q4" s="532"/>
      <c r="R4" s="532"/>
      <c r="S4" s="532"/>
      <c r="T4" s="533"/>
      <c r="U4" s="547">
        <f>Berechnung!P856</f>
        <v>0</v>
      </c>
      <c r="V4" s="548" t="s">
        <v>2834</v>
      </c>
      <c r="W4" s="548" t="s">
        <v>2679</v>
      </c>
      <c r="X4" s="549" t="str">
        <f>Berechnung!Q856</f>
        <v>geringe Besiedlungdichte</v>
      </c>
      <c r="Y4" s="550"/>
      <c r="Z4" s="550"/>
      <c r="AA4" s="534"/>
      <c r="AB4" s="535"/>
    </row>
    <row r="5" spans="1:28" ht="18.75" x14ac:dyDescent="0.3">
      <c r="A5" s="531"/>
      <c r="B5" s="544" t="e">
        <f>Berechnung!P848</f>
        <v>#DIV/0!</v>
      </c>
      <c r="C5" s="542" t="str">
        <f>Berechnung!O848</f>
        <v>Neo Ind Anteil % in der Probe</v>
      </c>
      <c r="D5" s="541"/>
      <c r="E5" s="541"/>
      <c r="F5" s="542"/>
      <c r="G5" s="544">
        <f>Berechnung!P845</f>
        <v>0</v>
      </c>
      <c r="H5" s="542" t="s">
        <v>2832</v>
      </c>
      <c r="I5" s="542"/>
      <c r="J5" s="531"/>
      <c r="K5" s="531"/>
      <c r="L5" s="531"/>
      <c r="M5" s="531"/>
      <c r="N5" s="532"/>
      <c r="O5" s="532"/>
      <c r="P5" s="532"/>
      <c r="Q5" s="532"/>
      <c r="R5" s="532"/>
      <c r="S5" s="532"/>
      <c r="T5" s="533"/>
      <c r="U5" s="533">
        <v>11500</v>
      </c>
      <c r="V5" s="533"/>
      <c r="W5" s="533" t="s">
        <v>2678</v>
      </c>
      <c r="X5" s="533"/>
      <c r="Y5" s="533"/>
      <c r="Z5" s="533"/>
      <c r="AA5" s="534"/>
      <c r="AB5" s="535"/>
    </row>
    <row r="6" spans="1:28" ht="18.75" x14ac:dyDescent="0.3">
      <c r="A6" s="531"/>
      <c r="B6" s="551" t="e">
        <f>100-B4</f>
        <v>#DIV/0!</v>
      </c>
      <c r="C6" s="552"/>
      <c r="D6" s="541"/>
      <c r="E6" s="541"/>
      <c r="F6" s="542"/>
      <c r="G6" s="542"/>
      <c r="H6" s="542"/>
      <c r="I6" s="542"/>
      <c r="J6" s="531"/>
      <c r="K6" s="531"/>
      <c r="L6" s="531"/>
      <c r="M6" s="531"/>
      <c r="N6" s="532"/>
      <c r="O6" s="553" t="e">
        <f>100-O4</f>
        <v>#DIV/0!</v>
      </c>
      <c r="P6" s="532"/>
      <c r="Q6" s="532"/>
      <c r="R6" s="532"/>
      <c r="S6" s="532"/>
      <c r="T6" s="533"/>
      <c r="U6" s="533"/>
      <c r="V6" s="533"/>
      <c r="W6" s="533"/>
      <c r="X6" s="533"/>
      <c r="Y6" s="533"/>
      <c r="Z6" s="533"/>
      <c r="AA6" s="534"/>
      <c r="AB6" s="535"/>
    </row>
    <row r="7" spans="1:28" x14ac:dyDescent="0.2">
      <c r="A7" s="531"/>
      <c r="B7" s="551" t="e">
        <f>100-B5</f>
        <v>#DIV/0!</v>
      </c>
      <c r="C7" s="531"/>
      <c r="D7" s="531"/>
      <c r="E7" s="531"/>
      <c r="F7" s="531"/>
      <c r="G7" s="531"/>
      <c r="H7" s="531"/>
      <c r="I7" s="531"/>
      <c r="J7" s="531"/>
      <c r="K7" s="531"/>
      <c r="L7" s="531"/>
      <c r="M7" s="531"/>
      <c r="N7" s="532"/>
      <c r="O7" s="532"/>
      <c r="P7" s="532"/>
      <c r="Q7" s="532"/>
      <c r="R7" s="532"/>
      <c r="S7" s="532"/>
      <c r="T7" s="533"/>
      <c r="U7" s="533"/>
      <c r="V7" s="533"/>
      <c r="W7" s="533"/>
      <c r="X7" s="533"/>
      <c r="Y7" s="533"/>
      <c r="Z7" s="533"/>
      <c r="AA7" s="534"/>
      <c r="AB7" s="535"/>
    </row>
    <row r="8" spans="1:28" x14ac:dyDescent="0.2">
      <c r="A8" s="531"/>
      <c r="B8" s="531"/>
      <c r="C8" s="531"/>
      <c r="D8" s="531"/>
      <c r="E8" s="531"/>
      <c r="F8" s="531"/>
      <c r="G8" s="531"/>
      <c r="H8" s="531"/>
      <c r="I8" s="531"/>
      <c r="J8" s="531"/>
      <c r="K8" s="531"/>
      <c r="L8" s="531"/>
      <c r="M8" s="531"/>
      <c r="N8" s="532"/>
      <c r="O8" s="532"/>
      <c r="P8" s="532"/>
      <c r="Q8" s="532"/>
      <c r="R8" s="532"/>
      <c r="S8" s="532"/>
      <c r="T8" s="533"/>
      <c r="U8" s="533"/>
      <c r="V8" s="533"/>
      <c r="W8" s="533"/>
      <c r="X8" s="533"/>
      <c r="Y8" s="533"/>
      <c r="Z8" s="533"/>
      <c r="AA8" s="534"/>
      <c r="AB8" s="535"/>
    </row>
    <row r="9" spans="1:28" x14ac:dyDescent="0.2">
      <c r="A9" s="531"/>
      <c r="B9" s="531"/>
      <c r="C9" s="531"/>
      <c r="D9" s="531"/>
      <c r="E9" s="531"/>
      <c r="F9" s="531"/>
      <c r="G9" s="531"/>
      <c r="H9" s="531"/>
      <c r="I9" s="531"/>
      <c r="J9" s="531"/>
      <c r="K9" s="531"/>
      <c r="L9" s="531"/>
      <c r="M9" s="531"/>
      <c r="N9" s="532"/>
      <c r="O9" s="532"/>
      <c r="P9" s="532"/>
      <c r="Q9" s="532"/>
      <c r="R9" s="532"/>
      <c r="S9" s="532"/>
      <c r="T9" s="533"/>
      <c r="U9" s="533"/>
      <c r="V9" s="533"/>
      <c r="W9" s="533"/>
      <c r="X9" s="533"/>
      <c r="Y9" s="533"/>
      <c r="Z9" s="533"/>
      <c r="AA9" s="534"/>
      <c r="AB9" s="535"/>
    </row>
    <row r="10" spans="1:28" x14ac:dyDescent="0.2">
      <c r="A10" s="531"/>
      <c r="B10" s="531"/>
      <c r="C10" s="531"/>
      <c r="D10" s="531"/>
      <c r="E10" s="531"/>
      <c r="F10" s="531"/>
      <c r="G10" s="531"/>
      <c r="H10" s="531"/>
      <c r="I10" s="531"/>
      <c r="J10" s="531"/>
      <c r="K10" s="531"/>
      <c r="L10" s="531"/>
      <c r="M10" s="531"/>
      <c r="N10" s="532"/>
      <c r="O10" s="532"/>
      <c r="P10" s="532"/>
      <c r="Q10" s="532"/>
      <c r="R10" s="532"/>
      <c r="S10" s="532"/>
      <c r="T10" s="533"/>
      <c r="U10" s="533"/>
      <c r="V10" s="533"/>
      <c r="W10" s="533"/>
      <c r="X10" s="533"/>
      <c r="Y10" s="533"/>
      <c r="Z10" s="533"/>
      <c r="AA10" s="534"/>
      <c r="AB10" s="535"/>
    </row>
    <row r="11" spans="1:28" x14ac:dyDescent="0.2">
      <c r="A11" s="531"/>
      <c r="B11" s="531"/>
      <c r="C11" s="531"/>
      <c r="D11" s="531"/>
      <c r="E11" s="531"/>
      <c r="F11" s="531"/>
      <c r="G11" s="531"/>
      <c r="H11" s="531"/>
      <c r="I11" s="531"/>
      <c r="J11" s="531"/>
      <c r="K11" s="531"/>
      <c r="L11" s="531"/>
      <c r="M11" s="531"/>
      <c r="N11" s="532"/>
      <c r="O11" s="532"/>
      <c r="P11" s="532"/>
      <c r="Q11" s="532"/>
      <c r="R11" s="532"/>
      <c r="S11" s="532"/>
      <c r="T11" s="533"/>
      <c r="U11" s="533"/>
      <c r="V11" s="533"/>
      <c r="W11" s="533"/>
      <c r="X11" s="533"/>
      <c r="Y11" s="533"/>
      <c r="Z11" s="533"/>
      <c r="AA11" s="534"/>
      <c r="AB11" s="535"/>
    </row>
    <row r="12" spans="1:28" x14ac:dyDescent="0.2">
      <c r="A12" s="531"/>
      <c r="B12" s="531"/>
      <c r="C12" s="531"/>
      <c r="D12" s="531"/>
      <c r="E12" s="531"/>
      <c r="F12" s="531"/>
      <c r="G12" s="531"/>
      <c r="H12" s="531"/>
      <c r="I12" s="531"/>
      <c r="J12" s="531"/>
      <c r="K12" s="531"/>
      <c r="L12" s="531"/>
      <c r="M12" s="531"/>
      <c r="N12" s="532"/>
      <c r="O12" s="532"/>
      <c r="P12" s="532"/>
      <c r="Q12" s="532"/>
      <c r="R12" s="532"/>
      <c r="S12" s="532"/>
      <c r="T12" s="533"/>
      <c r="U12" s="533"/>
      <c r="V12" s="533"/>
      <c r="W12" s="533"/>
      <c r="X12" s="533"/>
      <c r="Y12" s="533"/>
      <c r="Z12" s="533"/>
      <c r="AA12" s="534"/>
      <c r="AB12" s="535"/>
    </row>
    <row r="13" spans="1:28" x14ac:dyDescent="0.2">
      <c r="A13" s="531"/>
      <c r="B13" s="531"/>
      <c r="C13" s="531"/>
      <c r="D13" s="531"/>
      <c r="E13" s="531"/>
      <c r="F13" s="531"/>
      <c r="G13" s="531"/>
      <c r="H13" s="531"/>
      <c r="I13" s="531"/>
      <c r="J13" s="531"/>
      <c r="K13" s="531"/>
      <c r="L13" s="531"/>
      <c r="M13" s="531"/>
      <c r="N13" s="532"/>
      <c r="O13" s="532"/>
      <c r="P13" s="532"/>
      <c r="Q13" s="532"/>
      <c r="R13" s="532"/>
      <c r="S13" s="532"/>
      <c r="T13" s="533"/>
      <c r="U13" s="533"/>
      <c r="V13" s="533"/>
      <c r="W13" s="533"/>
      <c r="X13" s="533"/>
      <c r="Y13" s="533"/>
      <c r="Z13" s="533"/>
      <c r="AA13" s="534"/>
      <c r="AB13" s="535"/>
    </row>
    <row r="14" spans="1:28" x14ac:dyDescent="0.2">
      <c r="A14" s="531"/>
      <c r="B14" s="531"/>
      <c r="C14" s="531"/>
      <c r="D14" s="531"/>
      <c r="E14" s="531"/>
      <c r="F14" s="531"/>
      <c r="G14" s="531"/>
      <c r="H14" s="531"/>
      <c r="I14" s="531"/>
      <c r="J14" s="531"/>
      <c r="K14" s="531"/>
      <c r="L14" s="531"/>
      <c r="M14" s="531"/>
      <c r="N14" s="532"/>
      <c r="O14" s="532"/>
      <c r="P14" s="532"/>
      <c r="Q14" s="532"/>
      <c r="R14" s="532"/>
      <c r="S14" s="532"/>
      <c r="T14" s="533"/>
      <c r="U14" s="533"/>
      <c r="V14" s="533"/>
      <c r="W14" s="533"/>
      <c r="X14" s="533"/>
      <c r="Y14" s="533"/>
      <c r="Z14" s="533"/>
      <c r="AA14" s="534"/>
      <c r="AB14" s="535"/>
    </row>
    <row r="15" spans="1:28" x14ac:dyDescent="0.2">
      <c r="A15" s="531"/>
      <c r="B15" s="531"/>
      <c r="C15" s="531"/>
      <c r="D15" s="531"/>
      <c r="E15" s="531"/>
      <c r="F15" s="531"/>
      <c r="G15" s="531"/>
      <c r="H15" s="531"/>
      <c r="I15" s="531"/>
      <c r="J15" s="531"/>
      <c r="K15" s="531"/>
      <c r="L15" s="531"/>
      <c r="M15" s="531"/>
      <c r="N15" s="532"/>
      <c r="O15" s="532"/>
      <c r="P15" s="532"/>
      <c r="Q15" s="532"/>
      <c r="R15" s="532"/>
      <c r="S15" s="532"/>
      <c r="T15" s="533"/>
      <c r="U15" s="533"/>
      <c r="V15" s="533"/>
      <c r="W15" s="533"/>
      <c r="X15" s="533"/>
      <c r="Y15" s="533"/>
      <c r="Z15" s="533"/>
      <c r="AA15" s="534"/>
      <c r="AB15" s="535"/>
    </row>
    <row r="16" spans="1:28" x14ac:dyDescent="0.2">
      <c r="A16" s="531"/>
      <c r="B16" s="531"/>
      <c r="C16" s="531"/>
      <c r="D16" s="531"/>
      <c r="E16" s="531"/>
      <c r="F16" s="531"/>
      <c r="G16" s="531"/>
      <c r="H16" s="531"/>
      <c r="I16" s="531"/>
      <c r="J16" s="531"/>
      <c r="K16" s="531"/>
      <c r="L16" s="531"/>
      <c r="M16" s="531"/>
      <c r="N16" s="532"/>
      <c r="O16" s="532"/>
      <c r="P16" s="532"/>
      <c r="Q16" s="532"/>
      <c r="R16" s="532"/>
      <c r="S16" s="532"/>
      <c r="T16" s="533"/>
      <c r="U16" s="533"/>
      <c r="V16" s="533"/>
      <c r="W16" s="533"/>
      <c r="X16" s="533"/>
      <c r="Y16" s="533"/>
      <c r="Z16" s="533"/>
      <c r="AA16" s="534"/>
      <c r="AB16" s="535"/>
    </row>
    <row r="17" spans="1:28" x14ac:dyDescent="0.2">
      <c r="A17" s="531"/>
      <c r="B17" s="531"/>
      <c r="C17" s="531"/>
      <c r="D17" s="531"/>
      <c r="E17" s="531"/>
      <c r="F17" s="531"/>
      <c r="G17" s="531"/>
      <c r="H17" s="531"/>
      <c r="I17" s="531"/>
      <c r="J17" s="531"/>
      <c r="K17" s="531"/>
      <c r="L17" s="531"/>
      <c r="M17" s="531"/>
      <c r="N17" s="532"/>
      <c r="O17" s="532"/>
      <c r="P17" s="532"/>
      <c r="Q17" s="532"/>
      <c r="R17" s="532"/>
      <c r="S17" s="532"/>
      <c r="T17" s="533"/>
      <c r="U17" s="533"/>
      <c r="V17" s="533"/>
      <c r="W17" s="533"/>
      <c r="X17" s="533"/>
      <c r="Y17" s="533"/>
      <c r="Z17" s="533"/>
      <c r="AA17" s="534"/>
      <c r="AB17" s="535"/>
    </row>
    <row r="18" spans="1:28" x14ac:dyDescent="0.2">
      <c r="A18" s="531"/>
      <c r="B18" s="531"/>
      <c r="C18" s="531"/>
      <c r="D18" s="531"/>
      <c r="E18" s="531"/>
      <c r="F18" s="531"/>
      <c r="G18" s="531"/>
      <c r="H18" s="531"/>
      <c r="I18" s="531"/>
      <c r="J18" s="531"/>
      <c r="K18" s="531"/>
      <c r="L18" s="531"/>
      <c r="M18" s="531"/>
      <c r="N18" s="532"/>
      <c r="O18" s="532"/>
      <c r="P18" s="532"/>
      <c r="Q18" s="532"/>
      <c r="R18" s="532"/>
      <c r="S18" s="532"/>
      <c r="T18" s="533"/>
      <c r="U18" s="533"/>
      <c r="V18" s="533"/>
      <c r="W18" s="533"/>
      <c r="X18" s="533"/>
      <c r="Y18" s="533"/>
      <c r="Z18" s="533"/>
      <c r="AA18" s="534"/>
      <c r="AB18" s="535"/>
    </row>
    <row r="19" spans="1:28" x14ac:dyDescent="0.2">
      <c r="A19" s="531"/>
      <c r="B19" s="531"/>
      <c r="C19" s="531"/>
      <c r="D19" s="531"/>
      <c r="E19" s="531"/>
      <c r="F19" s="531"/>
      <c r="G19" s="531"/>
      <c r="H19" s="531"/>
      <c r="I19" s="531"/>
      <c r="J19" s="531"/>
      <c r="K19" s="531"/>
      <c r="L19" s="531"/>
      <c r="M19" s="531"/>
      <c r="N19" s="532"/>
      <c r="O19" s="532"/>
      <c r="P19" s="532"/>
      <c r="Q19" s="532"/>
      <c r="R19" s="532"/>
      <c r="S19" s="532"/>
      <c r="T19" s="533"/>
      <c r="U19" s="533"/>
      <c r="V19" s="533"/>
      <c r="W19" s="533"/>
      <c r="X19" s="533"/>
      <c r="Y19" s="533"/>
      <c r="Z19" s="533"/>
      <c r="AA19" s="534"/>
      <c r="AB19" s="535"/>
    </row>
    <row r="20" spans="1:28" x14ac:dyDescent="0.2">
      <c r="A20" s="531"/>
      <c r="B20" s="531"/>
      <c r="C20" s="531"/>
      <c r="D20" s="531"/>
      <c r="E20" s="531"/>
      <c r="F20" s="531"/>
      <c r="G20" s="531"/>
      <c r="H20" s="531"/>
      <c r="I20" s="531"/>
      <c r="J20" s="531"/>
      <c r="K20" s="531"/>
      <c r="L20" s="531"/>
      <c r="M20" s="531"/>
      <c r="N20" s="532"/>
      <c r="O20" s="532"/>
      <c r="P20" s="532" t="s">
        <v>2828</v>
      </c>
      <c r="Q20" s="532" t="s">
        <v>2829</v>
      </c>
      <c r="R20" s="532"/>
      <c r="S20" s="532"/>
      <c r="T20" s="533"/>
      <c r="U20" s="533"/>
      <c r="V20" s="533"/>
      <c r="W20" s="533"/>
      <c r="X20" s="533"/>
      <c r="Y20" s="533"/>
      <c r="Z20" s="533"/>
      <c r="AA20" s="534"/>
      <c r="AB20" s="535"/>
    </row>
    <row r="21" spans="1:28" x14ac:dyDescent="0.2">
      <c r="A21" s="531"/>
      <c r="B21" s="531"/>
      <c r="C21" s="531"/>
      <c r="D21" s="531"/>
      <c r="E21" s="531"/>
      <c r="F21" s="531"/>
      <c r="G21" s="531"/>
      <c r="H21" s="531"/>
      <c r="I21" s="531"/>
      <c r="J21" s="531"/>
      <c r="K21" s="531"/>
      <c r="L21" s="531"/>
      <c r="M21" s="531"/>
      <c r="N21" s="532"/>
      <c r="O21" s="532"/>
      <c r="P21" s="554" t="e">
        <f>O4</f>
        <v>#DIV/0!</v>
      </c>
      <c r="Q21" s="554" t="e">
        <f>O6</f>
        <v>#DIV/0!</v>
      </c>
      <c r="R21" s="532"/>
      <c r="S21" s="532"/>
      <c r="T21" s="533"/>
      <c r="U21" s="533"/>
      <c r="V21" s="533"/>
      <c r="W21" s="533"/>
      <c r="X21" s="533"/>
      <c r="Y21" s="533"/>
      <c r="Z21" s="533"/>
      <c r="AA21" s="534"/>
      <c r="AB21" s="535"/>
    </row>
    <row r="22" spans="1:28" x14ac:dyDescent="0.2">
      <c r="A22" s="531"/>
      <c r="B22" s="531"/>
      <c r="C22" s="531"/>
      <c r="D22" s="531"/>
      <c r="E22" s="531"/>
      <c r="F22" s="531"/>
      <c r="G22" s="531"/>
      <c r="H22" s="531"/>
      <c r="I22" s="531"/>
      <c r="J22" s="531"/>
      <c r="K22" s="531"/>
      <c r="L22" s="531"/>
      <c r="M22" s="531"/>
      <c r="N22" s="532"/>
      <c r="O22" s="532"/>
      <c r="P22" s="532"/>
      <c r="Q22" s="532"/>
      <c r="R22" s="532"/>
      <c r="S22" s="532"/>
      <c r="T22" s="533"/>
      <c r="U22" s="533"/>
      <c r="V22" s="533"/>
      <c r="W22" s="533"/>
      <c r="X22" s="533"/>
      <c r="Y22" s="533"/>
      <c r="Z22" s="533"/>
      <c r="AA22" s="534"/>
      <c r="AB22" s="535"/>
    </row>
    <row r="23" spans="1:28" x14ac:dyDescent="0.2">
      <c r="A23" s="531"/>
      <c r="B23" s="531"/>
      <c r="C23" s="531"/>
      <c r="D23" s="531"/>
      <c r="E23" s="531"/>
      <c r="F23" s="531"/>
      <c r="G23" s="531"/>
      <c r="H23" s="531"/>
      <c r="I23" s="531"/>
      <c r="J23" s="531"/>
      <c r="K23" s="531"/>
      <c r="L23" s="531"/>
      <c r="M23" s="531"/>
      <c r="N23" s="532"/>
      <c r="O23" s="532"/>
      <c r="P23" s="532"/>
      <c r="Q23" s="532"/>
      <c r="R23" s="532"/>
      <c r="S23" s="532"/>
      <c r="T23" s="533"/>
      <c r="U23" s="533"/>
      <c r="V23" s="533"/>
      <c r="W23" s="533"/>
      <c r="X23" s="533"/>
      <c r="Y23" s="533"/>
      <c r="Z23" s="533"/>
      <c r="AA23" s="534"/>
      <c r="AB23" s="535"/>
    </row>
    <row r="24" spans="1:28" x14ac:dyDescent="0.2">
      <c r="A24" s="531"/>
      <c r="B24" s="531"/>
      <c r="C24" s="531"/>
      <c r="D24" s="531"/>
      <c r="E24" s="531"/>
      <c r="F24" s="531"/>
      <c r="G24" s="531"/>
      <c r="H24" s="531"/>
      <c r="I24" s="531"/>
      <c r="J24" s="531"/>
      <c r="K24" s="531"/>
      <c r="L24" s="531"/>
      <c r="M24" s="531"/>
      <c r="N24" s="532"/>
      <c r="O24" s="532"/>
      <c r="P24" s="532"/>
      <c r="Q24" s="532"/>
      <c r="R24" s="532"/>
      <c r="S24" s="532"/>
      <c r="T24" s="533"/>
      <c r="U24" s="533"/>
      <c r="V24" s="533"/>
      <c r="W24" s="533"/>
      <c r="X24" s="533"/>
      <c r="Y24" s="533"/>
      <c r="Z24" s="533"/>
      <c r="AA24" s="534"/>
      <c r="AB24" s="535"/>
    </row>
    <row r="25" spans="1:28" x14ac:dyDescent="0.2">
      <c r="A25" s="531"/>
      <c r="B25" s="531"/>
      <c r="C25" s="531"/>
      <c r="D25" s="531"/>
      <c r="E25" s="531"/>
      <c r="F25" s="531"/>
      <c r="G25" s="531"/>
      <c r="H25" s="531"/>
      <c r="I25" s="531"/>
      <c r="J25" s="531"/>
      <c r="K25" s="531"/>
      <c r="L25" s="531"/>
      <c r="M25" s="531"/>
      <c r="N25" s="532"/>
      <c r="O25" s="532"/>
      <c r="P25" s="532"/>
      <c r="Q25" s="532"/>
      <c r="R25" s="532"/>
      <c r="S25" s="532"/>
      <c r="T25" s="533"/>
      <c r="U25" s="533"/>
      <c r="V25" s="533"/>
      <c r="W25" s="533"/>
      <c r="X25" s="533"/>
      <c r="Y25" s="533"/>
      <c r="Z25" s="533"/>
      <c r="AA25" s="534"/>
      <c r="AB25" s="535"/>
    </row>
    <row r="26" spans="1:28" x14ac:dyDescent="0.2">
      <c r="A26" s="531"/>
      <c r="B26" s="531"/>
      <c r="C26" s="531"/>
      <c r="D26" s="531"/>
      <c r="E26" s="531"/>
      <c r="F26" s="531"/>
      <c r="G26" s="531"/>
      <c r="H26" s="531"/>
      <c r="I26" s="531"/>
      <c r="J26" s="531"/>
      <c r="K26" s="531"/>
      <c r="L26" s="531"/>
      <c r="M26" s="531"/>
      <c r="N26" s="532"/>
      <c r="O26" s="532"/>
      <c r="P26" s="532"/>
      <c r="Q26" s="532"/>
      <c r="R26" s="532"/>
      <c r="S26" s="532"/>
      <c r="T26" s="533"/>
      <c r="U26" s="533"/>
      <c r="V26" s="533"/>
      <c r="W26" s="533"/>
      <c r="X26" s="533"/>
      <c r="Y26" s="533"/>
      <c r="Z26" s="533"/>
      <c r="AA26" s="534"/>
      <c r="AB26" s="535"/>
    </row>
    <row r="27" spans="1:28" x14ac:dyDescent="0.2">
      <c r="A27" s="531"/>
      <c r="B27" s="531"/>
      <c r="C27" s="531"/>
      <c r="D27" s="531"/>
      <c r="E27" s="531"/>
      <c r="F27" s="531"/>
      <c r="G27" s="531"/>
      <c r="H27" s="531"/>
      <c r="I27" s="531"/>
      <c r="J27" s="531"/>
      <c r="K27" s="531"/>
      <c r="L27" s="531"/>
      <c r="M27" s="531"/>
      <c r="N27" s="532"/>
      <c r="O27" s="532"/>
      <c r="P27" s="532"/>
      <c r="Q27" s="532"/>
      <c r="R27" s="532"/>
      <c r="S27" s="532"/>
      <c r="T27" s="533"/>
      <c r="U27" s="533"/>
      <c r="V27" s="533"/>
      <c r="W27" s="533"/>
      <c r="X27" s="533"/>
      <c r="Y27" s="533"/>
      <c r="Z27" s="533"/>
      <c r="AA27" s="534"/>
      <c r="AB27" s="535"/>
    </row>
    <row r="28" spans="1:28" x14ac:dyDescent="0.2">
      <c r="A28" s="531"/>
      <c r="B28" s="531"/>
      <c r="C28" s="531"/>
      <c r="D28" s="531"/>
      <c r="E28" s="531"/>
      <c r="F28" s="531"/>
      <c r="G28" s="531"/>
      <c r="H28" s="531"/>
      <c r="I28" s="531"/>
      <c r="J28" s="531"/>
      <c r="K28" s="531"/>
      <c r="L28" s="531"/>
      <c r="M28" s="531"/>
      <c r="N28" s="532"/>
      <c r="O28" s="532"/>
      <c r="P28" s="532"/>
      <c r="Q28" s="532"/>
      <c r="R28" s="532"/>
      <c r="S28" s="532"/>
      <c r="T28" s="533"/>
      <c r="U28" s="533"/>
      <c r="V28" s="533"/>
      <c r="W28" s="533"/>
      <c r="X28" s="533"/>
      <c r="Y28" s="533"/>
      <c r="Z28" s="533"/>
      <c r="AA28" s="534"/>
      <c r="AB28" s="535"/>
    </row>
    <row r="29" spans="1:28" x14ac:dyDescent="0.2">
      <c r="A29" s="531"/>
      <c r="B29" s="555" t="s">
        <v>2825</v>
      </c>
      <c r="C29" s="555" t="s">
        <v>2824</v>
      </c>
      <c r="D29" s="531"/>
      <c r="E29" s="531"/>
      <c r="F29" s="531"/>
      <c r="G29" s="531"/>
      <c r="H29" s="531"/>
      <c r="I29" s="531"/>
      <c r="J29" s="531"/>
      <c r="K29" s="531"/>
      <c r="L29" s="531"/>
      <c r="M29" s="531"/>
      <c r="N29" s="532"/>
      <c r="O29" s="532"/>
      <c r="P29" s="532"/>
      <c r="Q29" s="532"/>
      <c r="R29" s="532"/>
      <c r="S29" s="532"/>
      <c r="T29" s="533"/>
      <c r="U29" s="533"/>
      <c r="V29" s="533"/>
      <c r="W29" s="533"/>
      <c r="X29" s="533"/>
      <c r="Y29" s="533"/>
      <c r="Z29" s="533"/>
      <c r="AA29" s="534"/>
      <c r="AB29" s="535"/>
    </row>
    <row r="30" spans="1:28" x14ac:dyDescent="0.2">
      <c r="A30" s="531"/>
      <c r="B30" s="551" t="e">
        <f>B6</f>
        <v>#DIV/0!</v>
      </c>
      <c r="C30" s="551" t="e">
        <f>B4</f>
        <v>#DIV/0!</v>
      </c>
      <c r="D30" s="531"/>
      <c r="E30" s="531"/>
      <c r="F30" s="531"/>
      <c r="G30" s="531"/>
      <c r="H30" s="531"/>
      <c r="I30" s="531"/>
      <c r="J30" s="531"/>
      <c r="K30" s="531"/>
      <c r="L30" s="531"/>
      <c r="M30" s="531"/>
      <c r="N30" s="532"/>
      <c r="O30" s="532"/>
      <c r="P30" s="532"/>
      <c r="Q30" s="532"/>
      <c r="R30" s="532"/>
      <c r="S30" s="532"/>
      <c r="T30" s="533"/>
      <c r="U30" s="533"/>
      <c r="V30" s="533"/>
      <c r="W30" s="533"/>
      <c r="X30" s="533"/>
      <c r="Y30" s="533"/>
      <c r="Z30" s="533"/>
      <c r="AA30" s="534"/>
      <c r="AB30" s="535"/>
    </row>
    <row r="31" spans="1:28" x14ac:dyDescent="0.2">
      <c r="A31" s="531"/>
      <c r="B31" s="531"/>
      <c r="C31" s="531"/>
      <c r="D31" s="531"/>
      <c r="E31" s="531"/>
      <c r="F31" s="531"/>
      <c r="G31" s="531"/>
      <c r="H31" s="531"/>
      <c r="I31" s="531"/>
      <c r="J31" s="531"/>
      <c r="K31" s="531"/>
      <c r="L31" s="531"/>
      <c r="M31" s="531"/>
      <c r="N31" s="532"/>
      <c r="O31" s="532"/>
      <c r="P31" s="532"/>
      <c r="Q31" s="532"/>
      <c r="R31" s="532"/>
      <c r="S31" s="532"/>
      <c r="T31" s="533"/>
      <c r="U31" s="533"/>
      <c r="V31" s="533"/>
      <c r="W31" s="533"/>
      <c r="X31" s="533"/>
      <c r="Y31" s="533"/>
      <c r="Z31" s="533"/>
      <c r="AA31" s="534"/>
      <c r="AB31" s="535"/>
    </row>
    <row r="32" spans="1:28" x14ac:dyDescent="0.2">
      <c r="A32" s="531"/>
      <c r="B32" s="555" t="s">
        <v>2826</v>
      </c>
      <c r="C32" s="555" t="s">
        <v>2824</v>
      </c>
      <c r="D32" s="531"/>
      <c r="E32" s="531"/>
      <c r="F32" s="531"/>
      <c r="G32" s="531"/>
      <c r="H32" s="531"/>
      <c r="I32" s="531"/>
      <c r="J32" s="531"/>
      <c r="K32" s="531"/>
      <c r="L32" s="531"/>
      <c r="M32" s="531"/>
      <c r="N32" s="532"/>
      <c r="O32" s="532"/>
      <c r="P32" s="532"/>
      <c r="Q32" s="532"/>
      <c r="R32" s="532"/>
      <c r="S32" s="532"/>
      <c r="T32" s="533"/>
      <c r="U32" s="533"/>
      <c r="V32" s="533"/>
      <c r="W32" s="533"/>
      <c r="X32" s="533"/>
      <c r="Y32" s="533"/>
      <c r="Z32" s="533"/>
      <c r="AA32" s="534"/>
      <c r="AB32" s="535"/>
    </row>
    <row r="33" spans="1:28" x14ac:dyDescent="0.2">
      <c r="A33" s="531"/>
      <c r="B33" s="551" t="e">
        <f>B7</f>
        <v>#DIV/0!</v>
      </c>
      <c r="C33" s="551" t="e">
        <f>B5</f>
        <v>#DIV/0!</v>
      </c>
      <c r="D33" s="531"/>
      <c r="E33" s="531"/>
      <c r="F33" s="531"/>
      <c r="G33" s="531"/>
      <c r="H33" s="531"/>
      <c r="I33" s="531"/>
      <c r="J33" s="531"/>
      <c r="K33" s="531"/>
      <c r="L33" s="531"/>
      <c r="M33" s="531"/>
      <c r="N33" s="532"/>
      <c r="O33" s="532"/>
      <c r="P33" s="532"/>
      <c r="Q33" s="532"/>
      <c r="R33" s="532"/>
      <c r="S33" s="532"/>
      <c r="T33" s="533"/>
      <c r="U33" s="533"/>
      <c r="V33" s="533"/>
      <c r="W33" s="533"/>
      <c r="X33" s="533"/>
      <c r="Y33" s="533"/>
      <c r="Z33" s="533"/>
      <c r="AA33" s="534"/>
      <c r="AB33" s="535"/>
    </row>
    <row r="34" spans="1:28" x14ac:dyDescent="0.2">
      <c r="A34" s="531"/>
      <c r="B34" s="531"/>
      <c r="C34" s="531"/>
      <c r="D34" s="531"/>
      <c r="E34" s="531"/>
      <c r="F34" s="531"/>
      <c r="G34" s="531"/>
      <c r="H34" s="531"/>
      <c r="I34" s="531"/>
      <c r="J34" s="531"/>
      <c r="K34" s="531"/>
      <c r="L34" s="531"/>
      <c r="M34" s="531"/>
      <c r="N34" s="532"/>
      <c r="O34" s="532"/>
      <c r="P34" s="532"/>
      <c r="Q34" s="532"/>
      <c r="R34" s="532"/>
      <c r="S34" s="532"/>
      <c r="T34" s="533"/>
      <c r="U34" s="533"/>
      <c r="V34" s="533"/>
      <c r="W34" s="533"/>
      <c r="X34" s="533"/>
      <c r="Y34" s="533"/>
      <c r="Z34" s="533"/>
      <c r="AA34" s="534"/>
      <c r="AB34" s="535"/>
    </row>
    <row r="35" spans="1:28" x14ac:dyDescent="0.2">
      <c r="A35" s="531"/>
      <c r="B35" s="531"/>
      <c r="C35" s="531"/>
      <c r="D35" s="531"/>
      <c r="E35" s="531"/>
      <c r="F35" s="531"/>
      <c r="G35" s="531"/>
      <c r="H35" s="531"/>
      <c r="I35" s="531"/>
      <c r="J35" s="531"/>
      <c r="K35" s="531"/>
      <c r="L35" s="531"/>
      <c r="M35" s="531"/>
      <c r="N35" s="532"/>
      <c r="O35" s="532"/>
      <c r="P35" s="532"/>
      <c r="Q35" s="532"/>
      <c r="R35" s="532"/>
      <c r="S35" s="532"/>
      <c r="T35" s="533"/>
      <c r="U35" s="533"/>
      <c r="V35" s="533"/>
      <c r="W35" s="533"/>
      <c r="X35" s="533"/>
      <c r="Y35" s="533"/>
      <c r="Z35" s="533"/>
      <c r="AA35" s="534"/>
      <c r="AB35" s="535"/>
    </row>
    <row r="36" spans="1:28" x14ac:dyDescent="0.2">
      <c r="A36" s="531"/>
      <c r="B36" s="531"/>
      <c r="C36" s="531"/>
      <c r="D36" s="531"/>
      <c r="E36" s="531"/>
      <c r="F36" s="531"/>
      <c r="G36" s="531"/>
      <c r="H36" s="531"/>
      <c r="I36" s="531"/>
      <c r="J36" s="531"/>
      <c r="K36" s="531"/>
      <c r="L36" s="531"/>
      <c r="M36" s="531"/>
      <c r="N36" s="532"/>
      <c r="O36" s="532"/>
      <c r="P36" s="532"/>
      <c r="Q36" s="532"/>
      <c r="R36" s="532"/>
      <c r="S36" s="532"/>
      <c r="T36" s="533"/>
      <c r="U36" s="533"/>
      <c r="V36" s="533"/>
      <c r="W36" s="533"/>
      <c r="X36" s="533"/>
      <c r="Y36" s="533"/>
      <c r="Z36" s="533"/>
      <c r="AA36" s="534"/>
      <c r="AB36" s="535"/>
    </row>
    <row r="37" spans="1:28" x14ac:dyDescent="0.2">
      <c r="A37" s="531"/>
      <c r="B37" s="531"/>
      <c r="C37" s="531"/>
      <c r="D37" s="531"/>
      <c r="E37" s="531"/>
      <c r="F37" s="531"/>
      <c r="G37" s="531"/>
      <c r="H37" s="531"/>
      <c r="I37" s="531"/>
      <c r="J37" s="531"/>
      <c r="K37" s="531"/>
      <c r="L37" s="531"/>
      <c r="M37" s="531"/>
      <c r="N37" s="532"/>
      <c r="O37" s="532"/>
      <c r="P37" s="532"/>
      <c r="Q37" s="532"/>
      <c r="R37" s="532"/>
      <c r="S37" s="532"/>
      <c r="T37" s="533"/>
      <c r="U37" s="533"/>
      <c r="V37" s="533"/>
      <c r="W37" s="533"/>
      <c r="X37" s="533"/>
      <c r="Y37" s="533"/>
      <c r="Z37" s="533"/>
      <c r="AA37" s="534"/>
      <c r="AB37" s="535"/>
    </row>
    <row r="38" spans="1:28" x14ac:dyDescent="0.2">
      <c r="A38" s="531"/>
      <c r="B38" s="531"/>
      <c r="C38" s="531"/>
      <c r="D38" s="531"/>
      <c r="E38" s="531"/>
      <c r="F38" s="531"/>
      <c r="G38" s="531"/>
      <c r="H38" s="531"/>
      <c r="I38" s="531"/>
      <c r="J38" s="531"/>
      <c r="K38" s="531"/>
      <c r="L38" s="531"/>
      <c r="M38" s="531"/>
      <c r="N38" s="532"/>
      <c r="O38" s="532"/>
      <c r="P38" s="532"/>
      <c r="Q38" s="532"/>
      <c r="R38" s="532"/>
      <c r="S38" s="532"/>
      <c r="T38" s="533"/>
      <c r="U38" s="533"/>
      <c r="V38" s="533"/>
      <c r="W38" s="533"/>
      <c r="X38" s="533"/>
      <c r="Y38" s="533"/>
      <c r="Z38" s="533"/>
      <c r="AA38" s="534"/>
      <c r="AB38" s="535"/>
    </row>
    <row r="39" spans="1:28" x14ac:dyDescent="0.2">
      <c r="A39" s="531"/>
      <c r="B39" s="531"/>
      <c r="C39" s="531"/>
      <c r="D39" s="531"/>
      <c r="E39" s="531"/>
      <c r="F39" s="531"/>
      <c r="G39" s="531"/>
      <c r="H39" s="531"/>
      <c r="I39" s="531"/>
      <c r="J39" s="531"/>
      <c r="K39" s="531"/>
      <c r="L39" s="531"/>
      <c r="M39" s="531"/>
      <c r="N39" s="532"/>
      <c r="O39" s="532"/>
      <c r="P39" s="532"/>
      <c r="Q39" s="532"/>
      <c r="R39" s="532"/>
      <c r="S39" s="532"/>
      <c r="T39" s="533"/>
      <c r="U39" s="533"/>
      <c r="V39" s="533"/>
      <c r="W39" s="533"/>
      <c r="X39" s="533"/>
      <c r="Y39" s="533"/>
      <c r="Z39" s="533"/>
      <c r="AA39" s="534"/>
      <c r="AB39" s="535"/>
    </row>
    <row r="40" spans="1:28" x14ac:dyDescent="0.2">
      <c r="A40" s="556"/>
      <c r="B40" s="556"/>
      <c r="C40" s="556"/>
      <c r="D40" s="556"/>
      <c r="E40" s="556"/>
      <c r="F40" s="556"/>
      <c r="G40" s="556"/>
      <c r="H40" s="556"/>
      <c r="I40" s="556"/>
      <c r="J40" s="556"/>
      <c r="K40" s="556"/>
      <c r="L40" s="556"/>
      <c r="M40" s="556"/>
      <c r="N40" s="557"/>
      <c r="O40" s="557"/>
      <c r="P40" s="557"/>
      <c r="Q40" s="557"/>
      <c r="R40" s="557"/>
      <c r="S40" s="557"/>
      <c r="T40" s="557"/>
      <c r="U40" s="557"/>
      <c r="V40" s="557"/>
      <c r="W40" s="557"/>
      <c r="X40" s="557"/>
      <c r="Y40" s="557"/>
      <c r="Z40" s="557"/>
      <c r="AA40" s="557"/>
      <c r="AB40" s="556"/>
    </row>
    <row r="41" spans="1:28" x14ac:dyDescent="0.2">
      <c r="A41" s="556"/>
      <c r="B41" s="556"/>
      <c r="C41" s="556"/>
      <c r="D41" s="556"/>
      <c r="E41" s="556"/>
      <c r="F41" s="556"/>
      <c r="G41" s="556"/>
      <c r="H41" s="556"/>
      <c r="I41" s="556"/>
      <c r="J41" s="556"/>
      <c r="K41" s="556"/>
      <c r="L41" s="556"/>
      <c r="M41" s="556"/>
      <c r="N41" s="557"/>
      <c r="O41" s="557"/>
      <c r="P41" s="557"/>
      <c r="Q41" s="557"/>
      <c r="R41" s="557"/>
      <c r="S41" s="557"/>
      <c r="T41" s="557"/>
      <c r="U41" s="557"/>
      <c r="V41" s="557"/>
      <c r="W41" s="557"/>
      <c r="X41" s="557"/>
      <c r="Y41" s="557"/>
      <c r="Z41" s="557"/>
      <c r="AA41" s="557"/>
      <c r="AB41" s="556"/>
    </row>
    <row r="42" spans="1:28" x14ac:dyDescent="0.2">
      <c r="A42" s="556"/>
      <c r="B42" s="556"/>
      <c r="C42" s="556"/>
      <c r="D42" s="556"/>
      <c r="E42" s="556"/>
      <c r="F42" s="556"/>
      <c r="G42" s="556"/>
      <c r="H42" s="556"/>
      <c r="I42" s="556"/>
      <c r="J42" s="556"/>
      <c r="K42" s="556"/>
      <c r="L42" s="556"/>
      <c r="M42" s="556"/>
      <c r="N42" s="557"/>
      <c r="O42" s="557"/>
      <c r="P42" s="557"/>
      <c r="Q42" s="557"/>
      <c r="R42" s="557"/>
      <c r="S42" s="557"/>
      <c r="T42" s="557"/>
      <c r="U42" s="557"/>
      <c r="V42" s="557"/>
      <c r="W42" s="557"/>
      <c r="X42" s="557"/>
      <c r="Y42" s="557"/>
      <c r="Z42" s="557"/>
      <c r="AA42" s="557"/>
      <c r="AB42" s="556"/>
    </row>
    <row r="43" spans="1:28" x14ac:dyDescent="0.2">
      <c r="A43" s="556"/>
      <c r="B43" s="556"/>
      <c r="C43" s="556"/>
      <c r="D43" s="556"/>
      <c r="E43" s="556"/>
      <c r="F43" s="556"/>
      <c r="G43" s="556"/>
      <c r="H43" s="556"/>
      <c r="I43" s="556"/>
      <c r="J43" s="556"/>
      <c r="K43" s="556"/>
      <c r="L43" s="556"/>
      <c r="M43" s="556"/>
      <c r="N43" s="557"/>
      <c r="O43" s="557"/>
      <c r="P43" s="557"/>
      <c r="Q43" s="557"/>
      <c r="R43" s="557"/>
      <c r="S43" s="557"/>
      <c r="T43" s="557"/>
      <c r="U43" s="557"/>
      <c r="V43" s="557"/>
      <c r="W43" s="557"/>
      <c r="X43" s="557"/>
      <c r="Y43" s="557"/>
      <c r="Z43" s="557"/>
      <c r="AA43" s="557"/>
      <c r="AB43" s="556"/>
    </row>
    <row r="44" spans="1:28" x14ac:dyDescent="0.2">
      <c r="A44" s="556"/>
      <c r="B44" s="556"/>
      <c r="C44" s="556"/>
      <c r="D44" s="556"/>
      <c r="E44" s="556"/>
      <c r="F44" s="556"/>
      <c r="G44" s="556"/>
      <c r="H44" s="556"/>
      <c r="I44" s="556"/>
      <c r="J44" s="556"/>
      <c r="K44" s="556"/>
      <c r="L44" s="556"/>
      <c r="M44" s="556"/>
      <c r="N44" s="557"/>
      <c r="O44" s="557"/>
      <c r="P44" s="557"/>
      <c r="Q44" s="557"/>
      <c r="R44" s="557"/>
      <c r="S44" s="557"/>
      <c r="T44" s="557"/>
      <c r="U44" s="557"/>
      <c r="V44" s="557"/>
      <c r="W44" s="557"/>
      <c r="X44" s="557"/>
      <c r="Y44" s="557"/>
      <c r="Z44" s="557"/>
      <c r="AA44" s="557"/>
      <c r="AB44" s="556"/>
    </row>
    <row r="45" spans="1:28" x14ac:dyDescent="0.2">
      <c r="A45" s="556"/>
      <c r="B45" s="556"/>
      <c r="C45" s="556"/>
      <c r="D45" s="556"/>
      <c r="E45" s="556"/>
      <c r="F45" s="556"/>
      <c r="G45" s="556"/>
      <c r="H45" s="556"/>
      <c r="I45" s="556"/>
      <c r="J45" s="556"/>
      <c r="K45" s="556"/>
      <c r="L45" s="556"/>
      <c r="M45" s="556"/>
      <c r="N45" s="557"/>
      <c r="O45" s="557"/>
      <c r="P45" s="557"/>
      <c r="Q45" s="557"/>
      <c r="R45" s="557"/>
      <c r="S45" s="557"/>
      <c r="T45" s="557"/>
      <c r="U45" s="557"/>
      <c r="V45" s="557"/>
      <c r="W45" s="557"/>
      <c r="X45" s="557"/>
      <c r="Y45" s="557"/>
      <c r="Z45" s="557"/>
      <c r="AA45" s="557"/>
      <c r="AB45" s="556"/>
    </row>
    <row r="46" spans="1:28" x14ac:dyDescent="0.2">
      <c r="A46" s="556"/>
      <c r="B46" s="556"/>
      <c r="C46" s="556"/>
      <c r="D46" s="556"/>
      <c r="E46" s="556"/>
      <c r="F46" s="556"/>
      <c r="G46" s="556"/>
      <c r="H46" s="556"/>
      <c r="I46" s="556"/>
      <c r="J46" s="556"/>
      <c r="K46" s="556"/>
      <c r="L46" s="556"/>
      <c r="M46" s="556"/>
      <c r="N46" s="557"/>
      <c r="O46" s="557"/>
      <c r="P46" s="557"/>
      <c r="Q46" s="557"/>
      <c r="R46" s="557"/>
      <c r="S46" s="557"/>
      <c r="T46" s="557"/>
      <c r="U46" s="557"/>
      <c r="V46" s="557"/>
      <c r="W46" s="557"/>
      <c r="X46" s="557"/>
      <c r="Y46" s="557"/>
      <c r="Z46" s="557"/>
      <c r="AA46" s="557"/>
      <c r="AB46" s="556"/>
    </row>
    <row r="47" spans="1:28" x14ac:dyDescent="0.2">
      <c r="A47" s="556"/>
      <c r="B47" s="556"/>
      <c r="C47" s="556"/>
      <c r="D47" s="556"/>
      <c r="E47" s="556"/>
      <c r="F47" s="556"/>
      <c r="G47" s="556"/>
      <c r="H47" s="556"/>
      <c r="I47" s="556"/>
      <c r="J47" s="556"/>
      <c r="K47" s="556"/>
      <c r="L47" s="556"/>
      <c r="M47" s="556"/>
      <c r="N47" s="557"/>
      <c r="O47" s="557"/>
      <c r="P47" s="557"/>
      <c r="Q47" s="557"/>
      <c r="R47" s="557"/>
      <c r="S47" s="557"/>
      <c r="T47" s="557"/>
      <c r="U47" s="557"/>
      <c r="V47" s="557"/>
      <c r="W47" s="557"/>
      <c r="X47" s="557"/>
      <c r="Y47" s="557"/>
      <c r="Z47" s="557"/>
      <c r="AA47" s="557"/>
      <c r="AB47" s="556"/>
    </row>
    <row r="48" spans="1:28" x14ac:dyDescent="0.2">
      <c r="A48" s="556"/>
      <c r="B48" s="556"/>
      <c r="C48" s="556"/>
      <c r="D48" s="556"/>
      <c r="E48" s="556"/>
      <c r="F48" s="556"/>
      <c r="G48" s="556"/>
      <c r="H48" s="556"/>
      <c r="I48" s="556"/>
      <c r="J48" s="556"/>
      <c r="K48" s="556"/>
      <c r="L48" s="556"/>
      <c r="M48" s="556"/>
      <c r="N48" s="557"/>
      <c r="O48" s="557"/>
      <c r="P48" s="557"/>
      <c r="Q48" s="557"/>
      <c r="R48" s="557"/>
      <c r="S48" s="557"/>
      <c r="T48" s="557"/>
      <c r="U48" s="557"/>
      <c r="V48" s="557"/>
      <c r="W48" s="557"/>
      <c r="X48" s="557"/>
      <c r="Y48" s="557"/>
      <c r="Z48" s="557"/>
      <c r="AA48" s="557"/>
      <c r="AB48" s="556"/>
    </row>
    <row r="49" spans="1:28" x14ac:dyDescent="0.2">
      <c r="A49" s="556"/>
      <c r="B49" s="556"/>
      <c r="C49" s="556"/>
      <c r="D49" s="556"/>
      <c r="E49" s="556"/>
      <c r="F49" s="556"/>
      <c r="G49" s="556"/>
      <c r="H49" s="556"/>
      <c r="I49" s="556"/>
      <c r="J49" s="556"/>
      <c r="K49" s="556"/>
      <c r="L49" s="556"/>
      <c r="M49" s="556"/>
      <c r="N49" s="557"/>
      <c r="O49" s="557"/>
      <c r="P49" s="557"/>
      <c r="Q49" s="557"/>
      <c r="R49" s="557"/>
      <c r="S49" s="557"/>
      <c r="T49" s="557"/>
      <c r="U49" s="557"/>
      <c r="V49" s="557"/>
      <c r="W49" s="557"/>
      <c r="X49" s="557"/>
      <c r="Y49" s="557"/>
      <c r="Z49" s="557"/>
      <c r="AA49" s="557"/>
      <c r="AB49" s="556"/>
    </row>
    <row r="50" spans="1:28" x14ac:dyDescent="0.2">
      <c r="A50" s="556"/>
      <c r="B50" s="556"/>
      <c r="C50" s="556"/>
      <c r="D50" s="556"/>
      <c r="E50" s="556"/>
      <c r="F50" s="556"/>
      <c r="G50" s="556"/>
      <c r="H50" s="556"/>
      <c r="I50" s="556"/>
      <c r="J50" s="556"/>
      <c r="K50" s="556"/>
      <c r="L50" s="556"/>
      <c r="M50" s="556"/>
      <c r="N50" s="557"/>
      <c r="O50" s="557"/>
      <c r="P50" s="557"/>
      <c r="Q50" s="557"/>
      <c r="R50" s="557"/>
      <c r="S50" s="557"/>
      <c r="T50" s="557"/>
      <c r="U50" s="557"/>
      <c r="V50" s="557"/>
      <c r="W50" s="557"/>
      <c r="X50" s="557"/>
      <c r="Y50" s="557"/>
      <c r="Z50" s="557"/>
      <c r="AA50" s="557"/>
      <c r="AB50" s="556"/>
    </row>
    <row r="51" spans="1:28" x14ac:dyDescent="0.2">
      <c r="A51" s="556"/>
      <c r="B51" s="556"/>
      <c r="C51" s="556"/>
      <c r="D51" s="556"/>
      <c r="E51" s="556"/>
      <c r="F51" s="556"/>
      <c r="G51" s="556"/>
      <c r="H51" s="556"/>
      <c r="I51" s="556"/>
      <c r="J51" s="556"/>
      <c r="K51" s="556"/>
      <c r="L51" s="556"/>
      <c r="M51" s="556"/>
      <c r="N51" s="557"/>
      <c r="O51" s="557"/>
      <c r="P51" s="557"/>
      <c r="Q51" s="557"/>
      <c r="R51" s="557"/>
      <c r="S51" s="557"/>
      <c r="T51" s="557"/>
      <c r="U51" s="557"/>
      <c r="V51" s="557"/>
      <c r="W51" s="557"/>
      <c r="X51" s="557"/>
      <c r="Y51" s="557"/>
      <c r="Z51" s="557"/>
      <c r="AA51" s="557"/>
      <c r="AB51" s="556"/>
    </row>
    <row r="52" spans="1:28" x14ac:dyDescent="0.2">
      <c r="A52" s="556"/>
      <c r="B52" s="556"/>
      <c r="C52" s="556"/>
      <c r="D52" s="556"/>
      <c r="E52" s="556"/>
      <c r="F52" s="556"/>
      <c r="G52" s="556"/>
      <c r="H52" s="556"/>
      <c r="I52" s="556"/>
      <c r="J52" s="556"/>
      <c r="K52" s="556"/>
      <c r="L52" s="556"/>
      <c r="M52" s="556"/>
      <c r="N52" s="557"/>
      <c r="O52" s="557"/>
      <c r="P52" s="557"/>
      <c r="Q52" s="557"/>
      <c r="R52" s="557"/>
      <c r="S52" s="557"/>
      <c r="T52" s="557"/>
      <c r="U52" s="557"/>
      <c r="V52" s="557"/>
      <c r="W52" s="557"/>
      <c r="X52" s="557"/>
      <c r="Y52" s="557"/>
      <c r="Z52" s="557"/>
      <c r="AA52" s="557"/>
      <c r="AB52" s="556"/>
    </row>
    <row r="53" spans="1:28" x14ac:dyDescent="0.2">
      <c r="A53" s="556"/>
      <c r="B53" s="556"/>
      <c r="C53" s="556"/>
      <c r="D53" s="556"/>
      <c r="E53" s="556"/>
      <c r="F53" s="556"/>
      <c r="G53" s="556"/>
      <c r="H53" s="556"/>
      <c r="I53" s="556"/>
      <c r="J53" s="556"/>
      <c r="K53" s="556"/>
      <c r="L53" s="556"/>
      <c r="M53" s="556"/>
      <c r="N53" s="557"/>
      <c r="O53" s="557"/>
      <c r="P53" s="557"/>
      <c r="Q53" s="557"/>
      <c r="R53" s="557"/>
      <c r="S53" s="557"/>
      <c r="T53" s="557"/>
      <c r="U53" s="557"/>
      <c r="V53" s="557"/>
      <c r="W53" s="557"/>
      <c r="X53" s="557"/>
      <c r="Y53" s="557"/>
      <c r="Z53" s="557"/>
      <c r="AA53" s="557"/>
      <c r="AB53" s="556"/>
    </row>
    <row r="54" spans="1:28" x14ac:dyDescent="0.2">
      <c r="A54" s="556"/>
      <c r="B54" s="556"/>
      <c r="C54" s="556"/>
      <c r="D54" s="556"/>
      <c r="E54" s="556"/>
      <c r="F54" s="556"/>
      <c r="G54" s="556"/>
      <c r="H54" s="556"/>
      <c r="I54" s="556"/>
      <c r="J54" s="556"/>
      <c r="K54" s="556"/>
      <c r="L54" s="556"/>
      <c r="M54" s="556"/>
      <c r="N54" s="557"/>
      <c r="O54" s="557"/>
      <c r="P54" s="557"/>
      <c r="Q54" s="557"/>
      <c r="R54" s="557"/>
      <c r="S54" s="557"/>
      <c r="T54" s="557"/>
      <c r="U54" s="557"/>
      <c r="V54" s="557"/>
      <c r="W54" s="557"/>
      <c r="X54" s="557"/>
      <c r="Y54" s="557"/>
      <c r="Z54" s="557"/>
      <c r="AA54" s="557"/>
      <c r="AB54" s="556"/>
    </row>
    <row r="55" spans="1:28" x14ac:dyDescent="0.2">
      <c r="A55" s="556"/>
      <c r="B55" s="556"/>
      <c r="C55" s="556"/>
      <c r="D55" s="556"/>
      <c r="E55" s="556"/>
      <c r="F55" s="556"/>
      <c r="G55" s="556"/>
      <c r="H55" s="556"/>
      <c r="I55" s="556"/>
      <c r="J55" s="556"/>
      <c r="K55" s="556"/>
      <c r="L55" s="556"/>
      <c r="M55" s="556"/>
      <c r="N55" s="557"/>
      <c r="O55" s="557"/>
      <c r="P55" s="557"/>
      <c r="Q55" s="557"/>
      <c r="R55" s="557"/>
      <c r="S55" s="557"/>
      <c r="T55" s="557"/>
      <c r="U55" s="557"/>
      <c r="V55" s="557"/>
      <c r="W55" s="557"/>
      <c r="X55" s="557"/>
      <c r="Y55" s="557"/>
      <c r="Z55" s="557"/>
      <c r="AA55" s="557"/>
      <c r="AB55" s="556"/>
    </row>
    <row r="56" spans="1:28" x14ac:dyDescent="0.2">
      <c r="A56" s="556"/>
      <c r="B56" s="556"/>
      <c r="C56" s="556"/>
      <c r="D56" s="556"/>
      <c r="E56" s="556"/>
      <c r="F56" s="556"/>
      <c r="G56" s="556"/>
      <c r="H56" s="556"/>
      <c r="I56" s="556"/>
      <c r="J56" s="556"/>
      <c r="K56" s="556"/>
      <c r="L56" s="556"/>
      <c r="M56" s="556"/>
      <c r="N56" s="557"/>
      <c r="O56" s="557"/>
      <c r="P56" s="557"/>
      <c r="Q56" s="557"/>
      <c r="R56" s="557"/>
      <c r="S56" s="557"/>
      <c r="T56" s="557"/>
      <c r="U56" s="557"/>
      <c r="V56" s="557"/>
      <c r="W56" s="557"/>
      <c r="X56" s="557"/>
      <c r="Y56" s="557"/>
      <c r="Z56" s="557"/>
      <c r="AA56" s="557"/>
      <c r="AB56" s="556"/>
    </row>
    <row r="57" spans="1:28" x14ac:dyDescent="0.2">
      <c r="A57" s="556"/>
      <c r="B57" s="556"/>
      <c r="C57" s="556"/>
      <c r="D57" s="556"/>
      <c r="E57" s="556"/>
      <c r="F57" s="556"/>
      <c r="G57" s="556"/>
      <c r="H57" s="556"/>
      <c r="I57" s="556"/>
      <c r="J57" s="556"/>
      <c r="K57" s="556"/>
      <c r="L57" s="556"/>
      <c r="M57" s="556"/>
      <c r="N57" s="557"/>
      <c r="O57" s="557"/>
      <c r="P57" s="557"/>
      <c r="Q57" s="557"/>
      <c r="R57" s="557"/>
      <c r="S57" s="557"/>
      <c r="T57" s="557"/>
      <c r="U57" s="557"/>
      <c r="V57" s="557"/>
      <c r="W57" s="557"/>
      <c r="X57" s="557"/>
      <c r="Y57" s="557"/>
      <c r="Z57" s="557"/>
      <c r="AA57" s="557"/>
      <c r="AB57" s="556"/>
    </row>
    <row r="58" spans="1:28" x14ac:dyDescent="0.2">
      <c r="A58" s="556"/>
      <c r="B58" s="556"/>
      <c r="C58" s="556"/>
      <c r="D58" s="556"/>
      <c r="E58" s="556"/>
      <c r="F58" s="556"/>
      <c r="G58" s="556"/>
      <c r="H58" s="556"/>
      <c r="I58" s="556"/>
      <c r="J58" s="556"/>
      <c r="K58" s="556"/>
      <c r="L58" s="556"/>
      <c r="M58" s="556"/>
      <c r="N58" s="557"/>
      <c r="O58" s="557"/>
      <c r="P58" s="557"/>
      <c r="Q58" s="557"/>
      <c r="R58" s="557"/>
      <c r="S58" s="557"/>
      <c r="T58" s="557"/>
      <c r="U58" s="557"/>
      <c r="V58" s="557"/>
      <c r="W58" s="557"/>
      <c r="X58" s="557"/>
      <c r="Y58" s="557"/>
      <c r="Z58" s="557"/>
      <c r="AA58" s="557"/>
      <c r="AB58" s="556"/>
    </row>
    <row r="59" spans="1:28" x14ac:dyDescent="0.2">
      <c r="A59" s="556"/>
      <c r="B59" s="556"/>
      <c r="C59" s="556"/>
      <c r="D59" s="556"/>
      <c r="E59" s="556"/>
      <c r="F59" s="556"/>
      <c r="G59" s="556"/>
      <c r="H59" s="556"/>
      <c r="I59" s="556"/>
      <c r="J59" s="556"/>
      <c r="K59" s="556"/>
      <c r="L59" s="556"/>
      <c r="M59" s="556"/>
      <c r="N59" s="557"/>
      <c r="O59" s="557"/>
      <c r="P59" s="557"/>
      <c r="Q59" s="557"/>
      <c r="R59" s="557"/>
      <c r="S59" s="557"/>
      <c r="T59" s="557"/>
      <c r="U59" s="557"/>
      <c r="V59" s="557"/>
      <c r="W59" s="557"/>
      <c r="X59" s="557"/>
      <c r="Y59" s="557"/>
      <c r="Z59" s="557"/>
      <c r="AA59" s="557"/>
      <c r="AB59" s="556"/>
    </row>
    <row r="60" spans="1:28" x14ac:dyDescent="0.2">
      <c r="A60" s="556"/>
      <c r="B60" s="556"/>
      <c r="C60" s="556"/>
      <c r="D60" s="556"/>
      <c r="E60" s="556"/>
      <c r="F60" s="556"/>
      <c r="G60" s="556"/>
      <c r="H60" s="556"/>
      <c r="I60" s="556"/>
      <c r="J60" s="556"/>
      <c r="K60" s="556"/>
      <c r="L60" s="556"/>
      <c r="M60" s="556"/>
      <c r="N60" s="557"/>
      <c r="O60" s="557"/>
      <c r="P60" s="557"/>
      <c r="Q60" s="557"/>
      <c r="R60" s="557"/>
      <c r="S60" s="557"/>
      <c r="T60" s="557"/>
      <c r="U60" s="557"/>
      <c r="V60" s="557"/>
      <c r="W60" s="557"/>
      <c r="X60" s="557"/>
      <c r="Y60" s="557"/>
      <c r="Z60" s="557"/>
      <c r="AA60" s="557"/>
      <c r="AB60" s="556"/>
    </row>
    <row r="61" spans="1:28" x14ac:dyDescent="0.2">
      <c r="A61" s="556"/>
      <c r="B61" s="556"/>
      <c r="C61" s="556"/>
      <c r="D61" s="556"/>
      <c r="E61" s="556"/>
      <c r="F61" s="556"/>
      <c r="G61" s="556"/>
      <c r="H61" s="556"/>
      <c r="I61" s="556"/>
      <c r="J61" s="556"/>
      <c r="K61" s="556"/>
      <c r="L61" s="556"/>
      <c r="M61" s="556"/>
      <c r="N61" s="557"/>
      <c r="O61" s="557"/>
      <c r="P61" s="557"/>
      <c r="Q61" s="557"/>
      <c r="R61" s="557"/>
      <c r="S61" s="557"/>
      <c r="T61" s="557"/>
      <c r="U61" s="557"/>
      <c r="V61" s="557"/>
      <c r="W61" s="557"/>
      <c r="X61" s="557"/>
      <c r="Y61" s="557"/>
      <c r="Z61" s="557"/>
      <c r="AA61" s="557"/>
      <c r="AB61" s="556"/>
    </row>
    <row r="62" spans="1:28" x14ac:dyDescent="0.2">
      <c r="A62" s="556"/>
      <c r="B62" s="556"/>
      <c r="C62" s="556"/>
      <c r="D62" s="556"/>
      <c r="E62" s="556"/>
      <c r="F62" s="556"/>
      <c r="G62" s="556"/>
      <c r="H62" s="556"/>
      <c r="I62" s="556"/>
      <c r="J62" s="556"/>
      <c r="K62" s="556"/>
      <c r="L62" s="556"/>
      <c r="M62" s="556"/>
      <c r="N62" s="557"/>
      <c r="O62" s="557"/>
      <c r="P62" s="557"/>
      <c r="Q62" s="557"/>
      <c r="R62" s="557"/>
      <c r="S62" s="557"/>
      <c r="T62" s="557"/>
      <c r="U62" s="557"/>
      <c r="V62" s="557"/>
      <c r="W62" s="557"/>
      <c r="X62" s="557"/>
      <c r="Y62" s="557"/>
      <c r="Z62" s="557"/>
      <c r="AA62" s="557"/>
      <c r="AB62" s="556"/>
    </row>
    <row r="63" spans="1:28" x14ac:dyDescent="0.2">
      <c r="A63" s="556"/>
      <c r="B63" s="556"/>
      <c r="C63" s="556"/>
      <c r="D63" s="556"/>
      <c r="E63" s="556"/>
      <c r="F63" s="556"/>
      <c r="G63" s="556"/>
      <c r="H63" s="556"/>
      <c r="I63" s="556"/>
      <c r="J63" s="556"/>
      <c r="K63" s="556"/>
      <c r="L63" s="556"/>
      <c r="M63" s="556"/>
      <c r="N63" s="557"/>
      <c r="O63" s="557"/>
      <c r="P63" s="557"/>
      <c r="Q63" s="557"/>
      <c r="R63" s="557"/>
      <c r="S63" s="557"/>
      <c r="T63" s="557"/>
      <c r="U63" s="557"/>
      <c r="V63" s="557"/>
      <c r="W63" s="557"/>
      <c r="X63" s="557"/>
      <c r="Y63" s="557"/>
      <c r="Z63" s="557"/>
      <c r="AA63" s="557"/>
      <c r="AB63" s="556"/>
    </row>
    <row r="64" spans="1:28" x14ac:dyDescent="0.2">
      <c r="A64" s="556"/>
      <c r="B64" s="556"/>
      <c r="C64" s="556"/>
      <c r="D64" s="556"/>
      <c r="E64" s="556"/>
      <c r="F64" s="556"/>
      <c r="G64" s="556"/>
      <c r="H64" s="556"/>
      <c r="I64" s="556"/>
      <c r="J64" s="556"/>
      <c r="K64" s="556"/>
      <c r="L64" s="556"/>
      <c r="M64" s="556"/>
      <c r="N64" s="557"/>
      <c r="O64" s="557"/>
      <c r="P64" s="557"/>
      <c r="Q64" s="557"/>
      <c r="R64" s="557"/>
      <c r="S64" s="557"/>
      <c r="T64" s="557"/>
      <c r="U64" s="557"/>
      <c r="V64" s="557"/>
      <c r="W64" s="557"/>
      <c r="X64" s="557"/>
      <c r="Y64" s="557"/>
      <c r="Z64" s="557"/>
      <c r="AA64" s="557"/>
      <c r="AB64" s="556"/>
    </row>
    <row r="65" spans="1:28" x14ac:dyDescent="0.2">
      <c r="A65" s="556"/>
      <c r="B65" s="556"/>
      <c r="C65" s="556"/>
      <c r="D65" s="556"/>
      <c r="E65" s="556"/>
      <c r="F65" s="556"/>
      <c r="G65" s="556"/>
      <c r="H65" s="556"/>
      <c r="I65" s="556"/>
      <c r="J65" s="556"/>
      <c r="K65" s="556"/>
      <c r="L65" s="556"/>
      <c r="M65" s="556"/>
      <c r="N65" s="557"/>
      <c r="O65" s="557"/>
      <c r="P65" s="557"/>
      <c r="Q65" s="557"/>
      <c r="R65" s="557"/>
      <c r="S65" s="557"/>
      <c r="T65" s="557"/>
      <c r="U65" s="557"/>
      <c r="V65" s="557"/>
      <c r="W65" s="557"/>
      <c r="X65" s="557"/>
      <c r="Y65" s="557"/>
      <c r="Z65" s="557"/>
      <c r="AA65" s="557"/>
      <c r="AB65" s="556"/>
    </row>
    <row r="66" spans="1:28" x14ac:dyDescent="0.2">
      <c r="A66" s="556"/>
      <c r="B66" s="556"/>
      <c r="C66" s="556"/>
      <c r="D66" s="556"/>
      <c r="E66" s="556"/>
      <c r="F66" s="556"/>
      <c r="G66" s="556"/>
      <c r="H66" s="556"/>
      <c r="I66" s="556"/>
      <c r="J66" s="556"/>
      <c r="K66" s="556"/>
      <c r="L66" s="556"/>
      <c r="M66" s="556"/>
      <c r="N66" s="557"/>
      <c r="O66" s="557"/>
      <c r="P66" s="557"/>
      <c r="Q66" s="557"/>
      <c r="R66" s="557"/>
      <c r="S66" s="557"/>
      <c r="T66" s="557"/>
      <c r="U66" s="557"/>
      <c r="V66" s="557"/>
      <c r="W66" s="557"/>
      <c r="X66" s="557"/>
      <c r="Y66" s="557"/>
      <c r="Z66" s="557"/>
      <c r="AA66" s="557"/>
      <c r="AB66" s="556"/>
    </row>
    <row r="67" spans="1:28" x14ac:dyDescent="0.2">
      <c r="A67" s="556"/>
      <c r="B67" s="556"/>
      <c r="C67" s="556"/>
      <c r="D67" s="556"/>
      <c r="E67" s="556"/>
      <c r="F67" s="556"/>
      <c r="G67" s="556"/>
      <c r="H67" s="556"/>
      <c r="I67" s="556"/>
      <c r="J67" s="556"/>
      <c r="K67" s="556"/>
      <c r="L67" s="556"/>
      <c r="M67" s="556"/>
      <c r="N67" s="557"/>
      <c r="O67" s="557"/>
      <c r="P67" s="557"/>
      <c r="Q67" s="557"/>
      <c r="R67" s="557"/>
      <c r="S67" s="557"/>
      <c r="T67" s="557"/>
      <c r="U67" s="557"/>
      <c r="V67" s="557"/>
      <c r="W67" s="557"/>
      <c r="X67" s="557"/>
      <c r="Y67" s="557"/>
      <c r="Z67" s="557"/>
      <c r="AA67" s="557"/>
      <c r="AB67" s="556"/>
    </row>
    <row r="68" spans="1:28" x14ac:dyDescent="0.2">
      <c r="A68" s="556"/>
      <c r="B68" s="556"/>
      <c r="C68" s="556"/>
      <c r="D68" s="556"/>
      <c r="E68" s="556"/>
      <c r="F68" s="556"/>
      <c r="G68" s="556"/>
      <c r="H68" s="556"/>
      <c r="I68" s="556"/>
      <c r="J68" s="556"/>
      <c r="K68" s="556"/>
      <c r="L68" s="556"/>
      <c r="M68" s="556"/>
      <c r="N68" s="557"/>
      <c r="O68" s="557"/>
      <c r="P68" s="557"/>
      <c r="Q68" s="557"/>
      <c r="R68" s="557"/>
      <c r="S68" s="557"/>
      <c r="T68" s="557"/>
      <c r="U68" s="557"/>
      <c r="V68" s="557"/>
      <c r="W68" s="557"/>
      <c r="X68" s="557"/>
      <c r="Y68" s="557"/>
      <c r="Z68" s="557"/>
      <c r="AA68" s="557"/>
      <c r="AB68" s="556"/>
    </row>
    <row r="69" spans="1:28" x14ac:dyDescent="0.2">
      <c r="A69" s="556"/>
      <c r="B69" s="556"/>
      <c r="C69" s="556"/>
      <c r="D69" s="556"/>
      <c r="E69" s="556"/>
      <c r="F69" s="556"/>
      <c r="G69" s="556"/>
      <c r="H69" s="556"/>
      <c r="I69" s="556"/>
      <c r="J69" s="556"/>
      <c r="K69" s="556"/>
      <c r="L69" s="556"/>
      <c r="M69" s="556"/>
      <c r="N69" s="557"/>
      <c r="O69" s="557"/>
      <c r="P69" s="557"/>
      <c r="Q69" s="557"/>
      <c r="R69" s="557"/>
      <c r="S69" s="557"/>
      <c r="T69" s="557"/>
      <c r="U69" s="557"/>
      <c r="V69" s="557"/>
      <c r="W69" s="557"/>
      <c r="X69" s="557"/>
      <c r="Y69" s="557"/>
      <c r="Z69" s="557"/>
      <c r="AA69" s="557"/>
      <c r="AB69" s="556"/>
    </row>
    <row r="70" spans="1:28" x14ac:dyDescent="0.2">
      <c r="A70" s="556"/>
      <c r="B70" s="556"/>
      <c r="C70" s="556"/>
      <c r="D70" s="556"/>
      <c r="E70" s="556"/>
      <c r="F70" s="556"/>
      <c r="G70" s="556"/>
      <c r="H70" s="556"/>
      <c r="I70" s="556"/>
      <c r="J70" s="556"/>
      <c r="K70" s="556"/>
      <c r="L70" s="556"/>
      <c r="M70" s="556"/>
      <c r="N70" s="557"/>
      <c r="O70" s="557"/>
      <c r="P70" s="557"/>
      <c r="Q70" s="557"/>
      <c r="R70" s="557"/>
      <c r="S70" s="557"/>
      <c r="T70" s="557"/>
      <c r="U70" s="557"/>
      <c r="V70" s="557"/>
      <c r="W70" s="557"/>
      <c r="X70" s="557"/>
      <c r="Y70" s="557"/>
      <c r="Z70" s="557"/>
      <c r="AA70" s="557"/>
      <c r="AB70" s="556"/>
    </row>
    <row r="71" spans="1:28" x14ac:dyDescent="0.2">
      <c r="A71" s="556"/>
      <c r="B71" s="556"/>
      <c r="C71" s="556"/>
      <c r="D71" s="556"/>
      <c r="E71" s="556"/>
      <c r="F71" s="556"/>
      <c r="G71" s="556"/>
      <c r="H71" s="556"/>
      <c r="I71" s="556"/>
      <c r="J71" s="556"/>
      <c r="K71" s="556"/>
      <c r="L71" s="556"/>
      <c r="M71" s="556"/>
      <c r="N71" s="557"/>
      <c r="O71" s="557"/>
      <c r="P71" s="557"/>
      <c r="Q71" s="557"/>
      <c r="R71" s="557"/>
      <c r="S71" s="557"/>
      <c r="T71" s="557"/>
      <c r="U71" s="557"/>
      <c r="V71" s="557"/>
      <c r="W71" s="557"/>
      <c r="X71" s="557"/>
      <c r="Y71" s="557"/>
      <c r="Z71" s="557"/>
      <c r="AA71" s="557"/>
      <c r="AB71" s="556"/>
    </row>
    <row r="72" spans="1:28" x14ac:dyDescent="0.2">
      <c r="A72" s="556"/>
      <c r="B72" s="556"/>
      <c r="C72" s="556"/>
      <c r="D72" s="556"/>
      <c r="E72" s="556"/>
      <c r="F72" s="556"/>
      <c r="G72" s="556"/>
      <c r="H72" s="556"/>
      <c r="I72" s="556"/>
      <c r="J72" s="556"/>
      <c r="K72" s="556"/>
      <c r="L72" s="556"/>
      <c r="M72" s="556"/>
      <c r="N72" s="557"/>
      <c r="O72" s="557"/>
      <c r="P72" s="557"/>
      <c r="Q72" s="557"/>
      <c r="R72" s="557"/>
      <c r="S72" s="557"/>
      <c r="T72" s="557"/>
      <c r="U72" s="557"/>
      <c r="V72" s="557"/>
      <c r="W72" s="557"/>
      <c r="X72" s="557"/>
      <c r="Y72" s="557"/>
      <c r="Z72" s="557"/>
      <c r="AA72" s="557"/>
      <c r="AB72" s="556"/>
    </row>
    <row r="73" spans="1:28" x14ac:dyDescent="0.2">
      <c r="A73" s="556"/>
      <c r="B73" s="556"/>
      <c r="C73" s="556"/>
      <c r="D73" s="556"/>
      <c r="E73" s="556"/>
      <c r="F73" s="556"/>
      <c r="G73" s="556"/>
      <c r="H73" s="556"/>
      <c r="I73" s="556"/>
      <c r="J73" s="556"/>
      <c r="K73" s="556"/>
      <c r="L73" s="556"/>
      <c r="M73" s="556"/>
      <c r="N73" s="557"/>
      <c r="O73" s="557"/>
      <c r="P73" s="557"/>
      <c r="Q73" s="557"/>
      <c r="R73" s="557"/>
      <c r="S73" s="557"/>
      <c r="T73" s="557"/>
      <c r="U73" s="557"/>
      <c r="V73" s="557"/>
      <c r="W73" s="557"/>
      <c r="X73" s="557"/>
      <c r="Y73" s="557"/>
      <c r="Z73" s="557"/>
      <c r="AA73" s="557"/>
      <c r="AB73" s="556"/>
    </row>
    <row r="74" spans="1:28" x14ac:dyDescent="0.2">
      <c r="A74" s="556"/>
      <c r="B74" s="556"/>
      <c r="C74" s="556"/>
      <c r="D74" s="556"/>
      <c r="E74" s="556"/>
      <c r="F74" s="556"/>
      <c r="G74" s="556"/>
      <c r="H74" s="556"/>
      <c r="I74" s="556"/>
      <c r="J74" s="556"/>
      <c r="K74" s="556"/>
      <c r="L74" s="556"/>
      <c r="M74" s="556"/>
      <c r="N74" s="557"/>
      <c r="O74" s="557"/>
      <c r="P74" s="557"/>
      <c r="Q74" s="557"/>
      <c r="R74" s="557"/>
      <c r="S74" s="557"/>
      <c r="T74" s="557"/>
      <c r="U74" s="557"/>
      <c r="V74" s="557"/>
      <c r="W74" s="557"/>
      <c r="X74" s="557"/>
      <c r="Y74" s="557"/>
      <c r="Z74" s="557"/>
      <c r="AA74" s="557"/>
      <c r="AB74" s="556"/>
    </row>
    <row r="75" spans="1:28" x14ac:dyDescent="0.2">
      <c r="A75" s="556"/>
      <c r="B75" s="556"/>
      <c r="C75" s="556"/>
      <c r="D75" s="556"/>
      <c r="E75" s="556"/>
      <c r="F75" s="556"/>
      <c r="G75" s="556"/>
      <c r="H75" s="556"/>
      <c r="I75" s="556"/>
      <c r="J75" s="556"/>
      <c r="K75" s="556"/>
      <c r="L75" s="556"/>
      <c r="M75" s="556"/>
      <c r="N75" s="557"/>
      <c r="O75" s="557"/>
      <c r="P75" s="557"/>
      <c r="Q75" s="557"/>
      <c r="R75" s="557"/>
      <c r="S75" s="557"/>
      <c r="T75" s="557"/>
      <c r="U75" s="557"/>
      <c r="V75" s="557"/>
      <c r="W75" s="557"/>
      <c r="X75" s="557"/>
      <c r="Y75" s="557"/>
      <c r="Z75" s="557"/>
      <c r="AA75" s="557"/>
      <c r="AB75" s="556"/>
    </row>
    <row r="76" spans="1:28" x14ac:dyDescent="0.2">
      <c r="A76" s="556"/>
      <c r="B76" s="556"/>
      <c r="C76" s="556"/>
      <c r="D76" s="556"/>
      <c r="E76" s="556"/>
      <c r="F76" s="556"/>
      <c r="G76" s="556"/>
      <c r="H76" s="556"/>
      <c r="I76" s="556"/>
      <c r="J76" s="556"/>
      <c r="K76" s="556"/>
      <c r="L76" s="556"/>
      <c r="M76" s="556"/>
      <c r="N76" s="557"/>
      <c r="O76" s="557"/>
      <c r="P76" s="557"/>
      <c r="Q76" s="557"/>
      <c r="R76" s="557"/>
      <c r="S76" s="557"/>
      <c r="T76" s="557"/>
      <c r="U76" s="557"/>
      <c r="V76" s="557"/>
      <c r="W76" s="557"/>
      <c r="X76" s="557"/>
      <c r="Y76" s="557"/>
      <c r="Z76" s="557"/>
      <c r="AA76" s="557"/>
      <c r="AB76" s="556"/>
    </row>
    <row r="77" spans="1:28" x14ac:dyDescent="0.2">
      <c r="A77" s="556"/>
      <c r="B77" s="556"/>
      <c r="C77" s="556"/>
      <c r="D77" s="556"/>
      <c r="E77" s="556"/>
      <c r="F77" s="556"/>
      <c r="G77" s="556"/>
      <c r="H77" s="556"/>
      <c r="I77" s="556"/>
      <c r="J77" s="556"/>
      <c r="K77" s="556"/>
      <c r="L77" s="556"/>
      <c r="M77" s="556"/>
      <c r="N77" s="557"/>
      <c r="O77" s="557"/>
      <c r="P77" s="557"/>
      <c r="Q77" s="557"/>
      <c r="R77" s="557"/>
      <c r="S77" s="557"/>
      <c r="T77" s="557"/>
      <c r="U77" s="557"/>
      <c r="V77" s="557"/>
      <c r="W77" s="557"/>
      <c r="X77" s="557"/>
      <c r="Y77" s="557"/>
      <c r="Z77" s="557"/>
      <c r="AA77" s="557"/>
      <c r="AB77" s="556"/>
    </row>
    <row r="78" spans="1:28" x14ac:dyDescent="0.2">
      <c r="A78" s="556"/>
      <c r="B78" s="556"/>
      <c r="C78" s="556"/>
      <c r="D78" s="556"/>
      <c r="E78" s="556"/>
      <c r="F78" s="556"/>
      <c r="G78" s="556"/>
      <c r="H78" s="556"/>
      <c r="I78" s="556"/>
      <c r="J78" s="556"/>
      <c r="K78" s="556"/>
      <c r="L78" s="556"/>
      <c r="M78" s="556"/>
      <c r="N78" s="557"/>
      <c r="O78" s="557"/>
      <c r="P78" s="557"/>
      <c r="Q78" s="557"/>
      <c r="R78" s="557"/>
      <c r="S78" s="557"/>
      <c r="T78" s="557"/>
      <c r="U78" s="557"/>
      <c r="V78" s="557"/>
      <c r="W78" s="557"/>
      <c r="X78" s="557"/>
      <c r="Y78" s="557"/>
      <c r="Z78" s="557"/>
      <c r="AA78" s="557"/>
      <c r="AB78" s="556"/>
    </row>
    <row r="79" spans="1:28" x14ac:dyDescent="0.2">
      <c r="A79" s="556"/>
      <c r="B79" s="556"/>
      <c r="C79" s="556"/>
      <c r="D79" s="556"/>
      <c r="E79" s="556"/>
      <c r="F79" s="556"/>
      <c r="G79" s="556"/>
      <c r="H79" s="556"/>
      <c r="I79" s="556"/>
      <c r="J79" s="556"/>
      <c r="K79" s="556"/>
      <c r="L79" s="556"/>
      <c r="M79" s="556"/>
      <c r="N79" s="557"/>
      <c r="O79" s="557"/>
      <c r="P79" s="557"/>
      <c r="Q79" s="557"/>
      <c r="R79" s="557"/>
      <c r="S79" s="557"/>
      <c r="T79" s="557"/>
      <c r="U79" s="557"/>
      <c r="V79" s="557"/>
      <c r="W79" s="557"/>
      <c r="X79" s="557"/>
      <c r="Y79" s="557"/>
      <c r="Z79" s="557"/>
      <c r="AA79" s="557"/>
      <c r="AB79" s="556"/>
    </row>
    <row r="80" spans="1:28" x14ac:dyDescent="0.2">
      <c r="A80" s="556"/>
      <c r="B80" s="556"/>
      <c r="C80" s="556"/>
      <c r="D80" s="556"/>
      <c r="E80" s="556"/>
      <c r="F80" s="556"/>
      <c r="G80" s="556"/>
      <c r="H80" s="556"/>
      <c r="I80" s="556"/>
      <c r="J80" s="556"/>
      <c r="K80" s="556"/>
      <c r="L80" s="556"/>
      <c r="M80" s="556"/>
      <c r="N80" s="557"/>
      <c r="O80" s="557"/>
      <c r="P80" s="557"/>
      <c r="Q80" s="557"/>
      <c r="R80" s="557"/>
      <c r="S80" s="557"/>
      <c r="T80" s="557"/>
      <c r="U80" s="557"/>
      <c r="V80" s="557"/>
      <c r="W80" s="557"/>
      <c r="X80" s="557"/>
      <c r="Y80" s="557"/>
      <c r="Z80" s="557"/>
      <c r="AA80" s="557"/>
      <c r="AB80" s="556"/>
    </row>
    <row r="81" spans="1:28" x14ac:dyDescent="0.2">
      <c r="A81" s="556"/>
      <c r="B81" s="556"/>
      <c r="C81" s="556"/>
      <c r="D81" s="556"/>
      <c r="E81" s="556"/>
      <c r="F81" s="556"/>
      <c r="G81" s="556"/>
      <c r="H81" s="556"/>
      <c r="I81" s="556"/>
      <c r="J81" s="556"/>
      <c r="K81" s="556"/>
      <c r="L81" s="556"/>
      <c r="M81" s="556"/>
      <c r="N81" s="557"/>
      <c r="O81" s="557"/>
      <c r="P81" s="557"/>
      <c r="Q81" s="557"/>
      <c r="R81" s="557"/>
      <c r="S81" s="557"/>
      <c r="T81" s="557"/>
      <c r="U81" s="557"/>
      <c r="V81" s="557"/>
      <c r="W81" s="557"/>
      <c r="X81" s="557"/>
      <c r="Y81" s="557"/>
      <c r="Z81" s="557"/>
      <c r="AA81" s="557"/>
      <c r="AB81" s="556"/>
    </row>
    <row r="82" spans="1:28" x14ac:dyDescent="0.2">
      <c r="A82" s="556"/>
      <c r="B82" s="556"/>
      <c r="C82" s="556"/>
      <c r="D82" s="556"/>
      <c r="E82" s="556"/>
      <c r="F82" s="556"/>
      <c r="G82" s="556"/>
      <c r="H82" s="556"/>
      <c r="I82" s="556"/>
      <c r="J82" s="556"/>
      <c r="K82" s="556"/>
      <c r="L82" s="556"/>
      <c r="M82" s="556"/>
      <c r="N82" s="557"/>
      <c r="O82" s="557"/>
      <c r="P82" s="557"/>
      <c r="Q82" s="557"/>
      <c r="R82" s="557"/>
      <c r="S82" s="557"/>
      <c r="T82" s="557"/>
      <c r="U82" s="557"/>
      <c r="V82" s="557"/>
      <c r="W82" s="557"/>
      <c r="X82" s="557"/>
      <c r="Y82" s="557"/>
      <c r="Z82" s="557"/>
      <c r="AA82" s="557"/>
      <c r="AB82" s="556"/>
    </row>
    <row r="83" spans="1:28" x14ac:dyDescent="0.2">
      <c r="A83" s="556"/>
      <c r="B83" s="556"/>
      <c r="C83" s="556"/>
      <c r="D83" s="556"/>
      <c r="E83" s="556"/>
      <c r="F83" s="556"/>
      <c r="G83" s="556"/>
      <c r="H83" s="556"/>
      <c r="I83" s="556"/>
      <c r="J83" s="556"/>
      <c r="K83" s="556"/>
      <c r="L83" s="556"/>
      <c r="M83" s="556"/>
      <c r="N83" s="557"/>
      <c r="O83" s="557"/>
      <c r="P83" s="557"/>
      <c r="Q83" s="557"/>
      <c r="R83" s="557"/>
      <c r="S83" s="557"/>
      <c r="T83" s="557"/>
      <c r="U83" s="557"/>
      <c r="V83" s="557"/>
      <c r="W83" s="557"/>
      <c r="X83" s="557"/>
      <c r="Y83" s="557"/>
      <c r="Z83" s="557"/>
      <c r="AA83" s="557"/>
      <c r="AB83" s="556"/>
    </row>
    <row r="84" spans="1:28" x14ac:dyDescent="0.2">
      <c r="A84" s="556"/>
      <c r="B84" s="556"/>
      <c r="C84" s="556"/>
      <c r="D84" s="556"/>
      <c r="E84" s="556"/>
      <c r="F84" s="556"/>
      <c r="G84" s="556"/>
      <c r="H84" s="556"/>
      <c r="I84" s="556"/>
      <c r="J84" s="556"/>
      <c r="K84" s="556"/>
      <c r="L84" s="556"/>
      <c r="M84" s="556"/>
      <c r="N84" s="557"/>
      <c r="O84" s="557"/>
      <c r="P84" s="557"/>
      <c r="Q84" s="557"/>
      <c r="R84" s="557"/>
      <c r="S84" s="557"/>
      <c r="T84" s="557"/>
      <c r="U84" s="557"/>
      <c r="V84" s="557"/>
      <c r="W84" s="557"/>
      <c r="X84" s="557"/>
      <c r="Y84" s="557"/>
      <c r="Z84" s="557"/>
      <c r="AA84" s="557"/>
      <c r="AB84" s="556"/>
    </row>
    <row r="85" spans="1:28" x14ac:dyDescent="0.2">
      <c r="A85" s="556"/>
      <c r="B85" s="556"/>
      <c r="C85" s="556"/>
      <c r="D85" s="556"/>
      <c r="E85" s="556"/>
      <c r="F85" s="556"/>
      <c r="G85" s="556"/>
      <c r="H85" s="556"/>
      <c r="I85" s="556"/>
      <c r="J85" s="556"/>
      <c r="K85" s="556"/>
      <c r="L85" s="556"/>
      <c r="M85" s="556"/>
      <c r="N85" s="557"/>
      <c r="O85" s="557"/>
      <c r="P85" s="557"/>
      <c r="Q85" s="557"/>
      <c r="R85" s="557"/>
      <c r="S85" s="557"/>
      <c r="T85" s="557"/>
      <c r="U85" s="557"/>
      <c r="V85" s="557"/>
      <c r="W85" s="557"/>
      <c r="X85" s="557"/>
      <c r="Y85" s="557"/>
      <c r="Z85" s="557"/>
      <c r="AA85" s="557"/>
      <c r="AB85" s="556"/>
    </row>
    <row r="86" spans="1:28" x14ac:dyDescent="0.2">
      <c r="A86" s="556"/>
      <c r="B86" s="556"/>
      <c r="C86" s="556"/>
      <c r="D86" s="556"/>
      <c r="E86" s="556"/>
      <c r="F86" s="556"/>
      <c r="G86" s="556"/>
      <c r="H86" s="556"/>
      <c r="I86" s="556"/>
      <c r="J86" s="556"/>
      <c r="K86" s="556"/>
      <c r="L86" s="556"/>
      <c r="M86" s="556"/>
      <c r="N86" s="557"/>
      <c r="O86" s="557"/>
      <c r="P86" s="557"/>
      <c r="Q86" s="557"/>
      <c r="R86" s="557"/>
      <c r="S86" s="557"/>
      <c r="T86" s="557"/>
      <c r="U86" s="557"/>
      <c r="V86" s="557"/>
      <c r="W86" s="557"/>
      <c r="X86" s="557"/>
      <c r="Y86" s="557"/>
      <c r="Z86" s="557"/>
      <c r="AA86" s="557"/>
      <c r="AB86" s="556"/>
    </row>
    <row r="87" spans="1:28" x14ac:dyDescent="0.2">
      <c r="A87" s="556"/>
      <c r="B87" s="556"/>
      <c r="C87" s="556"/>
      <c r="D87" s="556"/>
      <c r="E87" s="556"/>
      <c r="F87" s="556"/>
      <c r="G87" s="556"/>
      <c r="H87" s="556"/>
      <c r="I87" s="556"/>
      <c r="J87" s="556"/>
      <c r="K87" s="556"/>
      <c r="L87" s="556"/>
      <c r="M87" s="556"/>
      <c r="N87" s="557"/>
      <c r="O87" s="557"/>
      <c r="P87" s="557"/>
      <c r="Q87" s="557"/>
      <c r="R87" s="557"/>
      <c r="S87" s="557"/>
      <c r="T87" s="557"/>
      <c r="U87" s="557"/>
      <c r="V87" s="557"/>
      <c r="W87" s="557"/>
      <c r="X87" s="557"/>
      <c r="Y87" s="557"/>
      <c r="Z87" s="557"/>
      <c r="AA87" s="557"/>
      <c r="AB87" s="556"/>
    </row>
    <row r="88" spans="1:28" x14ac:dyDescent="0.2">
      <c r="A88" s="556"/>
      <c r="B88" s="556"/>
      <c r="C88" s="556"/>
      <c r="D88" s="556"/>
      <c r="E88" s="556"/>
      <c r="F88" s="556"/>
      <c r="G88" s="556"/>
      <c r="H88" s="556"/>
      <c r="I88" s="556"/>
      <c r="J88" s="556"/>
      <c r="K88" s="556"/>
      <c r="L88" s="556"/>
      <c r="M88" s="556"/>
      <c r="N88" s="557"/>
      <c r="O88" s="557"/>
      <c r="P88" s="557"/>
      <c r="Q88" s="557"/>
      <c r="R88" s="557"/>
      <c r="S88" s="557"/>
      <c r="T88" s="557"/>
      <c r="U88" s="557"/>
      <c r="V88" s="557"/>
      <c r="W88" s="557"/>
      <c r="X88" s="557"/>
      <c r="Y88" s="557"/>
      <c r="Z88" s="557"/>
      <c r="AA88" s="557"/>
      <c r="AB88" s="556"/>
    </row>
    <row r="89" spans="1:28" x14ac:dyDescent="0.2">
      <c r="A89" s="556"/>
      <c r="B89" s="556"/>
      <c r="C89" s="556"/>
      <c r="D89" s="556"/>
      <c r="E89" s="556"/>
      <c r="F89" s="556"/>
      <c r="G89" s="556"/>
      <c r="H89" s="556"/>
      <c r="I89" s="556"/>
      <c r="J89" s="556"/>
      <c r="K89" s="556"/>
      <c r="L89" s="556"/>
      <c r="M89" s="556"/>
      <c r="N89" s="557"/>
      <c r="O89" s="557"/>
      <c r="P89" s="557"/>
      <c r="Q89" s="557"/>
      <c r="R89" s="557"/>
      <c r="S89" s="557"/>
      <c r="T89" s="557"/>
      <c r="U89" s="557"/>
      <c r="V89" s="557"/>
      <c r="W89" s="557"/>
      <c r="X89" s="557"/>
      <c r="Y89" s="557"/>
      <c r="Z89" s="557"/>
      <c r="AA89" s="557"/>
      <c r="AB89" s="556"/>
    </row>
    <row r="90" spans="1:28" x14ac:dyDescent="0.2">
      <c r="A90" s="556"/>
      <c r="B90" s="556"/>
      <c r="C90" s="556"/>
      <c r="D90" s="556"/>
      <c r="E90" s="556"/>
      <c r="F90" s="556"/>
      <c r="G90" s="556"/>
      <c r="H90" s="556"/>
      <c r="I90" s="556"/>
      <c r="J90" s="556"/>
      <c r="K90" s="556"/>
      <c r="L90" s="556"/>
      <c r="M90" s="556"/>
      <c r="N90" s="557"/>
      <c r="O90" s="557"/>
      <c r="P90" s="557"/>
      <c r="Q90" s="557"/>
      <c r="R90" s="557"/>
      <c r="S90" s="557"/>
      <c r="T90" s="557"/>
      <c r="U90" s="557"/>
      <c r="V90" s="557"/>
      <c r="W90" s="557"/>
      <c r="X90" s="557"/>
      <c r="Y90" s="557"/>
      <c r="Z90" s="557"/>
      <c r="AA90" s="557"/>
      <c r="AB90" s="556"/>
    </row>
    <row r="91" spans="1:28" x14ac:dyDescent="0.2">
      <c r="A91" s="556"/>
      <c r="B91" s="556"/>
      <c r="C91" s="556"/>
      <c r="D91" s="556"/>
      <c r="E91" s="556"/>
      <c r="F91" s="556"/>
      <c r="G91" s="556"/>
      <c r="H91" s="556"/>
      <c r="I91" s="556"/>
      <c r="J91" s="556"/>
      <c r="K91" s="556"/>
      <c r="L91" s="556"/>
      <c r="M91" s="556"/>
      <c r="N91" s="557"/>
      <c r="O91" s="557"/>
      <c r="P91" s="557"/>
      <c r="Q91" s="557"/>
      <c r="R91" s="557"/>
      <c r="S91" s="557"/>
      <c r="T91" s="557"/>
      <c r="U91" s="557"/>
      <c r="V91" s="557"/>
      <c r="W91" s="557"/>
      <c r="X91" s="557"/>
      <c r="Y91" s="557"/>
      <c r="Z91" s="557"/>
      <c r="AA91" s="557"/>
      <c r="AB91" s="556"/>
    </row>
    <row r="92" spans="1:28" x14ac:dyDescent="0.2">
      <c r="A92" s="556"/>
      <c r="B92" s="556"/>
      <c r="C92" s="556"/>
      <c r="D92" s="556"/>
      <c r="E92" s="556"/>
      <c r="F92" s="556"/>
      <c r="G92" s="556"/>
      <c r="H92" s="556"/>
      <c r="I92" s="556"/>
      <c r="J92" s="556"/>
      <c r="K92" s="556"/>
      <c r="L92" s="556"/>
      <c r="M92" s="556"/>
      <c r="N92" s="557"/>
      <c r="O92" s="557"/>
      <c r="P92" s="557"/>
      <c r="Q92" s="557"/>
      <c r="R92" s="557"/>
      <c r="S92" s="557"/>
      <c r="T92" s="557"/>
      <c r="U92" s="557"/>
      <c r="V92" s="557"/>
      <c r="W92" s="557"/>
      <c r="X92" s="557"/>
      <c r="Y92" s="557"/>
      <c r="Z92" s="557"/>
      <c r="AA92" s="557"/>
      <c r="AB92" s="556"/>
    </row>
    <row r="93" spans="1:28" x14ac:dyDescent="0.2">
      <c r="A93" s="556"/>
      <c r="B93" s="556"/>
      <c r="C93" s="556"/>
      <c r="D93" s="556"/>
      <c r="E93" s="556"/>
      <c r="F93" s="556"/>
      <c r="G93" s="556"/>
      <c r="H93" s="556"/>
      <c r="I93" s="556"/>
      <c r="J93" s="556"/>
      <c r="K93" s="556"/>
      <c r="L93" s="556"/>
      <c r="M93" s="556"/>
      <c r="N93" s="557"/>
      <c r="O93" s="557"/>
      <c r="P93" s="557"/>
      <c r="Q93" s="557"/>
      <c r="R93" s="557"/>
      <c r="S93" s="557"/>
      <c r="T93" s="557"/>
      <c r="U93" s="557"/>
      <c r="V93" s="557"/>
      <c r="W93" s="557"/>
      <c r="X93" s="557"/>
      <c r="Y93" s="557"/>
      <c r="Z93" s="557"/>
      <c r="AA93" s="557"/>
      <c r="AB93" s="556"/>
    </row>
    <row r="94" spans="1:28" x14ac:dyDescent="0.2">
      <c r="A94" s="556"/>
      <c r="B94" s="556"/>
      <c r="C94" s="556"/>
      <c r="D94" s="556"/>
      <c r="E94" s="556"/>
      <c r="F94" s="556"/>
      <c r="G94" s="556"/>
      <c r="H94" s="556"/>
      <c r="I94" s="556"/>
      <c r="J94" s="556"/>
      <c r="K94" s="556"/>
      <c r="L94" s="556"/>
      <c r="M94" s="556"/>
      <c r="N94" s="557"/>
      <c r="O94" s="557"/>
      <c r="P94" s="557"/>
      <c r="Q94" s="557"/>
      <c r="R94" s="557"/>
      <c r="S94" s="557"/>
      <c r="T94" s="557"/>
      <c r="U94" s="557"/>
      <c r="V94" s="557"/>
      <c r="W94" s="557"/>
      <c r="X94" s="557"/>
      <c r="Y94" s="557"/>
      <c r="Z94" s="557"/>
      <c r="AA94" s="557"/>
      <c r="AB94" s="556"/>
    </row>
    <row r="95" spans="1:28" x14ac:dyDescent="0.2">
      <c r="A95" s="556"/>
      <c r="B95" s="556"/>
      <c r="C95" s="556"/>
      <c r="D95" s="556"/>
      <c r="E95" s="556"/>
      <c r="F95" s="556"/>
      <c r="G95" s="556"/>
      <c r="H95" s="556"/>
      <c r="I95" s="556"/>
      <c r="J95" s="556"/>
      <c r="K95" s="556"/>
      <c r="L95" s="556"/>
      <c r="M95" s="556"/>
      <c r="N95" s="557"/>
      <c r="O95" s="557"/>
      <c r="P95" s="557"/>
      <c r="Q95" s="557"/>
      <c r="R95" s="557"/>
      <c r="S95" s="557"/>
      <c r="T95" s="557"/>
      <c r="U95" s="557"/>
      <c r="V95" s="557"/>
      <c r="W95" s="557"/>
      <c r="X95" s="557"/>
      <c r="Y95" s="557"/>
      <c r="Z95" s="557"/>
      <c r="AA95" s="557"/>
      <c r="AB95" s="556"/>
    </row>
    <row r="96" spans="1:28" x14ac:dyDescent="0.2">
      <c r="A96" s="556"/>
      <c r="B96" s="556"/>
      <c r="C96" s="556"/>
      <c r="D96" s="556"/>
      <c r="E96" s="556"/>
      <c r="F96" s="556"/>
      <c r="G96" s="556"/>
      <c r="H96" s="556"/>
      <c r="I96" s="556"/>
      <c r="J96" s="556"/>
      <c r="K96" s="556"/>
      <c r="L96" s="556"/>
      <c r="M96" s="556"/>
      <c r="N96" s="557"/>
      <c r="O96" s="557"/>
      <c r="P96" s="557"/>
      <c r="Q96" s="557"/>
      <c r="R96" s="557"/>
      <c r="S96" s="557"/>
      <c r="T96" s="557"/>
      <c r="U96" s="557"/>
      <c r="V96" s="557"/>
      <c r="W96" s="557"/>
      <c r="X96" s="557"/>
      <c r="Y96" s="557"/>
      <c r="Z96" s="557"/>
      <c r="AA96" s="557"/>
      <c r="AB96" s="556"/>
    </row>
    <row r="97" spans="1:28" x14ac:dyDescent="0.2">
      <c r="A97" s="556"/>
      <c r="B97" s="556"/>
      <c r="C97" s="556"/>
      <c r="D97" s="556"/>
      <c r="E97" s="556"/>
      <c r="F97" s="556"/>
      <c r="G97" s="556"/>
      <c r="H97" s="556"/>
      <c r="I97" s="556"/>
      <c r="J97" s="556"/>
      <c r="K97" s="556"/>
      <c r="L97" s="556"/>
      <c r="M97" s="556"/>
      <c r="N97" s="557"/>
      <c r="O97" s="557"/>
      <c r="P97" s="557"/>
      <c r="Q97" s="557"/>
      <c r="R97" s="557"/>
      <c r="S97" s="557"/>
      <c r="T97" s="557"/>
      <c r="U97" s="557"/>
      <c r="V97" s="557"/>
      <c r="W97" s="557"/>
      <c r="X97" s="557"/>
      <c r="Y97" s="557"/>
      <c r="Z97" s="557"/>
      <c r="AA97" s="557"/>
      <c r="AB97" s="556"/>
    </row>
    <row r="98" spans="1:28" x14ac:dyDescent="0.2">
      <c r="A98" s="556"/>
      <c r="B98" s="556"/>
      <c r="C98" s="556"/>
      <c r="D98" s="556"/>
      <c r="E98" s="556"/>
      <c r="F98" s="556"/>
      <c r="G98" s="556"/>
      <c r="H98" s="556"/>
      <c r="I98" s="556"/>
      <c r="J98" s="556"/>
      <c r="K98" s="556"/>
      <c r="L98" s="556"/>
      <c r="M98" s="556"/>
      <c r="N98" s="557"/>
      <c r="O98" s="557"/>
      <c r="P98" s="557"/>
      <c r="Q98" s="557"/>
      <c r="R98" s="557"/>
      <c r="S98" s="557"/>
      <c r="T98" s="557"/>
      <c r="U98" s="557"/>
      <c r="V98" s="557"/>
      <c r="W98" s="557"/>
      <c r="X98" s="557"/>
      <c r="Y98" s="557"/>
      <c r="Z98" s="557"/>
      <c r="AA98" s="557"/>
      <c r="AB98" s="556"/>
    </row>
    <row r="99" spans="1:28" x14ac:dyDescent="0.2">
      <c r="A99" s="556"/>
      <c r="B99" s="556"/>
      <c r="C99" s="556"/>
      <c r="D99" s="556"/>
      <c r="E99" s="556"/>
      <c r="F99" s="556"/>
      <c r="G99" s="556"/>
      <c r="H99" s="556"/>
      <c r="I99" s="556"/>
      <c r="J99" s="556"/>
      <c r="K99" s="556"/>
      <c r="L99" s="556"/>
      <c r="M99" s="556"/>
      <c r="N99" s="557"/>
      <c r="O99" s="557"/>
      <c r="P99" s="557"/>
      <c r="Q99" s="557"/>
      <c r="R99" s="557"/>
      <c r="S99" s="557"/>
      <c r="T99" s="557"/>
      <c r="U99" s="557"/>
      <c r="V99" s="557"/>
      <c r="W99" s="557"/>
      <c r="X99" s="557"/>
      <c r="Y99" s="557"/>
      <c r="Z99" s="557"/>
      <c r="AA99" s="557"/>
      <c r="AB99" s="556"/>
    </row>
    <row r="100" spans="1:28" x14ac:dyDescent="0.2">
      <c r="A100" s="556"/>
      <c r="B100" s="556"/>
      <c r="C100" s="556"/>
      <c r="D100" s="556"/>
      <c r="E100" s="556"/>
      <c r="F100" s="556"/>
      <c r="G100" s="556"/>
      <c r="H100" s="556"/>
      <c r="I100" s="556"/>
      <c r="J100" s="556"/>
      <c r="K100" s="556"/>
      <c r="L100" s="556"/>
      <c r="M100" s="556"/>
      <c r="N100" s="557"/>
      <c r="O100" s="557"/>
      <c r="P100" s="557"/>
      <c r="Q100" s="557"/>
      <c r="R100" s="557"/>
      <c r="S100" s="557"/>
      <c r="T100" s="557"/>
      <c r="U100" s="557"/>
      <c r="V100" s="557"/>
      <c r="W100" s="557"/>
      <c r="X100" s="557"/>
      <c r="Y100" s="557"/>
      <c r="Z100" s="557"/>
      <c r="AA100" s="557"/>
      <c r="AB100" s="556"/>
    </row>
    <row r="101" spans="1:28" x14ac:dyDescent="0.2">
      <c r="A101" s="556"/>
      <c r="B101" s="556"/>
      <c r="C101" s="556"/>
      <c r="D101" s="556"/>
      <c r="E101" s="556"/>
      <c r="F101" s="556"/>
      <c r="G101" s="556"/>
      <c r="H101" s="556"/>
      <c r="I101" s="556"/>
      <c r="J101" s="556"/>
      <c r="K101" s="556"/>
      <c r="L101" s="556"/>
      <c r="M101" s="556"/>
      <c r="N101" s="557"/>
      <c r="O101" s="557"/>
      <c r="P101" s="557"/>
      <c r="Q101" s="557"/>
      <c r="R101" s="557"/>
      <c r="S101" s="557"/>
      <c r="T101" s="557"/>
      <c r="U101" s="557"/>
      <c r="V101" s="557"/>
      <c r="W101" s="557"/>
      <c r="X101" s="557"/>
      <c r="Y101" s="557"/>
      <c r="Z101" s="557"/>
      <c r="AA101" s="557"/>
      <c r="AB101" s="556"/>
    </row>
    <row r="102" spans="1:28" x14ac:dyDescent="0.2">
      <c r="A102" s="556"/>
      <c r="B102" s="556"/>
      <c r="C102" s="556"/>
      <c r="D102" s="556"/>
      <c r="E102" s="556"/>
      <c r="F102" s="556"/>
      <c r="G102" s="556"/>
      <c r="H102" s="556"/>
      <c r="I102" s="556"/>
      <c r="J102" s="556"/>
      <c r="K102" s="556"/>
      <c r="L102" s="556"/>
      <c r="M102" s="556"/>
      <c r="N102" s="557"/>
      <c r="O102" s="557"/>
      <c r="P102" s="557"/>
      <c r="Q102" s="557"/>
      <c r="R102" s="557"/>
      <c r="S102" s="557"/>
      <c r="T102" s="557"/>
      <c r="U102" s="557"/>
      <c r="V102" s="557"/>
      <c r="W102" s="557"/>
      <c r="X102" s="557"/>
      <c r="Y102" s="557"/>
      <c r="Z102" s="557"/>
      <c r="AA102" s="557"/>
      <c r="AB102" s="556"/>
    </row>
    <row r="103" spans="1:28" x14ac:dyDescent="0.2">
      <c r="A103" s="556"/>
      <c r="B103" s="556"/>
      <c r="C103" s="556"/>
      <c r="D103" s="556"/>
      <c r="E103" s="556"/>
      <c r="F103" s="556"/>
      <c r="G103" s="556"/>
      <c r="H103" s="556"/>
      <c r="I103" s="556"/>
      <c r="J103" s="556"/>
      <c r="K103" s="556"/>
      <c r="L103" s="556"/>
      <c r="M103" s="556"/>
      <c r="N103" s="557"/>
      <c r="O103" s="557"/>
      <c r="P103" s="557"/>
      <c r="Q103" s="557"/>
      <c r="R103" s="557"/>
      <c r="S103" s="557"/>
      <c r="T103" s="557"/>
      <c r="U103" s="557"/>
      <c r="V103" s="557"/>
      <c r="W103" s="557"/>
      <c r="X103" s="557"/>
      <c r="Y103" s="557"/>
      <c r="Z103" s="557"/>
      <c r="AA103" s="557"/>
      <c r="AB103" s="556"/>
    </row>
    <row r="104" spans="1:28" x14ac:dyDescent="0.2">
      <c r="A104" s="556"/>
      <c r="B104" s="556"/>
      <c r="C104" s="556"/>
      <c r="D104" s="556"/>
      <c r="E104" s="556"/>
      <c r="F104" s="556"/>
      <c r="G104" s="556"/>
      <c r="H104" s="556"/>
      <c r="I104" s="556"/>
      <c r="J104" s="556"/>
      <c r="K104" s="556"/>
      <c r="L104" s="556"/>
      <c r="M104" s="556"/>
      <c r="N104" s="557"/>
      <c r="O104" s="557"/>
      <c r="P104" s="557"/>
      <c r="Q104" s="557"/>
      <c r="R104" s="557"/>
      <c r="S104" s="557"/>
      <c r="T104" s="557"/>
      <c r="U104" s="557"/>
      <c r="V104" s="557"/>
      <c r="W104" s="557"/>
      <c r="X104" s="557"/>
      <c r="Y104" s="557"/>
      <c r="Z104" s="557"/>
      <c r="AA104" s="557"/>
      <c r="AB104" s="556"/>
    </row>
    <row r="105" spans="1:28" x14ac:dyDescent="0.2">
      <c r="A105" s="556"/>
      <c r="B105" s="556"/>
      <c r="C105" s="556"/>
      <c r="D105" s="556"/>
      <c r="E105" s="556"/>
      <c r="F105" s="556"/>
      <c r="G105" s="556"/>
      <c r="H105" s="556"/>
      <c r="I105" s="556"/>
      <c r="J105" s="556"/>
      <c r="K105" s="556"/>
      <c r="L105" s="556"/>
      <c r="M105" s="556"/>
      <c r="N105" s="557"/>
      <c r="O105" s="557"/>
      <c r="P105" s="557"/>
      <c r="Q105" s="557"/>
      <c r="R105" s="557"/>
      <c r="S105" s="557"/>
      <c r="T105" s="557"/>
      <c r="U105" s="557"/>
      <c r="V105" s="557"/>
      <c r="W105" s="557"/>
      <c r="X105" s="557"/>
      <c r="Y105" s="557"/>
      <c r="Z105" s="557"/>
      <c r="AA105" s="557"/>
      <c r="AB105" s="556"/>
    </row>
    <row r="106" spans="1:28" x14ac:dyDescent="0.2">
      <c r="A106" s="556"/>
      <c r="B106" s="556"/>
      <c r="C106" s="556"/>
      <c r="D106" s="556"/>
      <c r="E106" s="556"/>
      <c r="F106" s="556"/>
      <c r="G106" s="556"/>
      <c r="H106" s="556"/>
      <c r="I106" s="556"/>
      <c r="J106" s="556"/>
      <c r="K106" s="556"/>
      <c r="L106" s="556"/>
      <c r="M106" s="556"/>
      <c r="N106" s="557"/>
      <c r="O106" s="557"/>
      <c r="P106" s="557"/>
      <c r="Q106" s="557"/>
      <c r="R106" s="557"/>
      <c r="S106" s="557"/>
      <c r="T106" s="557"/>
      <c r="U106" s="557"/>
      <c r="V106" s="557"/>
      <c r="W106" s="557"/>
      <c r="X106" s="557"/>
      <c r="Y106" s="557"/>
      <c r="Z106" s="557"/>
      <c r="AA106" s="557"/>
      <c r="AB106" s="556"/>
    </row>
    <row r="107" spans="1:28" x14ac:dyDescent="0.2">
      <c r="A107" s="556"/>
      <c r="B107" s="556"/>
      <c r="C107" s="556"/>
      <c r="D107" s="556"/>
      <c r="E107" s="556"/>
      <c r="F107" s="556"/>
      <c r="G107" s="556"/>
      <c r="H107" s="556"/>
      <c r="I107" s="556"/>
      <c r="J107" s="556"/>
      <c r="K107" s="556"/>
      <c r="L107" s="556"/>
      <c r="M107" s="556"/>
      <c r="N107" s="557"/>
      <c r="O107" s="557"/>
      <c r="P107" s="557"/>
      <c r="Q107" s="557"/>
      <c r="R107" s="557"/>
      <c r="S107" s="557"/>
      <c r="T107" s="557"/>
      <c r="U107" s="557"/>
      <c r="V107" s="557"/>
      <c r="W107" s="557"/>
      <c r="X107" s="557"/>
      <c r="Y107" s="557"/>
      <c r="Z107" s="557"/>
      <c r="AA107" s="557"/>
      <c r="AB107" s="556"/>
    </row>
    <row r="108" spans="1:28" x14ac:dyDescent="0.2">
      <c r="A108" s="556"/>
      <c r="B108" s="556"/>
      <c r="C108" s="556"/>
      <c r="D108" s="556"/>
      <c r="E108" s="556"/>
      <c r="F108" s="556"/>
      <c r="G108" s="556"/>
      <c r="H108" s="556"/>
      <c r="I108" s="556"/>
      <c r="J108" s="556"/>
      <c r="K108" s="556"/>
      <c r="L108" s="556"/>
      <c r="M108" s="556"/>
      <c r="N108" s="557"/>
      <c r="O108" s="557"/>
      <c r="P108" s="557"/>
      <c r="Q108" s="557"/>
      <c r="R108" s="557"/>
      <c r="S108" s="557"/>
      <c r="T108" s="557"/>
      <c r="U108" s="557"/>
      <c r="V108" s="557"/>
      <c r="W108" s="557"/>
      <c r="X108" s="557"/>
      <c r="Y108" s="557"/>
      <c r="Z108" s="557"/>
      <c r="AA108" s="557"/>
      <c r="AB108" s="556"/>
    </row>
    <row r="109" spans="1:28" x14ac:dyDescent="0.2">
      <c r="A109" s="556"/>
      <c r="B109" s="556"/>
      <c r="C109" s="556"/>
      <c r="D109" s="556"/>
      <c r="E109" s="556"/>
      <c r="F109" s="556"/>
      <c r="G109" s="556"/>
      <c r="H109" s="556"/>
      <c r="I109" s="556"/>
      <c r="J109" s="556"/>
      <c r="K109" s="556"/>
      <c r="L109" s="556"/>
      <c r="M109" s="556"/>
      <c r="N109" s="557"/>
      <c r="O109" s="557"/>
      <c r="P109" s="557"/>
      <c r="Q109" s="557"/>
      <c r="R109" s="557"/>
      <c r="S109" s="557"/>
      <c r="T109" s="557"/>
      <c r="U109" s="557"/>
      <c r="V109" s="557"/>
      <c r="W109" s="557"/>
      <c r="X109" s="557"/>
      <c r="Y109" s="557"/>
      <c r="Z109" s="557"/>
      <c r="AA109" s="557"/>
      <c r="AB109" s="556"/>
    </row>
    <row r="110" spans="1:28" x14ac:dyDescent="0.2">
      <c r="A110" s="556"/>
      <c r="B110" s="556"/>
      <c r="C110" s="556"/>
      <c r="D110" s="556"/>
      <c r="E110" s="556"/>
      <c r="F110" s="556"/>
      <c r="G110" s="556"/>
      <c r="H110" s="556"/>
      <c r="I110" s="556"/>
      <c r="J110" s="556"/>
      <c r="K110" s="556"/>
      <c r="L110" s="556"/>
      <c r="M110" s="556"/>
      <c r="N110" s="557"/>
      <c r="O110" s="557"/>
      <c r="P110" s="557"/>
      <c r="Q110" s="557"/>
      <c r="R110" s="557"/>
      <c r="S110" s="557"/>
      <c r="T110" s="557"/>
      <c r="U110" s="557"/>
      <c r="V110" s="557"/>
      <c r="W110" s="557"/>
      <c r="X110" s="557"/>
      <c r="Y110" s="557"/>
      <c r="Z110" s="557"/>
      <c r="AA110" s="557"/>
      <c r="AB110" s="556"/>
    </row>
    <row r="111" spans="1:28" x14ac:dyDescent="0.2">
      <c r="A111" s="556"/>
      <c r="B111" s="556"/>
      <c r="C111" s="556"/>
      <c r="D111" s="556"/>
      <c r="E111" s="556"/>
      <c r="F111" s="556"/>
      <c r="G111" s="556"/>
      <c r="H111" s="556"/>
      <c r="I111" s="556"/>
      <c r="J111" s="556"/>
      <c r="K111" s="556"/>
      <c r="L111" s="556"/>
      <c r="M111" s="556"/>
      <c r="N111" s="557"/>
      <c r="O111" s="557"/>
      <c r="P111" s="557"/>
      <c r="Q111" s="557"/>
      <c r="R111" s="557"/>
      <c r="S111" s="557"/>
      <c r="T111" s="557"/>
      <c r="U111" s="557"/>
      <c r="V111" s="557"/>
      <c r="W111" s="557"/>
      <c r="X111" s="557"/>
      <c r="Y111" s="557"/>
      <c r="Z111" s="557"/>
      <c r="AA111" s="557"/>
      <c r="AB111" s="556"/>
    </row>
    <row r="112" spans="1:28" x14ac:dyDescent="0.2">
      <c r="A112" s="556"/>
      <c r="B112" s="556"/>
      <c r="C112" s="556"/>
      <c r="D112" s="556"/>
      <c r="E112" s="556"/>
      <c r="F112" s="556"/>
      <c r="G112" s="556"/>
      <c r="H112" s="556"/>
      <c r="I112" s="556"/>
      <c r="J112" s="556"/>
      <c r="K112" s="556"/>
      <c r="L112" s="556"/>
      <c r="M112" s="556"/>
      <c r="N112" s="557"/>
      <c r="O112" s="557"/>
      <c r="P112" s="557"/>
      <c r="Q112" s="557"/>
      <c r="R112" s="557"/>
      <c r="S112" s="557"/>
      <c r="T112" s="557"/>
      <c r="U112" s="557"/>
      <c r="V112" s="557"/>
      <c r="W112" s="557"/>
      <c r="X112" s="557"/>
      <c r="Y112" s="557"/>
      <c r="Z112" s="557"/>
      <c r="AA112" s="557"/>
      <c r="AB112" s="556"/>
    </row>
    <row r="113" spans="1:28" x14ac:dyDescent="0.2">
      <c r="A113" s="556"/>
      <c r="B113" s="556"/>
      <c r="C113" s="556"/>
      <c r="D113" s="556"/>
      <c r="E113" s="556"/>
      <c r="F113" s="556"/>
      <c r="G113" s="556"/>
      <c r="H113" s="556"/>
      <c r="I113" s="556"/>
      <c r="J113" s="556"/>
      <c r="K113" s="556"/>
      <c r="L113" s="556"/>
      <c r="M113" s="556"/>
      <c r="N113" s="557"/>
      <c r="O113" s="557"/>
      <c r="P113" s="557"/>
      <c r="Q113" s="557"/>
      <c r="R113" s="557"/>
      <c r="S113" s="557"/>
      <c r="T113" s="557"/>
      <c r="U113" s="557"/>
      <c r="V113" s="557"/>
      <c r="W113" s="557"/>
      <c r="X113" s="557"/>
      <c r="Y113" s="557"/>
      <c r="Z113" s="557"/>
      <c r="AA113" s="557"/>
      <c r="AB113" s="556"/>
    </row>
    <row r="114" spans="1:28" x14ac:dyDescent="0.2">
      <c r="A114" s="556"/>
      <c r="B114" s="556"/>
      <c r="C114" s="556"/>
      <c r="D114" s="556"/>
      <c r="E114" s="556"/>
      <c r="F114" s="556"/>
      <c r="G114" s="556"/>
      <c r="H114" s="556"/>
      <c r="I114" s="556"/>
      <c r="J114" s="556"/>
      <c r="K114" s="556"/>
      <c r="L114" s="556"/>
      <c r="M114" s="556"/>
      <c r="N114" s="557"/>
      <c r="O114" s="557"/>
      <c r="P114" s="557"/>
      <c r="Q114" s="557"/>
      <c r="R114" s="557"/>
      <c r="S114" s="557"/>
      <c r="T114" s="557"/>
      <c r="U114" s="557"/>
      <c r="V114" s="557"/>
      <c r="W114" s="557"/>
      <c r="X114" s="557"/>
      <c r="Y114" s="557"/>
      <c r="Z114" s="557"/>
      <c r="AA114" s="557"/>
      <c r="AB114" s="556"/>
    </row>
    <row r="115" spans="1:28" x14ac:dyDescent="0.2">
      <c r="A115" s="556"/>
      <c r="B115" s="556"/>
      <c r="C115" s="556"/>
      <c r="D115" s="556"/>
      <c r="E115" s="556"/>
      <c r="F115" s="556"/>
      <c r="G115" s="556"/>
      <c r="H115" s="556"/>
      <c r="I115" s="556"/>
      <c r="J115" s="556"/>
      <c r="K115" s="556"/>
      <c r="L115" s="556"/>
      <c r="M115" s="556"/>
      <c r="N115" s="557"/>
      <c r="O115" s="557"/>
      <c r="P115" s="557"/>
      <c r="Q115" s="557"/>
      <c r="R115" s="557"/>
      <c r="S115" s="557"/>
      <c r="T115" s="557"/>
      <c r="U115" s="557"/>
      <c r="V115" s="557"/>
      <c r="W115" s="557"/>
      <c r="X115" s="557"/>
      <c r="Y115" s="557"/>
      <c r="Z115" s="557"/>
      <c r="AA115" s="557"/>
      <c r="AB115" s="556"/>
    </row>
    <row r="116" spans="1:28" x14ac:dyDescent="0.2">
      <c r="A116" s="556"/>
      <c r="B116" s="556"/>
      <c r="C116" s="556"/>
      <c r="D116" s="556"/>
      <c r="E116" s="556"/>
      <c r="F116" s="556"/>
      <c r="G116" s="556"/>
      <c r="H116" s="556"/>
      <c r="I116" s="556"/>
      <c r="J116" s="556"/>
      <c r="K116" s="556"/>
      <c r="L116" s="556"/>
      <c r="M116" s="556"/>
      <c r="N116" s="557"/>
      <c r="O116" s="557"/>
      <c r="P116" s="557"/>
      <c r="Q116" s="557"/>
      <c r="R116" s="557"/>
      <c r="S116" s="557"/>
      <c r="T116" s="557"/>
      <c r="U116" s="557"/>
      <c r="V116" s="557"/>
      <c r="W116" s="557"/>
      <c r="X116" s="557"/>
      <c r="Y116" s="557"/>
      <c r="Z116" s="557"/>
      <c r="AA116" s="557"/>
      <c r="AB116" s="556"/>
    </row>
    <row r="117" spans="1:28" x14ac:dyDescent="0.2">
      <c r="A117" s="556"/>
      <c r="B117" s="556"/>
      <c r="C117" s="556"/>
      <c r="D117" s="556"/>
      <c r="E117" s="556"/>
      <c r="F117" s="556"/>
      <c r="G117" s="556"/>
      <c r="H117" s="556"/>
      <c r="I117" s="556"/>
      <c r="J117" s="556"/>
      <c r="K117" s="556"/>
      <c r="L117" s="556"/>
      <c r="M117" s="556"/>
      <c r="N117" s="557"/>
      <c r="O117" s="557"/>
      <c r="P117" s="557"/>
      <c r="Q117" s="557"/>
      <c r="R117" s="557"/>
      <c r="S117" s="557"/>
      <c r="T117" s="557"/>
      <c r="U117" s="557"/>
      <c r="V117" s="557"/>
      <c r="W117" s="557"/>
      <c r="X117" s="557"/>
      <c r="Y117" s="557"/>
      <c r="Z117" s="557"/>
      <c r="AA117" s="557"/>
      <c r="AB117" s="556"/>
    </row>
    <row r="118" spans="1:28" x14ac:dyDescent="0.2">
      <c r="A118" s="556"/>
      <c r="B118" s="556"/>
      <c r="C118" s="556"/>
      <c r="D118" s="556"/>
      <c r="E118" s="556"/>
      <c r="F118" s="556"/>
      <c r="G118" s="556"/>
      <c r="H118" s="556"/>
      <c r="I118" s="556"/>
      <c r="J118" s="556"/>
      <c r="K118" s="556"/>
      <c r="L118" s="556"/>
      <c r="M118" s="556"/>
      <c r="N118" s="557"/>
      <c r="O118" s="557"/>
      <c r="P118" s="557"/>
      <c r="Q118" s="557"/>
      <c r="R118" s="557"/>
      <c r="S118" s="557"/>
      <c r="T118" s="557"/>
      <c r="U118" s="557"/>
      <c r="V118" s="557"/>
      <c r="W118" s="557"/>
      <c r="X118" s="557"/>
      <c r="Y118" s="557"/>
      <c r="Z118" s="557"/>
      <c r="AA118" s="557"/>
      <c r="AB118" s="556"/>
    </row>
    <row r="119" spans="1:28" x14ac:dyDescent="0.2">
      <c r="A119" s="556"/>
      <c r="B119" s="556"/>
      <c r="C119" s="556"/>
      <c r="D119" s="556"/>
      <c r="E119" s="556"/>
      <c r="F119" s="556"/>
      <c r="G119" s="556"/>
      <c r="H119" s="556"/>
      <c r="I119" s="556"/>
      <c r="J119" s="556"/>
      <c r="K119" s="556"/>
      <c r="L119" s="556"/>
      <c r="M119" s="556"/>
      <c r="N119" s="557"/>
      <c r="O119" s="557"/>
      <c r="P119" s="557"/>
      <c r="Q119" s="557"/>
      <c r="R119" s="557"/>
      <c r="S119" s="557"/>
      <c r="T119" s="557"/>
      <c r="U119" s="557"/>
      <c r="V119" s="557"/>
      <c r="W119" s="557"/>
      <c r="X119" s="557"/>
      <c r="Y119" s="557"/>
      <c r="Z119" s="557"/>
      <c r="AA119" s="557"/>
      <c r="AB119" s="556"/>
    </row>
    <row r="120" spans="1:28" x14ac:dyDescent="0.2">
      <c r="A120" s="556"/>
      <c r="B120" s="556"/>
      <c r="C120" s="556"/>
      <c r="D120" s="556"/>
      <c r="E120" s="556"/>
      <c r="F120" s="556"/>
      <c r="G120" s="556"/>
      <c r="H120" s="556"/>
      <c r="I120" s="556"/>
      <c r="J120" s="556"/>
      <c r="K120" s="556"/>
      <c r="L120" s="556"/>
      <c r="M120" s="556"/>
      <c r="N120" s="557"/>
      <c r="O120" s="557"/>
      <c r="P120" s="557"/>
      <c r="Q120" s="557"/>
      <c r="R120" s="557"/>
      <c r="S120" s="557"/>
      <c r="T120" s="557"/>
      <c r="U120" s="557"/>
      <c r="V120" s="557"/>
      <c r="W120" s="557"/>
      <c r="X120" s="557"/>
      <c r="Y120" s="557"/>
      <c r="Z120" s="557"/>
      <c r="AA120" s="557"/>
      <c r="AB120" s="556"/>
    </row>
    <row r="121" spans="1:28" x14ac:dyDescent="0.2">
      <c r="A121" s="556"/>
      <c r="B121" s="556"/>
      <c r="C121" s="556"/>
      <c r="D121" s="556"/>
      <c r="E121" s="556"/>
      <c r="F121" s="556"/>
      <c r="G121" s="556"/>
      <c r="H121" s="556"/>
      <c r="I121" s="556"/>
      <c r="J121" s="556"/>
      <c r="K121" s="556"/>
      <c r="L121" s="556"/>
      <c r="M121" s="556"/>
      <c r="N121" s="557"/>
      <c r="O121" s="557"/>
      <c r="P121" s="557"/>
      <c r="Q121" s="557"/>
      <c r="R121" s="557"/>
      <c r="S121" s="557"/>
      <c r="T121" s="557"/>
      <c r="U121" s="557"/>
      <c r="V121" s="557"/>
      <c r="W121" s="557"/>
      <c r="X121" s="557"/>
      <c r="Y121" s="557"/>
      <c r="Z121" s="557"/>
      <c r="AA121" s="557"/>
      <c r="AB121" s="556"/>
    </row>
    <row r="122" spans="1:28" x14ac:dyDescent="0.2">
      <c r="A122" s="556"/>
      <c r="B122" s="556"/>
      <c r="C122" s="556"/>
      <c r="D122" s="556"/>
      <c r="E122" s="556"/>
      <c r="F122" s="556"/>
      <c r="G122" s="556"/>
      <c r="H122" s="556"/>
      <c r="I122" s="556"/>
      <c r="J122" s="556"/>
      <c r="K122" s="556"/>
      <c r="L122" s="556"/>
      <c r="M122" s="556"/>
      <c r="N122" s="557"/>
      <c r="O122" s="557"/>
      <c r="P122" s="557"/>
      <c r="Q122" s="557"/>
      <c r="R122" s="557"/>
      <c r="S122" s="557"/>
      <c r="T122" s="557"/>
      <c r="U122" s="557"/>
      <c r="V122" s="557"/>
      <c r="W122" s="557"/>
      <c r="X122" s="557"/>
      <c r="Y122" s="557"/>
      <c r="Z122" s="557"/>
      <c r="AA122" s="557"/>
      <c r="AB122" s="556"/>
    </row>
    <row r="123" spans="1:28" x14ac:dyDescent="0.2">
      <c r="A123" s="556"/>
      <c r="B123" s="556"/>
      <c r="C123" s="556"/>
      <c r="D123" s="556"/>
      <c r="E123" s="556"/>
      <c r="F123" s="556"/>
      <c r="G123" s="556"/>
      <c r="H123" s="556"/>
      <c r="I123" s="556"/>
      <c r="J123" s="556"/>
      <c r="K123" s="556"/>
      <c r="L123" s="556"/>
      <c r="M123" s="556"/>
      <c r="N123" s="557"/>
      <c r="O123" s="557"/>
      <c r="P123" s="557"/>
      <c r="Q123" s="557"/>
      <c r="R123" s="557"/>
      <c r="S123" s="557"/>
      <c r="T123" s="557"/>
      <c r="U123" s="557"/>
      <c r="V123" s="557"/>
      <c r="W123" s="557"/>
      <c r="X123" s="557"/>
      <c r="Y123" s="557"/>
      <c r="Z123" s="557"/>
      <c r="AA123" s="557"/>
      <c r="AB123" s="556"/>
    </row>
    <row r="124" spans="1:28" x14ac:dyDescent="0.2">
      <c r="A124" s="556"/>
      <c r="B124" s="556"/>
      <c r="C124" s="556"/>
      <c r="D124" s="556"/>
      <c r="E124" s="556"/>
      <c r="F124" s="556"/>
      <c r="G124" s="556"/>
      <c r="H124" s="556"/>
      <c r="I124" s="556"/>
      <c r="J124" s="556"/>
      <c r="K124" s="556"/>
      <c r="L124" s="556"/>
      <c r="M124" s="556"/>
      <c r="N124" s="557"/>
      <c r="O124" s="557"/>
      <c r="P124" s="557"/>
      <c r="Q124" s="557"/>
      <c r="R124" s="557"/>
      <c r="S124" s="557"/>
      <c r="T124" s="557"/>
      <c r="U124" s="557"/>
      <c r="V124" s="557"/>
      <c r="W124" s="557"/>
      <c r="X124" s="557"/>
      <c r="Y124" s="557"/>
      <c r="Z124" s="557"/>
      <c r="AA124" s="557"/>
      <c r="AB124" s="556"/>
    </row>
    <row r="125" spans="1:28" x14ac:dyDescent="0.2">
      <c r="A125" s="556"/>
      <c r="B125" s="556"/>
      <c r="C125" s="556"/>
      <c r="D125" s="556"/>
      <c r="E125" s="556"/>
      <c r="F125" s="556"/>
      <c r="G125" s="556"/>
      <c r="H125" s="556"/>
      <c r="I125" s="556"/>
      <c r="J125" s="556"/>
      <c r="K125" s="556"/>
      <c r="L125" s="556"/>
      <c r="M125" s="556"/>
      <c r="N125" s="557"/>
      <c r="O125" s="557"/>
      <c r="P125" s="557"/>
      <c r="Q125" s="557"/>
      <c r="R125" s="557"/>
      <c r="S125" s="557"/>
      <c r="T125" s="557"/>
      <c r="U125" s="557"/>
      <c r="V125" s="557"/>
      <c r="W125" s="557"/>
      <c r="X125" s="557"/>
      <c r="Y125" s="557"/>
      <c r="Z125" s="557"/>
      <c r="AA125" s="557"/>
      <c r="AB125" s="556"/>
    </row>
    <row r="126" spans="1:28" x14ac:dyDescent="0.2">
      <c r="A126" s="556"/>
      <c r="B126" s="556"/>
      <c r="C126" s="556"/>
      <c r="D126" s="556"/>
      <c r="E126" s="556"/>
      <c r="F126" s="556"/>
      <c r="G126" s="556"/>
      <c r="H126" s="556"/>
      <c r="I126" s="556"/>
      <c r="J126" s="556"/>
      <c r="K126" s="556"/>
      <c r="L126" s="556"/>
      <c r="M126" s="556"/>
      <c r="N126" s="557"/>
      <c r="O126" s="557"/>
      <c r="P126" s="557"/>
      <c r="Q126" s="557"/>
      <c r="R126" s="557"/>
      <c r="S126" s="557"/>
      <c r="T126" s="557"/>
      <c r="U126" s="557"/>
      <c r="V126" s="557"/>
      <c r="W126" s="557"/>
      <c r="X126" s="557"/>
      <c r="Y126" s="557"/>
      <c r="Z126" s="557"/>
      <c r="AA126" s="557"/>
      <c r="AB126" s="556"/>
    </row>
    <row r="127" spans="1:28" x14ac:dyDescent="0.2">
      <c r="A127" s="556"/>
      <c r="B127" s="556"/>
      <c r="C127" s="556"/>
      <c r="D127" s="556"/>
      <c r="E127" s="556"/>
      <c r="F127" s="556"/>
      <c r="G127" s="556"/>
      <c r="H127" s="556"/>
      <c r="I127" s="556"/>
      <c r="J127" s="556"/>
      <c r="K127" s="556"/>
      <c r="L127" s="556"/>
      <c r="M127" s="556"/>
      <c r="N127" s="557"/>
      <c r="O127" s="557"/>
      <c r="P127" s="557"/>
      <c r="Q127" s="557"/>
      <c r="R127" s="557"/>
      <c r="S127" s="557"/>
      <c r="T127" s="557"/>
      <c r="U127" s="557"/>
      <c r="V127" s="557"/>
      <c r="W127" s="557"/>
      <c r="X127" s="557"/>
      <c r="Y127" s="557"/>
      <c r="Z127" s="557"/>
      <c r="AA127" s="557"/>
      <c r="AB127" s="556"/>
    </row>
    <row r="128" spans="1:28" x14ac:dyDescent="0.2">
      <c r="A128" s="556"/>
      <c r="B128" s="556"/>
      <c r="C128" s="556"/>
      <c r="D128" s="556"/>
      <c r="E128" s="556"/>
      <c r="F128" s="556"/>
      <c r="G128" s="556"/>
      <c r="H128" s="556"/>
      <c r="I128" s="556"/>
      <c r="J128" s="556"/>
      <c r="K128" s="556"/>
      <c r="L128" s="556"/>
      <c r="M128" s="556"/>
      <c r="N128" s="557"/>
      <c r="O128" s="557"/>
      <c r="P128" s="557"/>
      <c r="Q128" s="557"/>
      <c r="R128" s="557"/>
      <c r="S128" s="557"/>
      <c r="T128" s="557"/>
      <c r="U128" s="557"/>
      <c r="V128" s="557"/>
      <c r="W128" s="557"/>
      <c r="X128" s="557"/>
      <c r="Y128" s="557"/>
      <c r="Z128" s="557"/>
      <c r="AA128" s="557"/>
      <c r="AB128" s="556"/>
    </row>
    <row r="129" spans="1:28" x14ac:dyDescent="0.2">
      <c r="A129" s="556"/>
      <c r="B129" s="556"/>
      <c r="C129" s="556"/>
      <c r="D129" s="556"/>
      <c r="E129" s="556"/>
      <c r="F129" s="556"/>
      <c r="G129" s="556"/>
      <c r="H129" s="556"/>
      <c r="I129" s="556"/>
      <c r="J129" s="556"/>
      <c r="K129" s="556"/>
      <c r="L129" s="556"/>
      <c r="M129" s="556"/>
      <c r="N129" s="557"/>
      <c r="O129" s="557"/>
      <c r="P129" s="557"/>
      <c r="Q129" s="557"/>
      <c r="R129" s="557"/>
      <c r="S129" s="557"/>
      <c r="T129" s="557"/>
      <c r="U129" s="557"/>
      <c r="V129" s="557"/>
      <c r="W129" s="557"/>
      <c r="X129" s="557"/>
      <c r="Y129" s="557"/>
      <c r="Z129" s="557"/>
      <c r="AA129" s="557"/>
      <c r="AB129" s="556"/>
    </row>
    <row r="130" spans="1:28" x14ac:dyDescent="0.2">
      <c r="A130" s="556"/>
      <c r="B130" s="556"/>
      <c r="C130" s="556"/>
      <c r="D130" s="556"/>
      <c r="E130" s="556"/>
      <c r="F130" s="556"/>
      <c r="G130" s="556"/>
      <c r="H130" s="556"/>
      <c r="I130" s="556"/>
      <c r="J130" s="556"/>
      <c r="K130" s="556"/>
      <c r="L130" s="556"/>
      <c r="M130" s="556"/>
      <c r="N130" s="557"/>
      <c r="O130" s="557"/>
      <c r="P130" s="557"/>
      <c r="Q130" s="557"/>
      <c r="R130" s="557"/>
      <c r="S130" s="557"/>
      <c r="T130" s="557"/>
      <c r="U130" s="557"/>
      <c r="V130" s="557"/>
      <c r="W130" s="557"/>
      <c r="X130" s="557"/>
      <c r="Y130" s="557"/>
      <c r="Z130" s="557"/>
      <c r="AA130" s="557"/>
      <c r="AB130" s="556"/>
    </row>
    <row r="131" spans="1:28" x14ac:dyDescent="0.2">
      <c r="A131" s="556"/>
      <c r="B131" s="556"/>
      <c r="C131" s="556"/>
      <c r="D131" s="556"/>
      <c r="E131" s="556"/>
      <c r="F131" s="556"/>
      <c r="G131" s="556"/>
      <c r="H131" s="556"/>
      <c r="I131" s="556"/>
      <c r="J131" s="556"/>
      <c r="K131" s="556"/>
      <c r="L131" s="556"/>
      <c r="M131" s="556"/>
      <c r="N131" s="557"/>
      <c r="O131" s="557"/>
      <c r="P131" s="557"/>
      <c r="Q131" s="557"/>
      <c r="R131" s="557"/>
      <c r="S131" s="557"/>
      <c r="T131" s="557"/>
      <c r="U131" s="557"/>
      <c r="V131" s="557"/>
      <c r="W131" s="557"/>
      <c r="X131" s="557"/>
      <c r="Y131" s="557"/>
      <c r="Z131" s="557"/>
      <c r="AA131" s="557"/>
      <c r="AB131" s="556"/>
    </row>
    <row r="132" spans="1:28" x14ac:dyDescent="0.2">
      <c r="A132" s="556"/>
      <c r="B132" s="556"/>
      <c r="C132" s="556"/>
      <c r="D132" s="556"/>
      <c r="E132" s="556"/>
      <c r="F132" s="556"/>
      <c r="G132" s="556"/>
      <c r="H132" s="556"/>
      <c r="I132" s="556"/>
      <c r="J132" s="556"/>
      <c r="K132" s="556"/>
      <c r="L132" s="556"/>
      <c r="M132" s="556"/>
      <c r="N132" s="557"/>
      <c r="O132" s="557"/>
      <c r="P132" s="557"/>
      <c r="Q132" s="557"/>
      <c r="R132" s="557"/>
      <c r="S132" s="557"/>
      <c r="T132" s="557"/>
      <c r="U132" s="557"/>
      <c r="V132" s="557"/>
      <c r="W132" s="557"/>
      <c r="X132" s="557"/>
      <c r="Y132" s="557"/>
      <c r="Z132" s="557"/>
      <c r="AA132" s="557"/>
      <c r="AB132" s="556"/>
    </row>
    <row r="133" spans="1:28" x14ac:dyDescent="0.2">
      <c r="A133" s="556"/>
      <c r="B133" s="556"/>
      <c r="C133" s="556"/>
      <c r="D133" s="556"/>
      <c r="E133" s="556"/>
      <c r="F133" s="556"/>
      <c r="G133" s="556"/>
      <c r="H133" s="556"/>
      <c r="I133" s="556"/>
      <c r="J133" s="556"/>
      <c r="K133" s="556"/>
      <c r="L133" s="556"/>
      <c r="M133" s="556"/>
      <c r="N133" s="557"/>
      <c r="O133" s="557"/>
      <c r="P133" s="557"/>
      <c r="Q133" s="557"/>
      <c r="R133" s="557"/>
      <c r="S133" s="557"/>
      <c r="T133" s="557"/>
      <c r="U133" s="557"/>
      <c r="V133" s="557"/>
      <c r="W133" s="557"/>
      <c r="X133" s="557"/>
      <c r="Y133" s="557"/>
      <c r="Z133" s="557"/>
      <c r="AA133" s="557"/>
      <c r="AB133" s="556"/>
    </row>
    <row r="134" spans="1:28" x14ac:dyDescent="0.2">
      <c r="A134" s="556"/>
      <c r="B134" s="556"/>
      <c r="C134" s="556"/>
      <c r="D134" s="556"/>
      <c r="E134" s="556"/>
      <c r="F134" s="556"/>
      <c r="G134" s="556"/>
      <c r="H134" s="556"/>
      <c r="I134" s="556"/>
      <c r="J134" s="556"/>
      <c r="K134" s="556"/>
      <c r="L134" s="556"/>
      <c r="M134" s="556"/>
      <c r="N134" s="557"/>
      <c r="O134" s="557"/>
      <c r="P134" s="557"/>
      <c r="Q134" s="557"/>
      <c r="R134" s="557"/>
      <c r="S134" s="557"/>
      <c r="T134" s="557"/>
      <c r="U134" s="557"/>
      <c r="V134" s="557"/>
      <c r="W134" s="557"/>
      <c r="X134" s="557"/>
      <c r="Y134" s="557"/>
      <c r="Z134" s="557"/>
      <c r="AA134" s="557"/>
      <c r="AB134" s="556"/>
    </row>
    <row r="135" spans="1:28" x14ac:dyDescent="0.2">
      <c r="A135" s="556"/>
      <c r="B135" s="556"/>
      <c r="C135" s="556"/>
      <c r="D135" s="556"/>
      <c r="E135" s="556"/>
      <c r="F135" s="556"/>
      <c r="G135" s="556"/>
      <c r="H135" s="556"/>
      <c r="I135" s="556"/>
      <c r="J135" s="556"/>
      <c r="K135" s="556"/>
      <c r="L135" s="556"/>
      <c r="M135" s="556"/>
      <c r="N135" s="557"/>
      <c r="O135" s="557"/>
      <c r="P135" s="557"/>
      <c r="Q135" s="557"/>
      <c r="R135" s="557"/>
      <c r="S135" s="557"/>
      <c r="T135" s="557"/>
      <c r="U135" s="557"/>
      <c r="V135" s="557"/>
      <c r="W135" s="557"/>
      <c r="X135" s="557"/>
      <c r="Y135" s="557"/>
      <c r="Z135" s="557"/>
      <c r="AA135" s="557"/>
      <c r="AB135" s="556"/>
    </row>
    <row r="136" spans="1:28" x14ac:dyDescent="0.2">
      <c r="A136" s="556"/>
      <c r="B136" s="556"/>
      <c r="C136" s="556"/>
      <c r="D136" s="556"/>
      <c r="E136" s="556"/>
      <c r="F136" s="556"/>
      <c r="G136" s="556"/>
      <c r="H136" s="556"/>
      <c r="I136" s="556"/>
      <c r="J136" s="556"/>
      <c r="K136" s="556"/>
      <c r="L136" s="556"/>
      <c r="M136" s="556"/>
      <c r="N136" s="557"/>
      <c r="O136" s="557"/>
      <c r="P136" s="557"/>
      <c r="Q136" s="557"/>
      <c r="R136" s="557"/>
      <c r="S136" s="557"/>
      <c r="T136" s="557"/>
      <c r="U136" s="557"/>
      <c r="V136" s="557"/>
      <c r="W136" s="557"/>
      <c r="X136" s="557"/>
      <c r="Y136" s="557"/>
      <c r="Z136" s="557"/>
      <c r="AA136" s="557"/>
      <c r="AB136" s="556"/>
    </row>
    <row r="137" spans="1:28" x14ac:dyDescent="0.2">
      <c r="A137" s="556"/>
      <c r="B137" s="556"/>
      <c r="C137" s="556"/>
      <c r="D137" s="556"/>
      <c r="E137" s="556"/>
      <c r="F137" s="556"/>
      <c r="G137" s="556"/>
      <c r="H137" s="556"/>
      <c r="I137" s="556"/>
      <c r="J137" s="556"/>
      <c r="K137" s="556"/>
      <c r="L137" s="556"/>
      <c r="M137" s="556"/>
      <c r="N137" s="557"/>
      <c r="O137" s="557"/>
      <c r="P137" s="557"/>
      <c r="Q137" s="557"/>
      <c r="R137" s="557"/>
      <c r="S137" s="557"/>
      <c r="T137" s="557"/>
      <c r="U137" s="557"/>
      <c r="V137" s="557"/>
      <c r="W137" s="557"/>
      <c r="X137" s="557"/>
      <c r="Y137" s="557"/>
      <c r="Z137" s="557"/>
      <c r="AA137" s="557"/>
      <c r="AB137" s="556"/>
    </row>
    <row r="138" spans="1:28" x14ac:dyDescent="0.2">
      <c r="A138" s="556"/>
      <c r="B138" s="556"/>
      <c r="C138" s="556"/>
      <c r="D138" s="556"/>
      <c r="E138" s="556"/>
      <c r="F138" s="556"/>
      <c r="G138" s="556"/>
      <c r="H138" s="556"/>
      <c r="I138" s="556"/>
      <c r="J138" s="556"/>
      <c r="K138" s="556"/>
      <c r="L138" s="556"/>
      <c r="M138" s="556"/>
      <c r="N138" s="557"/>
      <c r="O138" s="557"/>
      <c r="P138" s="557"/>
      <c r="Q138" s="557"/>
      <c r="R138" s="557"/>
      <c r="S138" s="557"/>
      <c r="T138" s="557"/>
      <c r="U138" s="557"/>
      <c r="V138" s="557"/>
      <c r="W138" s="557"/>
      <c r="X138" s="557"/>
      <c r="Y138" s="557"/>
      <c r="Z138" s="557"/>
      <c r="AA138" s="557"/>
      <c r="AB138" s="556"/>
    </row>
    <row r="139" spans="1:28" x14ac:dyDescent="0.2">
      <c r="A139" s="556"/>
      <c r="B139" s="556"/>
      <c r="C139" s="556"/>
      <c r="D139" s="556"/>
      <c r="E139" s="556"/>
      <c r="F139" s="556"/>
      <c r="G139" s="556"/>
      <c r="H139" s="556"/>
      <c r="I139" s="556"/>
      <c r="J139" s="556"/>
      <c r="K139" s="556"/>
      <c r="L139" s="556"/>
      <c r="M139" s="556"/>
      <c r="N139" s="557"/>
      <c r="O139" s="557"/>
      <c r="P139" s="557"/>
      <c r="Q139" s="557"/>
      <c r="R139" s="557"/>
      <c r="S139" s="557"/>
      <c r="T139" s="557"/>
      <c r="U139" s="557"/>
      <c r="V139" s="557"/>
      <c r="W139" s="557"/>
      <c r="X139" s="557"/>
      <c r="Y139" s="557"/>
      <c r="Z139" s="557"/>
      <c r="AA139" s="557"/>
      <c r="AB139" s="556"/>
    </row>
    <row r="140" spans="1:28" x14ac:dyDescent="0.2">
      <c r="A140" s="556"/>
      <c r="B140" s="556"/>
      <c r="C140" s="556"/>
      <c r="D140" s="556"/>
      <c r="E140" s="556"/>
      <c r="F140" s="556"/>
      <c r="G140" s="556"/>
      <c r="H140" s="556"/>
      <c r="I140" s="556"/>
      <c r="J140" s="556"/>
      <c r="K140" s="556"/>
      <c r="L140" s="556"/>
      <c r="M140" s="556"/>
      <c r="N140" s="557"/>
      <c r="O140" s="557"/>
      <c r="P140" s="557"/>
      <c r="Q140" s="557"/>
      <c r="R140" s="557"/>
      <c r="S140" s="557"/>
      <c r="T140" s="557"/>
      <c r="U140" s="557"/>
      <c r="V140" s="557"/>
      <c r="W140" s="557"/>
      <c r="X140" s="557"/>
      <c r="Y140" s="557"/>
      <c r="Z140" s="557"/>
      <c r="AA140" s="557"/>
      <c r="AB140" s="556"/>
    </row>
    <row r="141" spans="1:28" x14ac:dyDescent="0.2">
      <c r="A141" s="556"/>
      <c r="B141" s="556"/>
      <c r="C141" s="556"/>
      <c r="D141" s="556"/>
      <c r="E141" s="556"/>
      <c r="F141" s="556"/>
      <c r="G141" s="556"/>
      <c r="H141" s="556"/>
      <c r="I141" s="556"/>
      <c r="J141" s="556"/>
      <c r="K141" s="556"/>
      <c r="L141" s="556"/>
      <c r="M141" s="556"/>
      <c r="N141" s="557"/>
      <c r="O141" s="557"/>
      <c r="P141" s="557"/>
      <c r="Q141" s="557"/>
      <c r="R141" s="557"/>
      <c r="S141" s="557"/>
      <c r="T141" s="557"/>
      <c r="U141" s="557"/>
      <c r="V141" s="557"/>
      <c r="W141" s="557"/>
      <c r="X141" s="557"/>
      <c r="Y141" s="557"/>
      <c r="Z141" s="557"/>
      <c r="AA141" s="557"/>
      <c r="AB141" s="556"/>
    </row>
    <row r="142" spans="1:28" x14ac:dyDescent="0.2">
      <c r="A142" s="556"/>
      <c r="B142" s="556"/>
      <c r="C142" s="556"/>
      <c r="D142" s="556"/>
      <c r="E142" s="556"/>
      <c r="F142" s="556"/>
      <c r="G142" s="556"/>
      <c r="H142" s="556"/>
      <c r="I142" s="556"/>
      <c r="J142" s="556"/>
      <c r="K142" s="556"/>
      <c r="L142" s="556"/>
      <c r="M142" s="556"/>
      <c r="N142" s="557"/>
      <c r="O142" s="557"/>
      <c r="P142" s="557"/>
      <c r="Q142" s="557"/>
      <c r="R142" s="557"/>
      <c r="S142" s="557"/>
      <c r="T142" s="557"/>
      <c r="U142" s="557"/>
      <c r="V142" s="557"/>
      <c r="W142" s="557"/>
      <c r="X142" s="557"/>
      <c r="Y142" s="557"/>
      <c r="Z142" s="557"/>
      <c r="AA142" s="557"/>
      <c r="AB142" s="556"/>
    </row>
    <row r="143" spans="1:28" x14ac:dyDescent="0.2">
      <c r="A143" s="556"/>
      <c r="B143" s="556"/>
      <c r="C143" s="556"/>
      <c r="D143" s="556"/>
      <c r="E143" s="556"/>
      <c r="F143" s="556"/>
      <c r="G143" s="556"/>
      <c r="H143" s="556"/>
      <c r="I143" s="556"/>
      <c r="J143" s="556"/>
      <c r="K143" s="556"/>
      <c r="L143" s="556"/>
      <c r="M143" s="556"/>
      <c r="N143" s="557"/>
      <c r="O143" s="557"/>
      <c r="P143" s="557"/>
      <c r="Q143" s="557"/>
      <c r="R143" s="557"/>
      <c r="S143" s="557"/>
      <c r="T143" s="557"/>
      <c r="U143" s="557"/>
      <c r="V143" s="557"/>
      <c r="W143" s="557"/>
      <c r="X143" s="557"/>
      <c r="Y143" s="557"/>
      <c r="Z143" s="557"/>
      <c r="AA143" s="557"/>
      <c r="AB143" s="556"/>
    </row>
    <row r="144" spans="1:28" x14ac:dyDescent="0.2">
      <c r="A144" s="556"/>
      <c r="B144" s="556"/>
      <c r="C144" s="556"/>
      <c r="D144" s="556"/>
      <c r="E144" s="556"/>
      <c r="F144" s="556"/>
      <c r="G144" s="556"/>
      <c r="H144" s="556"/>
      <c r="I144" s="556"/>
      <c r="J144" s="556"/>
      <c r="K144" s="556"/>
      <c r="L144" s="556"/>
      <c r="M144" s="556"/>
      <c r="N144" s="557"/>
      <c r="O144" s="557"/>
      <c r="P144" s="557"/>
      <c r="Q144" s="557"/>
      <c r="R144" s="557"/>
      <c r="S144" s="557"/>
      <c r="T144" s="557"/>
      <c r="U144" s="557"/>
      <c r="V144" s="557"/>
      <c r="W144" s="557"/>
      <c r="X144" s="557"/>
      <c r="Y144" s="557"/>
      <c r="Z144" s="557"/>
      <c r="AA144" s="557"/>
      <c r="AB144" s="556"/>
    </row>
    <row r="145" spans="1:28" x14ac:dyDescent="0.2">
      <c r="A145" s="556"/>
      <c r="B145" s="556"/>
      <c r="C145" s="556"/>
      <c r="D145" s="556"/>
      <c r="E145" s="556"/>
      <c r="F145" s="556"/>
      <c r="G145" s="556"/>
      <c r="H145" s="556"/>
      <c r="I145" s="556"/>
      <c r="J145" s="556"/>
      <c r="K145" s="556"/>
      <c r="L145" s="556"/>
      <c r="M145" s="556"/>
      <c r="N145" s="557"/>
      <c r="O145" s="557"/>
      <c r="P145" s="557"/>
      <c r="Q145" s="557"/>
      <c r="R145" s="557"/>
      <c r="S145" s="557"/>
      <c r="T145" s="557"/>
      <c r="U145" s="557"/>
      <c r="V145" s="557"/>
      <c r="W145" s="557"/>
      <c r="X145" s="557"/>
      <c r="Y145" s="557"/>
      <c r="Z145" s="557"/>
      <c r="AA145" s="557"/>
      <c r="AB145" s="556"/>
    </row>
    <row r="146" spans="1:28" x14ac:dyDescent="0.2">
      <c r="A146" s="556"/>
      <c r="B146" s="556"/>
      <c r="C146" s="556"/>
      <c r="D146" s="556"/>
      <c r="E146" s="556"/>
      <c r="F146" s="556"/>
      <c r="G146" s="556"/>
      <c r="H146" s="556"/>
      <c r="I146" s="556"/>
      <c r="J146" s="556"/>
      <c r="K146" s="556"/>
      <c r="L146" s="556"/>
      <c r="M146" s="556"/>
      <c r="N146" s="557"/>
      <c r="O146" s="557"/>
      <c r="P146" s="557"/>
      <c r="Q146" s="557"/>
      <c r="R146" s="557"/>
      <c r="S146" s="557"/>
      <c r="T146" s="557"/>
      <c r="U146" s="557"/>
      <c r="V146" s="557"/>
      <c r="W146" s="557"/>
      <c r="X146" s="557"/>
      <c r="Y146" s="557"/>
      <c r="Z146" s="557"/>
      <c r="AA146" s="557"/>
      <c r="AB146" s="556"/>
    </row>
    <row r="147" spans="1:28" x14ac:dyDescent="0.2">
      <c r="A147" s="556"/>
      <c r="B147" s="556"/>
      <c r="C147" s="556"/>
      <c r="D147" s="556"/>
      <c r="E147" s="556"/>
      <c r="F147" s="556"/>
      <c r="G147" s="556"/>
      <c r="H147" s="556"/>
      <c r="I147" s="556"/>
      <c r="J147" s="556"/>
      <c r="K147" s="556"/>
      <c r="L147" s="556"/>
      <c r="M147" s="556"/>
      <c r="N147" s="557"/>
      <c r="O147" s="557"/>
      <c r="P147" s="557"/>
      <c r="Q147" s="557"/>
      <c r="R147" s="557"/>
      <c r="S147" s="557"/>
      <c r="T147" s="557"/>
      <c r="U147" s="557"/>
      <c r="V147" s="557"/>
      <c r="W147" s="557"/>
      <c r="X147" s="557"/>
      <c r="Y147" s="557"/>
      <c r="Z147" s="557"/>
      <c r="AA147" s="557"/>
      <c r="AB147" s="556"/>
    </row>
    <row r="148" spans="1:28" x14ac:dyDescent="0.2">
      <c r="A148" s="556"/>
      <c r="B148" s="556"/>
      <c r="C148" s="556"/>
      <c r="D148" s="556"/>
      <c r="E148" s="556"/>
      <c r="F148" s="556"/>
      <c r="G148" s="556"/>
      <c r="H148" s="556"/>
      <c r="I148" s="556"/>
      <c r="J148" s="556"/>
      <c r="K148" s="556"/>
      <c r="L148" s="556"/>
      <c r="M148" s="556"/>
      <c r="N148" s="557"/>
      <c r="O148" s="557"/>
      <c r="P148" s="557"/>
      <c r="Q148" s="557"/>
      <c r="R148" s="557"/>
      <c r="S148" s="557"/>
      <c r="T148" s="557"/>
      <c r="U148" s="557"/>
      <c r="V148" s="557"/>
      <c r="W148" s="557"/>
      <c r="X148" s="557"/>
      <c r="Y148" s="557"/>
      <c r="Z148" s="557"/>
      <c r="AA148" s="557"/>
      <c r="AB148" s="556"/>
    </row>
    <row r="149" spans="1:28" x14ac:dyDescent="0.2">
      <c r="A149" s="556"/>
      <c r="B149" s="556"/>
      <c r="C149" s="556"/>
      <c r="D149" s="556"/>
      <c r="E149" s="556"/>
      <c r="F149" s="556"/>
      <c r="G149" s="556"/>
      <c r="H149" s="556"/>
      <c r="I149" s="556"/>
      <c r="J149" s="556"/>
      <c r="K149" s="556"/>
      <c r="L149" s="556"/>
      <c r="M149" s="556"/>
      <c r="N149" s="557"/>
      <c r="O149" s="557"/>
      <c r="P149" s="557"/>
      <c r="Q149" s="557"/>
      <c r="R149" s="557"/>
      <c r="S149" s="557"/>
      <c r="T149" s="557"/>
      <c r="U149" s="557"/>
      <c r="V149" s="557"/>
      <c r="W149" s="557"/>
      <c r="X149" s="557"/>
      <c r="Y149" s="557"/>
      <c r="Z149" s="557"/>
      <c r="AA149" s="557"/>
      <c r="AB149" s="556"/>
    </row>
    <row r="150" spans="1:28" x14ac:dyDescent="0.2">
      <c r="A150" s="556"/>
      <c r="B150" s="556"/>
      <c r="C150" s="556"/>
      <c r="D150" s="556"/>
      <c r="E150" s="556"/>
      <c r="F150" s="556"/>
      <c r="G150" s="556"/>
      <c r="H150" s="556"/>
      <c r="I150" s="556"/>
      <c r="J150" s="556"/>
      <c r="K150" s="556"/>
      <c r="L150" s="556"/>
      <c r="M150" s="556"/>
      <c r="N150" s="557"/>
      <c r="O150" s="557"/>
      <c r="P150" s="557"/>
      <c r="Q150" s="557"/>
      <c r="R150" s="557"/>
      <c r="S150" s="557"/>
      <c r="T150" s="557"/>
      <c r="U150" s="557"/>
      <c r="V150" s="557"/>
      <c r="W150" s="557"/>
      <c r="X150" s="557"/>
      <c r="Y150" s="557"/>
      <c r="Z150" s="557"/>
      <c r="AA150" s="557"/>
      <c r="AB150" s="556"/>
    </row>
    <row r="151" spans="1:28" x14ac:dyDescent="0.2">
      <c r="A151" s="556"/>
      <c r="B151" s="556"/>
      <c r="C151" s="556"/>
      <c r="D151" s="556"/>
      <c r="E151" s="556"/>
      <c r="F151" s="556"/>
      <c r="G151" s="556"/>
      <c r="H151" s="556"/>
      <c r="I151" s="556"/>
      <c r="J151" s="556"/>
      <c r="K151" s="556"/>
      <c r="L151" s="556"/>
      <c r="M151" s="556"/>
      <c r="N151" s="557"/>
      <c r="O151" s="557"/>
      <c r="P151" s="557"/>
      <c r="Q151" s="557"/>
      <c r="R151" s="557"/>
      <c r="S151" s="557"/>
      <c r="T151" s="557"/>
      <c r="U151" s="557"/>
      <c r="V151" s="557"/>
      <c r="W151" s="557"/>
      <c r="X151" s="557"/>
      <c r="Y151" s="557"/>
      <c r="Z151" s="557"/>
      <c r="AA151" s="557"/>
      <c r="AB151" s="556"/>
    </row>
    <row r="152" spans="1:28" x14ac:dyDescent="0.2">
      <c r="A152" s="556"/>
      <c r="B152" s="556"/>
      <c r="C152" s="556"/>
      <c r="D152" s="556"/>
      <c r="E152" s="556"/>
      <c r="F152" s="556"/>
      <c r="G152" s="556"/>
      <c r="H152" s="556"/>
      <c r="I152" s="556"/>
      <c r="J152" s="556"/>
      <c r="K152" s="556"/>
      <c r="L152" s="556"/>
      <c r="M152" s="556"/>
      <c r="N152" s="557"/>
      <c r="O152" s="557"/>
      <c r="P152" s="557"/>
      <c r="Q152" s="557"/>
      <c r="R152" s="557"/>
      <c r="S152" s="557"/>
      <c r="T152" s="557"/>
      <c r="U152" s="557"/>
      <c r="V152" s="557"/>
      <c r="W152" s="557"/>
      <c r="X152" s="557"/>
      <c r="Y152" s="557"/>
      <c r="Z152" s="557"/>
      <c r="AA152" s="557"/>
      <c r="AB152" s="556"/>
    </row>
    <row r="153" spans="1:28" x14ac:dyDescent="0.2">
      <c r="A153" s="556"/>
      <c r="B153" s="556"/>
      <c r="C153" s="556"/>
      <c r="D153" s="556"/>
      <c r="E153" s="556"/>
      <c r="F153" s="556"/>
      <c r="G153" s="556"/>
      <c r="H153" s="556"/>
      <c r="I153" s="556"/>
      <c r="J153" s="556"/>
      <c r="K153" s="556"/>
      <c r="L153" s="556"/>
      <c r="M153" s="556"/>
      <c r="N153" s="557"/>
      <c r="O153" s="557"/>
      <c r="P153" s="557"/>
      <c r="Q153" s="557"/>
      <c r="R153" s="557"/>
      <c r="S153" s="557"/>
      <c r="T153" s="557"/>
      <c r="U153" s="557"/>
      <c r="V153" s="557"/>
      <c r="W153" s="557"/>
      <c r="X153" s="557"/>
      <c r="Y153" s="557"/>
      <c r="Z153" s="557"/>
      <c r="AA153" s="557"/>
      <c r="AB153" s="556"/>
    </row>
    <row r="154" spans="1:28" x14ac:dyDescent="0.2">
      <c r="A154" s="556"/>
      <c r="B154" s="556"/>
      <c r="C154" s="556"/>
      <c r="D154" s="556"/>
      <c r="E154" s="556"/>
      <c r="F154" s="556"/>
      <c r="G154" s="556"/>
      <c r="H154" s="556"/>
      <c r="I154" s="556"/>
      <c r="J154" s="556"/>
      <c r="K154" s="556"/>
      <c r="L154" s="556"/>
      <c r="M154" s="556"/>
      <c r="N154" s="557"/>
      <c r="O154" s="557"/>
      <c r="P154" s="557"/>
      <c r="Q154" s="557"/>
      <c r="R154" s="557"/>
      <c r="S154" s="557"/>
      <c r="T154" s="557"/>
      <c r="U154" s="557"/>
      <c r="V154" s="557"/>
      <c r="W154" s="557"/>
      <c r="X154" s="557"/>
      <c r="Y154" s="557"/>
      <c r="Z154" s="557"/>
      <c r="AA154" s="557"/>
      <c r="AB154" s="556"/>
    </row>
    <row r="155" spans="1:28" x14ac:dyDescent="0.2">
      <c r="A155" s="556"/>
      <c r="B155" s="556"/>
      <c r="C155" s="556"/>
      <c r="D155" s="556"/>
      <c r="E155" s="556"/>
      <c r="F155" s="556"/>
      <c r="G155" s="556"/>
      <c r="H155" s="556"/>
      <c r="I155" s="556"/>
      <c r="J155" s="556"/>
      <c r="K155" s="556"/>
      <c r="L155" s="556"/>
      <c r="M155" s="556"/>
      <c r="N155" s="557"/>
      <c r="O155" s="557"/>
      <c r="P155" s="557"/>
      <c r="Q155" s="557"/>
      <c r="R155" s="557"/>
      <c r="S155" s="557"/>
      <c r="T155" s="557"/>
      <c r="U155" s="557"/>
      <c r="V155" s="557"/>
      <c r="W155" s="557"/>
      <c r="X155" s="557"/>
      <c r="Y155" s="557"/>
      <c r="Z155" s="557"/>
      <c r="AA155" s="557"/>
      <c r="AB155" s="556"/>
    </row>
    <row r="156" spans="1:28" x14ac:dyDescent="0.2">
      <c r="A156" s="556"/>
      <c r="B156" s="556"/>
      <c r="C156" s="556"/>
      <c r="D156" s="556"/>
      <c r="E156" s="556"/>
      <c r="F156" s="556"/>
      <c r="G156" s="556"/>
      <c r="H156" s="556"/>
      <c r="I156" s="556"/>
      <c r="J156" s="556"/>
      <c r="K156" s="556"/>
      <c r="L156" s="556"/>
      <c r="M156" s="556"/>
      <c r="N156" s="557"/>
      <c r="O156" s="557"/>
      <c r="P156" s="557"/>
      <c r="Q156" s="557"/>
      <c r="R156" s="557"/>
      <c r="S156" s="557"/>
      <c r="T156" s="557"/>
      <c r="U156" s="557"/>
      <c r="V156" s="557"/>
      <c r="W156" s="557"/>
      <c r="X156" s="557"/>
      <c r="Y156" s="557"/>
      <c r="Z156" s="557"/>
      <c r="AA156" s="557"/>
      <c r="AB156" s="556"/>
    </row>
    <row r="157" spans="1:28" x14ac:dyDescent="0.2">
      <c r="A157" s="556"/>
      <c r="B157" s="556"/>
      <c r="C157" s="556"/>
      <c r="D157" s="556"/>
      <c r="E157" s="556"/>
      <c r="F157" s="556"/>
      <c r="G157" s="556"/>
      <c r="H157" s="556"/>
      <c r="I157" s="556"/>
      <c r="J157" s="556"/>
      <c r="K157" s="556"/>
      <c r="L157" s="556"/>
      <c r="M157" s="556"/>
      <c r="N157" s="557"/>
      <c r="O157" s="557"/>
      <c r="P157" s="557"/>
      <c r="Q157" s="557"/>
      <c r="R157" s="557"/>
      <c r="S157" s="557"/>
      <c r="T157" s="557"/>
      <c r="U157" s="557"/>
      <c r="V157" s="557"/>
      <c r="W157" s="557"/>
      <c r="X157" s="557"/>
      <c r="Y157" s="557"/>
      <c r="Z157" s="557"/>
      <c r="AA157" s="557"/>
      <c r="AB157" s="556"/>
    </row>
    <row r="158" spans="1:28" x14ac:dyDescent="0.2">
      <c r="A158" s="556"/>
      <c r="B158" s="556"/>
      <c r="C158" s="556"/>
      <c r="D158" s="556"/>
      <c r="E158" s="556"/>
      <c r="F158" s="556"/>
      <c r="G158" s="556"/>
      <c r="H158" s="556"/>
      <c r="I158" s="556"/>
      <c r="J158" s="556"/>
      <c r="K158" s="556"/>
      <c r="L158" s="556"/>
      <c r="M158" s="556"/>
      <c r="N158" s="557"/>
      <c r="O158" s="557"/>
      <c r="P158" s="557"/>
      <c r="Q158" s="557"/>
      <c r="R158" s="557"/>
      <c r="S158" s="557"/>
      <c r="T158" s="557"/>
      <c r="U158" s="557"/>
      <c r="V158" s="557"/>
      <c r="W158" s="557"/>
      <c r="X158" s="557"/>
      <c r="Y158" s="557"/>
      <c r="Z158" s="557"/>
      <c r="AA158" s="557"/>
      <c r="AB158" s="556"/>
    </row>
    <row r="159" spans="1:28" x14ac:dyDescent="0.2">
      <c r="A159" s="556"/>
      <c r="B159" s="556"/>
      <c r="C159" s="556"/>
      <c r="D159" s="556"/>
      <c r="E159" s="556"/>
      <c r="F159" s="556"/>
      <c r="G159" s="556"/>
      <c r="H159" s="556"/>
      <c r="I159" s="556"/>
      <c r="J159" s="556"/>
      <c r="K159" s="556"/>
      <c r="L159" s="556"/>
      <c r="M159" s="556"/>
      <c r="N159" s="557"/>
      <c r="O159" s="557"/>
      <c r="P159" s="557"/>
      <c r="Q159" s="557"/>
      <c r="R159" s="557"/>
      <c r="S159" s="557"/>
      <c r="T159" s="557"/>
      <c r="U159" s="557"/>
      <c r="V159" s="557"/>
      <c r="W159" s="557"/>
      <c r="X159" s="557"/>
      <c r="Y159" s="557"/>
      <c r="Z159" s="557"/>
      <c r="AA159" s="557"/>
      <c r="AB159" s="556"/>
    </row>
    <row r="160" spans="1:28" x14ac:dyDescent="0.2">
      <c r="A160" s="556"/>
      <c r="B160" s="556"/>
      <c r="C160" s="556"/>
      <c r="D160" s="556"/>
      <c r="E160" s="556"/>
      <c r="F160" s="556"/>
      <c r="G160" s="556"/>
      <c r="H160" s="556"/>
      <c r="I160" s="556"/>
      <c r="J160" s="556"/>
      <c r="K160" s="556"/>
      <c r="L160" s="556"/>
      <c r="M160" s="556"/>
      <c r="N160" s="557"/>
      <c r="O160" s="557"/>
      <c r="P160" s="557"/>
      <c r="Q160" s="557"/>
      <c r="R160" s="557"/>
      <c r="S160" s="557"/>
      <c r="T160" s="557"/>
      <c r="U160" s="557"/>
      <c r="V160" s="557"/>
      <c r="W160" s="557"/>
      <c r="X160" s="557"/>
      <c r="Y160" s="557"/>
      <c r="Z160" s="557"/>
      <c r="AA160" s="557"/>
      <c r="AB160" s="556"/>
    </row>
    <row r="161" spans="1:28" x14ac:dyDescent="0.2">
      <c r="A161" s="556"/>
      <c r="B161" s="556"/>
      <c r="C161" s="556"/>
      <c r="D161" s="556"/>
      <c r="E161" s="556"/>
      <c r="F161" s="556"/>
      <c r="G161" s="556"/>
      <c r="H161" s="556"/>
      <c r="I161" s="556"/>
      <c r="J161" s="556"/>
      <c r="K161" s="556"/>
      <c r="L161" s="556"/>
      <c r="M161" s="556"/>
      <c r="N161" s="557"/>
      <c r="O161" s="557"/>
      <c r="P161" s="557"/>
      <c r="Q161" s="557"/>
      <c r="R161" s="557"/>
      <c r="S161" s="557"/>
      <c r="T161" s="557"/>
      <c r="U161" s="557"/>
      <c r="V161" s="557"/>
      <c r="W161" s="557"/>
      <c r="X161" s="557"/>
      <c r="Y161" s="557"/>
      <c r="Z161" s="557"/>
      <c r="AA161" s="557"/>
      <c r="AB161" s="556"/>
    </row>
    <row r="162" spans="1:28" x14ac:dyDescent="0.2">
      <c r="A162" s="556"/>
      <c r="B162" s="556"/>
      <c r="C162" s="556"/>
      <c r="D162" s="556"/>
      <c r="E162" s="556"/>
      <c r="F162" s="556"/>
      <c r="G162" s="556"/>
      <c r="H162" s="556"/>
      <c r="I162" s="556"/>
      <c r="J162" s="556"/>
      <c r="K162" s="556"/>
      <c r="L162" s="556"/>
      <c r="M162" s="556"/>
      <c r="N162" s="557"/>
      <c r="O162" s="557"/>
      <c r="P162" s="557"/>
      <c r="Q162" s="557"/>
      <c r="R162" s="557"/>
      <c r="S162" s="557"/>
      <c r="T162" s="557"/>
      <c r="U162" s="557"/>
      <c r="V162" s="557"/>
      <c r="W162" s="557"/>
      <c r="X162" s="557"/>
      <c r="Y162" s="557"/>
      <c r="Z162" s="557"/>
      <c r="AA162" s="557"/>
      <c r="AB162" s="556"/>
    </row>
    <row r="163" spans="1:28" x14ac:dyDescent="0.2">
      <c r="A163" s="556"/>
      <c r="B163" s="556"/>
      <c r="C163" s="556"/>
      <c r="D163" s="556"/>
      <c r="E163" s="556"/>
      <c r="F163" s="556"/>
      <c r="G163" s="556"/>
      <c r="H163" s="556"/>
      <c r="I163" s="556"/>
      <c r="J163" s="556"/>
      <c r="K163" s="556"/>
      <c r="L163" s="556"/>
      <c r="M163" s="556"/>
      <c r="N163" s="557"/>
      <c r="O163" s="557"/>
      <c r="P163" s="557"/>
      <c r="Q163" s="557"/>
      <c r="R163" s="557"/>
      <c r="S163" s="557"/>
      <c r="T163" s="557"/>
      <c r="U163" s="557"/>
      <c r="V163" s="557"/>
      <c r="W163" s="557"/>
      <c r="X163" s="557"/>
      <c r="Y163" s="557"/>
      <c r="Z163" s="557"/>
      <c r="AA163" s="557"/>
      <c r="AB163" s="556"/>
    </row>
    <row r="164" spans="1:28" x14ac:dyDescent="0.2">
      <c r="A164" s="556"/>
      <c r="B164" s="556"/>
      <c r="C164" s="556"/>
      <c r="D164" s="556"/>
      <c r="E164" s="556"/>
      <c r="F164" s="556"/>
      <c r="G164" s="556"/>
      <c r="H164" s="556"/>
      <c r="I164" s="556"/>
      <c r="J164" s="556"/>
      <c r="K164" s="556"/>
      <c r="L164" s="556"/>
      <c r="M164" s="556"/>
      <c r="N164" s="557"/>
      <c r="O164" s="557"/>
      <c r="P164" s="557"/>
      <c r="Q164" s="557"/>
      <c r="R164" s="557"/>
      <c r="S164" s="557"/>
      <c r="T164" s="557"/>
      <c r="U164" s="557"/>
      <c r="V164" s="557"/>
      <c r="W164" s="557"/>
      <c r="X164" s="557"/>
      <c r="Y164" s="557"/>
      <c r="Z164" s="557"/>
      <c r="AA164" s="557"/>
      <c r="AB164" s="556"/>
    </row>
    <row r="165" spans="1:28" x14ac:dyDescent="0.2">
      <c r="A165" s="556"/>
      <c r="B165" s="556"/>
      <c r="C165" s="556"/>
      <c r="D165" s="556"/>
      <c r="E165" s="556"/>
      <c r="F165" s="556"/>
      <c r="G165" s="556"/>
      <c r="H165" s="556"/>
      <c r="I165" s="556"/>
      <c r="J165" s="556"/>
      <c r="K165" s="556"/>
      <c r="L165" s="556"/>
      <c r="M165" s="556"/>
      <c r="N165" s="557"/>
      <c r="O165" s="557"/>
      <c r="P165" s="557"/>
      <c r="Q165" s="557"/>
      <c r="R165" s="557"/>
      <c r="S165" s="557"/>
      <c r="T165" s="557"/>
      <c r="U165" s="557"/>
      <c r="V165" s="557"/>
      <c r="W165" s="557"/>
      <c r="X165" s="557"/>
      <c r="Y165" s="557"/>
      <c r="Z165" s="557"/>
      <c r="AA165" s="557"/>
      <c r="AB165" s="556"/>
    </row>
    <row r="166" spans="1:28" x14ac:dyDescent="0.2">
      <c r="A166" s="556"/>
      <c r="B166" s="556"/>
      <c r="C166" s="556"/>
      <c r="D166" s="556"/>
      <c r="E166" s="556"/>
      <c r="F166" s="556"/>
      <c r="G166" s="556"/>
      <c r="H166" s="556"/>
      <c r="I166" s="556"/>
      <c r="J166" s="556"/>
      <c r="K166" s="556"/>
      <c r="L166" s="556"/>
      <c r="M166" s="556"/>
      <c r="N166" s="557"/>
      <c r="O166" s="557"/>
      <c r="P166" s="557"/>
      <c r="Q166" s="557"/>
      <c r="R166" s="557"/>
      <c r="S166" s="557"/>
      <c r="T166" s="557"/>
      <c r="U166" s="557"/>
      <c r="V166" s="557"/>
      <c r="W166" s="557"/>
      <c r="X166" s="557"/>
      <c r="Y166" s="557"/>
      <c r="Z166" s="557"/>
      <c r="AA166" s="557"/>
      <c r="AB166" s="556"/>
    </row>
    <row r="167" spans="1:28" x14ac:dyDescent="0.2">
      <c r="A167" s="556"/>
      <c r="B167" s="556"/>
      <c r="C167" s="556"/>
      <c r="D167" s="556"/>
      <c r="E167" s="556"/>
      <c r="F167" s="556"/>
      <c r="G167" s="556"/>
      <c r="H167" s="556"/>
      <c r="I167" s="556"/>
      <c r="J167" s="556"/>
      <c r="K167" s="556"/>
      <c r="L167" s="556"/>
      <c r="M167" s="556"/>
      <c r="N167" s="557"/>
      <c r="O167" s="557"/>
      <c r="P167" s="557"/>
      <c r="Q167" s="557"/>
      <c r="R167" s="557"/>
      <c r="S167" s="557"/>
      <c r="T167" s="557"/>
      <c r="U167" s="557"/>
      <c r="V167" s="557"/>
      <c r="W167" s="557"/>
      <c r="X167" s="557"/>
      <c r="Y167" s="557"/>
      <c r="Z167" s="557"/>
      <c r="AA167" s="557"/>
      <c r="AB167" s="556"/>
    </row>
    <row r="168" spans="1:28" x14ac:dyDescent="0.2">
      <c r="A168" s="556"/>
      <c r="B168" s="556"/>
      <c r="C168" s="556"/>
      <c r="D168" s="556"/>
      <c r="E168" s="556"/>
      <c r="F168" s="556"/>
      <c r="G168" s="556"/>
      <c r="H168" s="556"/>
      <c r="I168" s="556"/>
      <c r="J168" s="556"/>
      <c r="K168" s="556"/>
      <c r="L168" s="556"/>
      <c r="M168" s="556"/>
      <c r="N168" s="557"/>
      <c r="O168" s="557"/>
      <c r="P168" s="557"/>
      <c r="Q168" s="557"/>
      <c r="R168" s="557"/>
      <c r="S168" s="557"/>
      <c r="T168" s="557"/>
      <c r="U168" s="557"/>
      <c r="V168" s="557"/>
      <c r="W168" s="557"/>
      <c r="X168" s="557"/>
      <c r="Y168" s="557"/>
      <c r="Z168" s="557"/>
      <c r="AA168" s="557"/>
      <c r="AB168" s="556"/>
    </row>
    <row r="169" spans="1:28" x14ac:dyDescent="0.2">
      <c r="A169" s="556"/>
      <c r="B169" s="556"/>
      <c r="C169" s="556"/>
      <c r="D169" s="556"/>
      <c r="E169" s="556"/>
      <c r="F169" s="556"/>
      <c r="G169" s="556"/>
      <c r="H169" s="556"/>
      <c r="I169" s="556"/>
      <c r="J169" s="556"/>
      <c r="K169" s="556"/>
      <c r="L169" s="556"/>
      <c r="M169" s="556"/>
      <c r="N169" s="557"/>
      <c r="O169" s="557"/>
      <c r="P169" s="557"/>
      <c r="Q169" s="557"/>
      <c r="R169" s="557"/>
      <c r="S169" s="557"/>
      <c r="T169" s="557"/>
      <c r="U169" s="557"/>
      <c r="V169" s="557"/>
      <c r="W169" s="557"/>
      <c r="X169" s="557"/>
      <c r="Y169" s="557"/>
      <c r="Z169" s="557"/>
      <c r="AA169" s="557"/>
      <c r="AB169" s="556"/>
    </row>
    <row r="170" spans="1:28" x14ac:dyDescent="0.2">
      <c r="A170" s="556"/>
      <c r="B170" s="556"/>
      <c r="C170" s="556"/>
      <c r="D170" s="556"/>
      <c r="E170" s="556"/>
      <c r="F170" s="556"/>
      <c r="G170" s="556"/>
      <c r="H170" s="556"/>
      <c r="I170" s="556"/>
      <c r="J170" s="556"/>
      <c r="K170" s="556"/>
      <c r="L170" s="556"/>
      <c r="M170" s="556"/>
      <c r="N170" s="557"/>
      <c r="O170" s="557"/>
      <c r="P170" s="557"/>
      <c r="Q170" s="557"/>
      <c r="R170" s="557"/>
      <c r="S170" s="557"/>
      <c r="T170" s="557"/>
      <c r="U170" s="557"/>
      <c r="V170" s="557"/>
      <c r="W170" s="557"/>
      <c r="X170" s="557"/>
      <c r="Y170" s="557"/>
      <c r="Z170" s="557"/>
      <c r="AA170" s="557"/>
      <c r="AB170" s="556"/>
    </row>
    <row r="171" spans="1:28" x14ac:dyDescent="0.2">
      <c r="A171" s="556"/>
      <c r="B171" s="556"/>
      <c r="C171" s="556"/>
      <c r="D171" s="556"/>
      <c r="E171" s="556"/>
      <c r="F171" s="556"/>
      <c r="G171" s="556"/>
      <c r="H171" s="556"/>
      <c r="I171" s="556"/>
      <c r="J171" s="556"/>
      <c r="K171" s="556"/>
      <c r="L171" s="556"/>
      <c r="M171" s="556"/>
      <c r="N171" s="557"/>
      <c r="O171" s="557"/>
      <c r="P171" s="557"/>
      <c r="Q171" s="557"/>
      <c r="R171" s="557"/>
      <c r="S171" s="557"/>
      <c r="T171" s="557"/>
      <c r="U171" s="557"/>
      <c r="V171" s="557"/>
      <c r="W171" s="557"/>
      <c r="X171" s="557"/>
      <c r="Y171" s="557"/>
      <c r="Z171" s="557"/>
      <c r="AA171" s="557"/>
      <c r="AB171" s="556"/>
    </row>
    <row r="172" spans="1:28" x14ac:dyDescent="0.2">
      <c r="A172" s="556"/>
      <c r="B172" s="556"/>
      <c r="C172" s="556"/>
      <c r="D172" s="556"/>
      <c r="E172" s="556"/>
      <c r="F172" s="556"/>
      <c r="G172" s="556"/>
      <c r="H172" s="556"/>
      <c r="I172" s="556"/>
      <c r="J172" s="556"/>
      <c r="K172" s="556"/>
      <c r="L172" s="556"/>
      <c r="M172" s="556"/>
      <c r="N172" s="557"/>
      <c r="O172" s="557"/>
      <c r="P172" s="557"/>
      <c r="Q172" s="557"/>
      <c r="R172" s="557"/>
      <c r="S172" s="557"/>
      <c r="T172" s="557"/>
      <c r="U172" s="557"/>
      <c r="V172" s="557"/>
      <c r="W172" s="557"/>
      <c r="X172" s="557"/>
      <c r="Y172" s="557"/>
      <c r="Z172" s="557"/>
      <c r="AA172" s="557"/>
      <c r="AB172" s="556"/>
    </row>
    <row r="173" spans="1:28" x14ac:dyDescent="0.2">
      <c r="A173" s="556"/>
      <c r="B173" s="556"/>
      <c r="C173" s="556"/>
      <c r="D173" s="556"/>
      <c r="E173" s="556"/>
      <c r="F173" s="556"/>
      <c r="G173" s="556"/>
      <c r="H173" s="556"/>
      <c r="I173" s="556"/>
      <c r="J173" s="556"/>
      <c r="K173" s="556"/>
      <c r="L173" s="556"/>
      <c r="M173" s="556"/>
      <c r="N173" s="557"/>
      <c r="O173" s="557"/>
      <c r="P173" s="557"/>
      <c r="Q173" s="557"/>
      <c r="R173" s="557"/>
      <c r="S173" s="557"/>
      <c r="T173" s="557"/>
      <c r="U173" s="557"/>
      <c r="V173" s="557"/>
      <c r="W173" s="557"/>
      <c r="X173" s="557"/>
      <c r="Y173" s="557"/>
      <c r="Z173" s="557"/>
      <c r="AA173" s="557"/>
      <c r="AB173" s="556"/>
    </row>
    <row r="174" spans="1:28" x14ac:dyDescent="0.2">
      <c r="A174" s="556"/>
      <c r="B174" s="556"/>
      <c r="C174" s="556"/>
      <c r="D174" s="556"/>
      <c r="E174" s="556"/>
      <c r="F174" s="556"/>
      <c r="G174" s="556"/>
      <c r="H174" s="556"/>
      <c r="I174" s="556"/>
      <c r="J174" s="556"/>
      <c r="K174" s="556"/>
      <c r="L174" s="556"/>
      <c r="M174" s="556"/>
      <c r="N174" s="557"/>
      <c r="O174" s="557"/>
      <c r="P174" s="557"/>
      <c r="Q174" s="557"/>
      <c r="R174" s="557"/>
      <c r="S174" s="557"/>
      <c r="T174" s="557"/>
      <c r="U174" s="557"/>
      <c r="V174" s="557"/>
      <c r="W174" s="557"/>
      <c r="X174" s="557"/>
      <c r="Y174" s="557"/>
      <c r="Z174" s="557"/>
      <c r="AA174" s="557"/>
      <c r="AB174" s="556"/>
    </row>
    <row r="175" spans="1:28" x14ac:dyDescent="0.2">
      <c r="A175" s="556"/>
      <c r="B175" s="556"/>
      <c r="C175" s="556"/>
      <c r="D175" s="556"/>
      <c r="E175" s="556"/>
      <c r="F175" s="556"/>
      <c r="G175" s="556"/>
      <c r="H175" s="556"/>
      <c r="I175" s="556"/>
      <c r="J175" s="556"/>
      <c r="K175" s="556"/>
      <c r="L175" s="556"/>
      <c r="M175" s="556"/>
      <c r="N175" s="557"/>
      <c r="O175" s="557"/>
      <c r="P175" s="557"/>
      <c r="Q175" s="557"/>
      <c r="R175" s="557"/>
      <c r="S175" s="557"/>
      <c r="T175" s="557"/>
      <c r="U175" s="557"/>
      <c r="V175" s="557"/>
      <c r="W175" s="557"/>
      <c r="X175" s="557"/>
      <c r="Y175" s="557"/>
      <c r="Z175" s="557"/>
      <c r="AA175" s="557"/>
      <c r="AB175" s="556"/>
    </row>
    <row r="176" spans="1:28" x14ac:dyDescent="0.2">
      <c r="A176" s="556"/>
      <c r="B176" s="556"/>
      <c r="C176" s="556"/>
      <c r="D176" s="556"/>
      <c r="E176" s="556"/>
      <c r="F176" s="556"/>
      <c r="G176" s="556"/>
      <c r="H176" s="556"/>
      <c r="I176" s="556"/>
      <c r="J176" s="556"/>
      <c r="K176" s="556"/>
      <c r="L176" s="556"/>
      <c r="M176" s="556"/>
      <c r="N176" s="557"/>
      <c r="O176" s="557"/>
      <c r="P176" s="557"/>
      <c r="Q176" s="557"/>
      <c r="R176" s="557"/>
      <c r="S176" s="557"/>
      <c r="T176" s="557"/>
      <c r="U176" s="557"/>
      <c r="V176" s="557"/>
      <c r="W176" s="557"/>
      <c r="X176" s="557"/>
      <c r="Y176" s="557"/>
      <c r="Z176" s="557"/>
      <c r="AA176" s="557"/>
      <c r="AB176" s="556"/>
    </row>
    <row r="177" spans="1:28" x14ac:dyDescent="0.2">
      <c r="A177" s="556"/>
      <c r="B177" s="556"/>
      <c r="C177" s="556"/>
      <c r="D177" s="556"/>
      <c r="E177" s="556"/>
      <c r="F177" s="556"/>
      <c r="G177" s="556"/>
      <c r="H177" s="556"/>
      <c r="I177" s="556"/>
      <c r="J177" s="556"/>
      <c r="K177" s="556"/>
      <c r="L177" s="556"/>
      <c r="M177" s="556"/>
      <c r="N177" s="557"/>
      <c r="O177" s="557"/>
      <c r="P177" s="557"/>
      <c r="Q177" s="557"/>
      <c r="R177" s="557"/>
      <c r="S177" s="557"/>
      <c r="T177" s="557"/>
      <c r="U177" s="557"/>
      <c r="V177" s="557"/>
      <c r="W177" s="557"/>
      <c r="X177" s="557"/>
      <c r="Y177" s="557"/>
      <c r="Z177" s="557"/>
      <c r="AA177" s="557"/>
      <c r="AB177" s="556"/>
    </row>
    <row r="178" spans="1:28" x14ac:dyDescent="0.2">
      <c r="A178" s="556"/>
      <c r="B178" s="556"/>
      <c r="C178" s="556"/>
      <c r="D178" s="556"/>
      <c r="E178" s="556"/>
      <c r="F178" s="556"/>
      <c r="G178" s="556"/>
      <c r="H178" s="556"/>
      <c r="I178" s="556"/>
      <c r="J178" s="556"/>
      <c r="K178" s="556"/>
      <c r="L178" s="556"/>
      <c r="M178" s="556"/>
      <c r="N178" s="557"/>
      <c r="O178" s="557"/>
      <c r="P178" s="557"/>
      <c r="Q178" s="557"/>
      <c r="R178" s="557"/>
      <c r="S178" s="557"/>
      <c r="T178" s="557"/>
      <c r="U178" s="557"/>
      <c r="V178" s="557"/>
      <c r="W178" s="557"/>
      <c r="X178" s="557"/>
      <c r="Y178" s="557"/>
      <c r="Z178" s="557"/>
      <c r="AA178" s="557"/>
      <c r="AB178" s="556"/>
    </row>
    <row r="179" spans="1:28" x14ac:dyDescent="0.2">
      <c r="A179" s="556"/>
      <c r="B179" s="556"/>
      <c r="C179" s="556"/>
      <c r="D179" s="556"/>
      <c r="E179" s="556"/>
      <c r="F179" s="556"/>
      <c r="G179" s="556"/>
      <c r="H179" s="556"/>
      <c r="I179" s="556"/>
      <c r="J179" s="556"/>
      <c r="K179" s="556"/>
      <c r="L179" s="556"/>
      <c r="M179" s="556"/>
      <c r="N179" s="557"/>
      <c r="O179" s="557"/>
      <c r="P179" s="557"/>
      <c r="Q179" s="557"/>
      <c r="R179" s="557"/>
      <c r="S179" s="557"/>
      <c r="T179" s="557"/>
      <c r="U179" s="557"/>
      <c r="V179" s="557"/>
      <c r="W179" s="557"/>
      <c r="X179" s="557"/>
      <c r="Y179" s="557"/>
      <c r="Z179" s="557"/>
      <c r="AA179" s="557"/>
      <c r="AB179" s="556"/>
    </row>
    <row r="180" spans="1:28" x14ac:dyDescent="0.2">
      <c r="A180" s="556"/>
      <c r="B180" s="556"/>
      <c r="C180" s="556"/>
      <c r="D180" s="556"/>
      <c r="E180" s="556"/>
      <c r="F180" s="556"/>
      <c r="G180" s="556"/>
      <c r="H180" s="556"/>
      <c r="I180" s="556"/>
      <c r="J180" s="556"/>
      <c r="K180" s="556"/>
      <c r="L180" s="556"/>
      <c r="M180" s="556"/>
      <c r="N180" s="557"/>
      <c r="O180" s="557"/>
      <c r="P180" s="557"/>
      <c r="Q180" s="557"/>
      <c r="R180" s="557"/>
      <c r="S180" s="557"/>
      <c r="T180" s="557"/>
      <c r="U180" s="557"/>
      <c r="V180" s="557"/>
      <c r="W180" s="557"/>
      <c r="X180" s="557"/>
      <c r="Y180" s="557"/>
      <c r="Z180" s="557"/>
      <c r="AA180" s="557"/>
      <c r="AB180" s="556"/>
    </row>
    <row r="181" spans="1:28" x14ac:dyDescent="0.2">
      <c r="A181" s="535"/>
      <c r="B181" s="535"/>
      <c r="C181" s="535"/>
      <c r="D181" s="535"/>
      <c r="E181" s="535"/>
      <c r="F181" s="535"/>
      <c r="G181" s="535"/>
      <c r="H181" s="535"/>
      <c r="I181" s="535"/>
      <c r="J181" s="535"/>
      <c r="K181" s="535"/>
      <c r="L181" s="535"/>
      <c r="M181" s="535"/>
      <c r="N181" s="534"/>
      <c r="O181" s="534"/>
      <c r="P181" s="534"/>
      <c r="Q181" s="534"/>
      <c r="R181" s="534"/>
      <c r="S181" s="534"/>
      <c r="T181" s="534"/>
      <c r="U181" s="534"/>
      <c r="V181" s="534"/>
      <c r="W181" s="534"/>
      <c r="X181" s="534"/>
      <c r="Y181" s="534"/>
      <c r="Z181" s="534"/>
      <c r="AA181" s="534"/>
      <c r="AB181" s="535"/>
    </row>
    <row r="182" spans="1:28" x14ac:dyDescent="0.2">
      <c r="A182" s="535"/>
      <c r="B182" s="535"/>
      <c r="C182" s="535"/>
      <c r="D182" s="535"/>
      <c r="E182" s="535"/>
      <c r="F182" s="535"/>
      <c r="G182" s="535"/>
      <c r="H182" s="535"/>
      <c r="I182" s="535"/>
      <c r="J182" s="535"/>
      <c r="K182" s="535"/>
      <c r="L182" s="535"/>
      <c r="M182" s="535"/>
      <c r="N182" s="534"/>
      <c r="O182" s="534"/>
      <c r="P182" s="534"/>
      <c r="Q182" s="534"/>
      <c r="R182" s="534"/>
      <c r="S182" s="534"/>
      <c r="T182" s="534"/>
      <c r="U182" s="534"/>
      <c r="V182" s="534"/>
      <c r="W182" s="534"/>
      <c r="X182" s="534"/>
      <c r="Y182" s="534"/>
      <c r="Z182" s="534"/>
      <c r="AA182" s="534"/>
      <c r="AB182" s="535"/>
    </row>
    <row r="183" spans="1:28" x14ac:dyDescent="0.2">
      <c r="A183" s="535"/>
      <c r="B183" s="535"/>
      <c r="C183" s="535"/>
      <c r="D183" s="535"/>
      <c r="E183" s="535"/>
      <c r="F183" s="535"/>
      <c r="G183" s="535"/>
      <c r="H183" s="535"/>
      <c r="I183" s="535"/>
      <c r="J183" s="535"/>
      <c r="K183" s="535"/>
      <c r="L183" s="535"/>
      <c r="M183" s="535"/>
      <c r="N183" s="534"/>
      <c r="O183" s="534"/>
      <c r="P183" s="534"/>
      <c r="Q183" s="534"/>
      <c r="R183" s="534"/>
      <c r="S183" s="534"/>
      <c r="T183" s="534"/>
      <c r="U183" s="534"/>
      <c r="V183" s="534"/>
      <c r="W183" s="534"/>
      <c r="X183" s="534"/>
      <c r="Y183" s="534"/>
      <c r="Z183" s="534"/>
      <c r="AA183" s="534"/>
      <c r="AB183" s="535"/>
    </row>
    <row r="184" spans="1:28" x14ac:dyDescent="0.2">
      <c r="A184" s="535"/>
      <c r="B184" s="535"/>
      <c r="C184" s="535"/>
      <c r="D184" s="535"/>
      <c r="E184" s="535"/>
      <c r="F184" s="535"/>
      <c r="G184" s="535"/>
      <c r="H184" s="535"/>
      <c r="I184" s="535"/>
      <c r="J184" s="535"/>
      <c r="K184" s="535"/>
      <c r="L184" s="535"/>
      <c r="M184" s="535"/>
      <c r="N184" s="534"/>
      <c r="O184" s="534"/>
      <c r="P184" s="534"/>
      <c r="Q184" s="534"/>
      <c r="R184" s="534"/>
      <c r="S184" s="534"/>
      <c r="T184" s="534"/>
      <c r="U184" s="534"/>
      <c r="V184" s="534"/>
      <c r="W184" s="534"/>
      <c r="X184" s="534"/>
      <c r="Y184" s="534"/>
      <c r="Z184" s="534"/>
      <c r="AA184" s="534"/>
      <c r="AB184" s="535"/>
    </row>
    <row r="185" spans="1:28" x14ac:dyDescent="0.2">
      <c r="A185" s="535"/>
      <c r="B185" s="535"/>
      <c r="C185" s="535"/>
      <c r="D185" s="535"/>
      <c r="E185" s="535"/>
      <c r="F185" s="535"/>
      <c r="G185" s="535"/>
      <c r="H185" s="535"/>
      <c r="I185" s="535"/>
      <c r="J185" s="535"/>
      <c r="K185" s="535"/>
      <c r="L185" s="535"/>
      <c r="M185" s="535"/>
      <c r="N185" s="534"/>
      <c r="O185" s="534"/>
      <c r="P185" s="534"/>
      <c r="Q185" s="534"/>
      <c r="R185" s="534"/>
      <c r="S185" s="534"/>
      <c r="T185" s="534"/>
      <c r="U185" s="534"/>
      <c r="V185" s="534"/>
      <c r="W185" s="534"/>
      <c r="X185" s="534"/>
      <c r="Y185" s="534"/>
      <c r="Z185" s="534"/>
      <c r="AA185" s="534"/>
      <c r="AB185" s="535"/>
    </row>
    <row r="186" spans="1:28" x14ac:dyDescent="0.2">
      <c r="A186" s="535"/>
      <c r="B186" s="535"/>
      <c r="C186" s="535"/>
      <c r="D186" s="535"/>
      <c r="E186" s="535"/>
      <c r="F186" s="535"/>
      <c r="G186" s="535"/>
      <c r="H186" s="535"/>
      <c r="I186" s="535"/>
      <c r="J186" s="535"/>
      <c r="K186" s="535"/>
      <c r="L186" s="535"/>
      <c r="M186" s="535"/>
      <c r="N186" s="534"/>
      <c r="O186" s="534"/>
      <c r="P186" s="534"/>
      <c r="Q186" s="534"/>
      <c r="R186" s="534"/>
      <c r="S186" s="534"/>
      <c r="T186" s="534"/>
      <c r="U186" s="534"/>
      <c r="V186" s="534"/>
      <c r="W186" s="534"/>
      <c r="X186" s="534"/>
      <c r="Y186" s="534"/>
      <c r="Z186" s="534"/>
      <c r="AA186" s="534"/>
      <c r="AB186" s="535"/>
    </row>
    <row r="187" spans="1:28" x14ac:dyDescent="0.2">
      <c r="A187" s="535"/>
      <c r="B187" s="535"/>
      <c r="C187" s="535"/>
      <c r="D187" s="535"/>
      <c r="E187" s="535"/>
      <c r="F187" s="535"/>
      <c r="G187" s="535"/>
      <c r="H187" s="535"/>
      <c r="I187" s="535"/>
      <c r="J187" s="535"/>
      <c r="K187" s="535"/>
      <c r="L187" s="535"/>
      <c r="M187" s="535"/>
      <c r="N187" s="534"/>
      <c r="O187" s="534"/>
      <c r="P187" s="534"/>
      <c r="Q187" s="534"/>
      <c r="R187" s="534"/>
      <c r="S187" s="534"/>
      <c r="T187" s="534"/>
      <c r="U187" s="534"/>
      <c r="V187" s="534"/>
      <c r="W187" s="534"/>
      <c r="X187" s="534"/>
      <c r="Y187" s="534"/>
      <c r="Z187" s="534"/>
      <c r="AA187" s="534"/>
      <c r="AB187" s="535"/>
    </row>
    <row r="188" spans="1:28" x14ac:dyDescent="0.2">
      <c r="A188" s="535"/>
      <c r="B188" s="535"/>
      <c r="C188" s="535"/>
      <c r="D188" s="535"/>
      <c r="E188" s="535"/>
      <c r="F188" s="535"/>
      <c r="G188" s="535"/>
      <c r="H188" s="535"/>
      <c r="I188" s="535"/>
      <c r="J188" s="535"/>
      <c r="K188" s="535"/>
      <c r="L188" s="535"/>
      <c r="M188" s="535"/>
      <c r="N188" s="534"/>
      <c r="O188" s="534"/>
      <c r="P188" s="534"/>
      <c r="Q188" s="534"/>
      <c r="R188" s="534"/>
      <c r="S188" s="534"/>
      <c r="T188" s="534"/>
      <c r="U188" s="534"/>
      <c r="V188" s="534"/>
      <c r="W188" s="534"/>
      <c r="X188" s="534"/>
      <c r="Y188" s="534"/>
      <c r="Z188" s="534"/>
      <c r="AA188" s="534"/>
      <c r="AB188" s="535"/>
    </row>
    <row r="189" spans="1:28" x14ac:dyDescent="0.2">
      <c r="A189" s="535"/>
      <c r="B189" s="535"/>
      <c r="C189" s="535"/>
      <c r="D189" s="535"/>
      <c r="E189" s="535"/>
      <c r="F189" s="535"/>
      <c r="G189" s="535"/>
      <c r="H189" s="535"/>
      <c r="I189" s="535"/>
      <c r="J189" s="535"/>
      <c r="K189" s="535"/>
      <c r="L189" s="535"/>
      <c r="M189" s="535"/>
      <c r="N189" s="534"/>
      <c r="O189" s="534"/>
      <c r="P189" s="534"/>
      <c r="Q189" s="534"/>
      <c r="R189" s="534"/>
      <c r="S189" s="534"/>
      <c r="T189" s="534"/>
      <c r="U189" s="534"/>
      <c r="V189" s="534"/>
      <c r="W189" s="534"/>
      <c r="X189" s="534"/>
      <c r="Y189" s="534"/>
      <c r="Z189" s="534"/>
      <c r="AA189" s="534"/>
      <c r="AB189" s="535"/>
    </row>
    <row r="190" spans="1:28" x14ac:dyDescent="0.2">
      <c r="A190" s="535"/>
      <c r="B190" s="535"/>
      <c r="C190" s="535"/>
      <c r="D190" s="535"/>
      <c r="E190" s="535"/>
      <c r="F190" s="535"/>
      <c r="G190" s="535"/>
      <c r="H190" s="535"/>
      <c r="I190" s="535"/>
      <c r="J190" s="535"/>
      <c r="K190" s="535"/>
      <c r="L190" s="535"/>
      <c r="M190" s="535"/>
      <c r="N190" s="534"/>
      <c r="O190" s="534"/>
      <c r="P190" s="534"/>
      <c r="Q190" s="534"/>
      <c r="R190" s="534"/>
      <c r="S190" s="534"/>
      <c r="T190" s="534"/>
      <c r="U190" s="534"/>
      <c r="V190" s="534"/>
      <c r="W190" s="534"/>
      <c r="X190" s="534"/>
      <c r="Y190" s="534"/>
      <c r="Z190" s="534"/>
      <c r="AA190" s="534"/>
      <c r="AB190" s="535"/>
    </row>
    <row r="191" spans="1:28" x14ac:dyDescent="0.2">
      <c r="A191" s="535"/>
      <c r="B191" s="535"/>
      <c r="C191" s="535"/>
      <c r="D191" s="535"/>
      <c r="E191" s="535"/>
      <c r="F191" s="535"/>
      <c r="G191" s="535"/>
      <c r="H191" s="535"/>
      <c r="I191" s="535"/>
      <c r="J191" s="535"/>
      <c r="K191" s="535"/>
      <c r="L191" s="535"/>
      <c r="M191" s="535"/>
      <c r="N191" s="534"/>
      <c r="O191" s="534"/>
      <c r="P191" s="534"/>
      <c r="Q191" s="534"/>
      <c r="R191" s="534"/>
      <c r="S191" s="534"/>
      <c r="T191" s="534"/>
      <c r="U191" s="534"/>
      <c r="V191" s="534"/>
      <c r="W191" s="534"/>
      <c r="X191" s="534"/>
      <c r="Y191" s="534"/>
      <c r="Z191" s="534"/>
      <c r="AA191" s="534"/>
      <c r="AB191" s="535"/>
    </row>
    <row r="192" spans="1:28" x14ac:dyDescent="0.2">
      <c r="A192" s="535"/>
      <c r="B192" s="535"/>
      <c r="C192" s="535"/>
      <c r="D192" s="535"/>
      <c r="E192" s="535"/>
      <c r="F192" s="535"/>
      <c r="G192" s="535"/>
      <c r="H192" s="535"/>
      <c r="I192" s="535"/>
      <c r="J192" s="535"/>
      <c r="K192" s="535"/>
      <c r="L192" s="535"/>
      <c r="M192" s="535"/>
      <c r="N192" s="534"/>
      <c r="O192" s="534"/>
      <c r="P192" s="534"/>
      <c r="Q192" s="534"/>
      <c r="R192" s="534"/>
      <c r="S192" s="534"/>
      <c r="T192" s="534"/>
      <c r="U192" s="534"/>
      <c r="V192" s="534"/>
      <c r="W192" s="534"/>
      <c r="X192" s="534"/>
      <c r="Y192" s="534"/>
      <c r="Z192" s="534"/>
      <c r="AA192" s="534"/>
      <c r="AB192" s="535"/>
    </row>
    <row r="193" spans="1:28" x14ac:dyDescent="0.2">
      <c r="A193" s="535"/>
      <c r="B193" s="535"/>
      <c r="C193" s="535"/>
      <c r="D193" s="535"/>
      <c r="E193" s="535"/>
      <c r="F193" s="535"/>
      <c r="G193" s="535"/>
      <c r="H193" s="535"/>
      <c r="I193" s="535"/>
      <c r="J193" s="535"/>
      <c r="K193" s="535"/>
      <c r="L193" s="535"/>
      <c r="M193" s="535"/>
      <c r="N193" s="534"/>
      <c r="O193" s="534"/>
      <c r="P193" s="534"/>
      <c r="Q193" s="534"/>
      <c r="R193" s="534"/>
      <c r="S193" s="534"/>
      <c r="T193" s="534"/>
      <c r="U193" s="534"/>
      <c r="V193" s="534"/>
      <c r="W193" s="534"/>
      <c r="X193" s="534"/>
      <c r="Y193" s="534"/>
      <c r="Z193" s="534"/>
      <c r="AA193" s="534"/>
      <c r="AB193" s="535"/>
    </row>
    <row r="194" spans="1:28" x14ac:dyDescent="0.2">
      <c r="A194" s="535"/>
      <c r="B194" s="535"/>
      <c r="C194" s="535"/>
      <c r="D194" s="535"/>
      <c r="E194" s="535"/>
      <c r="F194" s="535"/>
      <c r="G194" s="535"/>
      <c r="H194" s="535"/>
      <c r="I194" s="535"/>
      <c r="J194" s="535"/>
      <c r="K194" s="535"/>
      <c r="L194" s="535"/>
      <c r="M194" s="535"/>
      <c r="N194" s="534"/>
      <c r="O194" s="534"/>
      <c r="P194" s="534"/>
      <c r="Q194" s="534"/>
      <c r="R194" s="534"/>
      <c r="S194" s="534"/>
      <c r="T194" s="534"/>
      <c r="U194" s="534"/>
      <c r="V194" s="534"/>
      <c r="W194" s="534"/>
      <c r="X194" s="534"/>
      <c r="Y194" s="534"/>
      <c r="Z194" s="534"/>
      <c r="AA194" s="534"/>
      <c r="AB194" s="535"/>
    </row>
    <row r="195" spans="1:28" x14ac:dyDescent="0.2">
      <c r="A195" s="535"/>
      <c r="B195" s="535"/>
      <c r="C195" s="535"/>
      <c r="D195" s="535"/>
      <c r="E195" s="535"/>
      <c r="F195" s="535"/>
      <c r="G195" s="535"/>
      <c r="H195" s="535"/>
      <c r="I195" s="535"/>
      <c r="J195" s="535"/>
      <c r="K195" s="535"/>
      <c r="L195" s="535"/>
      <c r="M195" s="535"/>
      <c r="N195" s="534"/>
      <c r="O195" s="534"/>
      <c r="P195" s="534"/>
      <c r="Q195" s="534"/>
      <c r="R195" s="534"/>
      <c r="S195" s="534"/>
      <c r="T195" s="534"/>
      <c r="U195" s="534"/>
      <c r="V195" s="534"/>
      <c r="W195" s="534"/>
      <c r="X195" s="534"/>
      <c r="Y195" s="534"/>
      <c r="Z195" s="534"/>
      <c r="AA195" s="534"/>
      <c r="AB195" s="535"/>
    </row>
    <row r="196" spans="1:28" x14ac:dyDescent="0.2">
      <c r="A196" s="535"/>
      <c r="B196" s="535"/>
      <c r="C196" s="535"/>
      <c r="D196" s="535"/>
      <c r="E196" s="535"/>
      <c r="F196" s="535"/>
      <c r="G196" s="535"/>
      <c r="H196" s="535"/>
      <c r="I196" s="535"/>
      <c r="J196" s="535"/>
      <c r="K196" s="535"/>
      <c r="L196" s="535"/>
      <c r="M196" s="535"/>
      <c r="N196" s="534"/>
      <c r="O196" s="534"/>
      <c r="P196" s="534"/>
      <c r="Q196" s="534"/>
      <c r="R196" s="534"/>
      <c r="S196" s="534"/>
      <c r="T196" s="534"/>
      <c r="U196" s="534"/>
      <c r="V196" s="534"/>
      <c r="W196" s="534"/>
      <c r="X196" s="534"/>
      <c r="Y196" s="534"/>
      <c r="Z196" s="534"/>
      <c r="AA196" s="534"/>
      <c r="AB196" s="535"/>
    </row>
    <row r="197" spans="1:28" x14ac:dyDescent="0.2">
      <c r="A197" s="535"/>
      <c r="B197" s="535"/>
      <c r="C197" s="535"/>
      <c r="D197" s="535"/>
      <c r="E197" s="535"/>
      <c r="F197" s="535"/>
      <c r="G197" s="535"/>
      <c r="H197" s="535"/>
      <c r="I197" s="535"/>
      <c r="J197" s="535"/>
      <c r="K197" s="535"/>
      <c r="L197" s="535"/>
      <c r="M197" s="535"/>
      <c r="N197" s="534"/>
      <c r="O197" s="534"/>
      <c r="P197" s="534"/>
      <c r="Q197" s="534"/>
      <c r="R197" s="534"/>
      <c r="S197" s="534"/>
      <c r="T197" s="534"/>
      <c r="U197" s="534"/>
      <c r="V197" s="534"/>
      <c r="W197" s="534"/>
      <c r="X197" s="534"/>
      <c r="Y197" s="534"/>
      <c r="Z197" s="534"/>
      <c r="AA197" s="534"/>
      <c r="AB197" s="535"/>
    </row>
    <row r="198" spans="1:28" x14ac:dyDescent="0.2">
      <c r="A198" s="535"/>
      <c r="B198" s="535"/>
      <c r="C198" s="535"/>
      <c r="D198" s="535"/>
      <c r="E198" s="535"/>
      <c r="F198" s="535"/>
      <c r="G198" s="535"/>
      <c r="H198" s="535"/>
      <c r="I198" s="535"/>
      <c r="J198" s="535"/>
      <c r="K198" s="535"/>
      <c r="L198" s="535"/>
      <c r="M198" s="535"/>
      <c r="N198" s="534"/>
      <c r="O198" s="534"/>
      <c r="P198" s="534"/>
      <c r="Q198" s="534"/>
      <c r="R198" s="534"/>
      <c r="S198" s="534"/>
      <c r="T198" s="534"/>
      <c r="U198" s="534"/>
      <c r="V198" s="534"/>
      <c r="W198" s="534"/>
      <c r="X198" s="534"/>
      <c r="Y198" s="534"/>
      <c r="Z198" s="534"/>
      <c r="AA198" s="534"/>
      <c r="AB198" s="535"/>
    </row>
    <row r="199" spans="1:28" x14ac:dyDescent="0.2">
      <c r="A199" s="535"/>
      <c r="B199" s="535"/>
      <c r="C199" s="535"/>
      <c r="D199" s="535"/>
      <c r="E199" s="535"/>
      <c r="F199" s="535"/>
      <c r="G199" s="535"/>
      <c r="H199" s="535"/>
      <c r="I199" s="535"/>
      <c r="J199" s="535"/>
      <c r="K199" s="535"/>
      <c r="L199" s="535"/>
      <c r="M199" s="535"/>
      <c r="N199" s="534"/>
      <c r="O199" s="534"/>
      <c r="P199" s="534"/>
      <c r="Q199" s="534"/>
      <c r="R199" s="534"/>
      <c r="S199" s="534"/>
      <c r="T199" s="534"/>
      <c r="U199" s="534"/>
      <c r="V199" s="534"/>
      <c r="W199" s="534"/>
      <c r="X199" s="534"/>
      <c r="Y199" s="534"/>
      <c r="Z199" s="534"/>
      <c r="AA199" s="534"/>
      <c r="AB199" s="535"/>
    </row>
    <row r="200" spans="1:28" x14ac:dyDescent="0.2">
      <c r="A200" s="535"/>
      <c r="B200" s="535"/>
      <c r="C200" s="535"/>
      <c r="D200" s="535"/>
      <c r="E200" s="535"/>
      <c r="F200" s="535"/>
      <c r="G200" s="535"/>
      <c r="H200" s="535"/>
      <c r="I200" s="535"/>
      <c r="J200" s="535"/>
      <c r="K200" s="535"/>
      <c r="L200" s="535"/>
      <c r="M200" s="535"/>
      <c r="N200" s="534"/>
      <c r="O200" s="534"/>
      <c r="P200" s="534"/>
      <c r="Q200" s="534"/>
      <c r="R200" s="534"/>
      <c r="S200" s="534"/>
      <c r="T200" s="534"/>
      <c r="U200" s="534"/>
      <c r="V200" s="534"/>
      <c r="W200" s="534"/>
      <c r="X200" s="534"/>
      <c r="Y200" s="534"/>
      <c r="Z200" s="534"/>
      <c r="AA200" s="534"/>
      <c r="AB200" s="535"/>
    </row>
    <row r="201" spans="1:28" x14ac:dyDescent="0.2">
      <c r="A201" s="535"/>
      <c r="B201" s="535"/>
      <c r="C201" s="535"/>
      <c r="D201" s="535"/>
      <c r="E201" s="535"/>
      <c r="F201" s="535"/>
      <c r="G201" s="535"/>
      <c r="H201" s="535"/>
      <c r="I201" s="535"/>
      <c r="J201" s="535"/>
      <c r="K201" s="535"/>
      <c r="L201" s="535"/>
      <c r="M201" s="535"/>
      <c r="N201" s="534"/>
      <c r="O201" s="534"/>
      <c r="P201" s="534"/>
      <c r="Q201" s="534"/>
      <c r="R201" s="534"/>
      <c r="S201" s="534"/>
      <c r="T201" s="534"/>
      <c r="U201" s="534"/>
      <c r="V201" s="534"/>
      <c r="W201" s="534"/>
      <c r="X201" s="534"/>
      <c r="Y201" s="534"/>
      <c r="Z201" s="534"/>
      <c r="AA201" s="534"/>
      <c r="AB201" s="535"/>
    </row>
    <row r="202" spans="1:28" x14ac:dyDescent="0.2">
      <c r="A202" s="535"/>
      <c r="B202" s="535"/>
      <c r="C202" s="535"/>
      <c r="D202" s="535"/>
      <c r="E202" s="535"/>
      <c r="F202" s="535"/>
      <c r="G202" s="535"/>
      <c r="H202" s="535"/>
      <c r="I202" s="535"/>
      <c r="J202" s="535"/>
      <c r="K202" s="535"/>
      <c r="L202" s="535"/>
      <c r="M202" s="535"/>
      <c r="N202" s="534"/>
      <c r="O202" s="534"/>
      <c r="P202" s="534"/>
      <c r="Q202" s="534"/>
      <c r="R202" s="534"/>
      <c r="S202" s="534"/>
      <c r="T202" s="534"/>
      <c r="U202" s="534"/>
      <c r="V202" s="534"/>
      <c r="W202" s="534"/>
      <c r="X202" s="534"/>
      <c r="Y202" s="534"/>
      <c r="Z202" s="534"/>
      <c r="AA202" s="534"/>
      <c r="AB202" s="535"/>
    </row>
    <row r="203" spans="1:28" x14ac:dyDescent="0.2">
      <c r="A203" s="535"/>
      <c r="B203" s="535"/>
      <c r="C203" s="535"/>
      <c r="D203" s="535"/>
      <c r="E203" s="535"/>
      <c r="F203" s="535"/>
      <c r="G203" s="535"/>
      <c r="H203" s="535"/>
      <c r="I203" s="535"/>
      <c r="J203" s="535"/>
      <c r="K203" s="535"/>
      <c r="L203" s="535"/>
      <c r="M203" s="535"/>
      <c r="N203" s="534"/>
      <c r="O203" s="534"/>
      <c r="P203" s="534"/>
      <c r="Q203" s="534"/>
      <c r="R203" s="534"/>
      <c r="S203" s="534"/>
      <c r="T203" s="534"/>
      <c r="U203" s="534"/>
      <c r="V203" s="534"/>
      <c r="W203" s="534"/>
      <c r="X203" s="534"/>
      <c r="Y203" s="534"/>
      <c r="Z203" s="534"/>
      <c r="AA203" s="534"/>
      <c r="AB203" s="535"/>
    </row>
    <row r="204" spans="1:28" x14ac:dyDescent="0.2">
      <c r="A204" s="535"/>
      <c r="B204" s="535"/>
      <c r="C204" s="535"/>
      <c r="D204" s="535"/>
      <c r="E204" s="535"/>
      <c r="F204" s="535"/>
      <c r="G204" s="535"/>
      <c r="H204" s="535"/>
      <c r="I204" s="535"/>
      <c r="J204" s="535"/>
      <c r="K204" s="535"/>
      <c r="L204" s="535"/>
      <c r="M204" s="535"/>
      <c r="N204" s="534"/>
      <c r="O204" s="534"/>
      <c r="P204" s="534"/>
      <c r="Q204" s="534"/>
      <c r="R204" s="534"/>
      <c r="S204" s="534"/>
      <c r="T204" s="534"/>
      <c r="U204" s="534"/>
      <c r="V204" s="534"/>
      <c r="W204" s="534"/>
      <c r="X204" s="534"/>
      <c r="Y204" s="534"/>
      <c r="Z204" s="534"/>
      <c r="AA204" s="534"/>
      <c r="AB204" s="535"/>
    </row>
    <row r="205" spans="1:28" x14ac:dyDescent="0.2">
      <c r="A205" s="535"/>
      <c r="B205" s="535"/>
      <c r="C205" s="535"/>
      <c r="D205" s="535"/>
      <c r="E205" s="535"/>
      <c r="F205" s="535"/>
      <c r="G205" s="535"/>
      <c r="H205" s="535"/>
      <c r="I205" s="535"/>
      <c r="J205" s="535"/>
      <c r="K205" s="535"/>
      <c r="L205" s="535"/>
      <c r="M205" s="535"/>
      <c r="N205" s="534"/>
      <c r="O205" s="534"/>
      <c r="P205" s="534"/>
      <c r="Q205" s="534"/>
      <c r="R205" s="534"/>
      <c r="S205" s="534"/>
      <c r="T205" s="534"/>
      <c r="U205" s="534"/>
      <c r="V205" s="534"/>
      <c r="W205" s="534"/>
      <c r="X205" s="534"/>
      <c r="Y205" s="534"/>
      <c r="Z205" s="534"/>
      <c r="AA205" s="534"/>
      <c r="AB205" s="535"/>
    </row>
    <row r="206" spans="1:28" x14ac:dyDescent="0.2">
      <c r="A206" s="535"/>
      <c r="B206" s="535"/>
      <c r="C206" s="535"/>
      <c r="D206" s="535"/>
      <c r="E206" s="535"/>
      <c r="F206" s="535"/>
      <c r="G206" s="535"/>
      <c r="H206" s="535"/>
      <c r="I206" s="535"/>
      <c r="J206" s="535"/>
      <c r="K206" s="535"/>
      <c r="L206" s="535"/>
      <c r="M206" s="535"/>
      <c r="N206" s="534"/>
      <c r="O206" s="534"/>
      <c r="P206" s="534"/>
      <c r="Q206" s="534"/>
      <c r="R206" s="534"/>
      <c r="S206" s="534"/>
      <c r="T206" s="534"/>
      <c r="U206" s="534"/>
      <c r="V206" s="534"/>
      <c r="W206" s="534"/>
      <c r="X206" s="534"/>
      <c r="Y206" s="534"/>
      <c r="Z206" s="534"/>
      <c r="AA206" s="534"/>
      <c r="AB206" s="535"/>
    </row>
    <row r="207" spans="1:28" x14ac:dyDescent="0.2">
      <c r="A207" s="535"/>
      <c r="B207" s="535"/>
      <c r="C207" s="535"/>
      <c r="D207" s="535"/>
      <c r="E207" s="535"/>
      <c r="F207" s="535"/>
      <c r="G207" s="535"/>
      <c r="H207" s="535"/>
      <c r="I207" s="535"/>
      <c r="J207" s="535"/>
      <c r="K207" s="535"/>
      <c r="L207" s="535"/>
      <c r="M207" s="535"/>
      <c r="N207" s="534"/>
      <c r="O207" s="534"/>
      <c r="P207" s="534"/>
      <c r="Q207" s="534"/>
      <c r="R207" s="534"/>
      <c r="S207" s="534"/>
      <c r="T207" s="534"/>
      <c r="U207" s="534"/>
      <c r="V207" s="534"/>
      <c r="W207" s="534"/>
      <c r="X207" s="534"/>
      <c r="Y207" s="534"/>
      <c r="Z207" s="534"/>
      <c r="AA207" s="534"/>
      <c r="AB207" s="535"/>
    </row>
    <row r="208" spans="1:28" x14ac:dyDescent="0.2">
      <c r="A208" s="535"/>
      <c r="B208" s="535"/>
      <c r="C208" s="535"/>
      <c r="D208" s="535"/>
      <c r="E208" s="535"/>
      <c r="F208" s="535"/>
      <c r="G208" s="535"/>
      <c r="H208" s="535"/>
      <c r="I208" s="535"/>
      <c r="J208" s="535"/>
      <c r="K208" s="535"/>
      <c r="L208" s="535"/>
      <c r="M208" s="535"/>
      <c r="N208" s="534"/>
      <c r="O208" s="534"/>
      <c r="P208" s="534"/>
      <c r="Q208" s="534"/>
      <c r="R208" s="534"/>
      <c r="S208" s="534"/>
      <c r="T208" s="534"/>
      <c r="U208" s="534"/>
      <c r="V208" s="534"/>
      <c r="W208" s="534"/>
      <c r="X208" s="534"/>
      <c r="Y208" s="534"/>
      <c r="Z208" s="534"/>
      <c r="AA208" s="534"/>
      <c r="AB208" s="535"/>
    </row>
    <row r="209" spans="1:28" x14ac:dyDescent="0.2">
      <c r="A209" s="535"/>
      <c r="B209" s="535"/>
      <c r="C209" s="535"/>
      <c r="D209" s="535"/>
      <c r="E209" s="535"/>
      <c r="F209" s="535"/>
      <c r="G209" s="535"/>
      <c r="H209" s="535"/>
      <c r="I209" s="535"/>
      <c r="J209" s="535"/>
      <c r="K209" s="535"/>
      <c r="L209" s="535"/>
      <c r="M209" s="535"/>
      <c r="N209" s="534"/>
      <c r="O209" s="534"/>
      <c r="P209" s="534"/>
      <c r="Q209" s="534"/>
      <c r="R209" s="534"/>
      <c r="S209" s="534"/>
      <c r="T209" s="534"/>
      <c r="U209" s="534"/>
      <c r="V209" s="534"/>
      <c r="W209" s="534"/>
      <c r="X209" s="534"/>
      <c r="Y209" s="534"/>
      <c r="Z209" s="534"/>
      <c r="AA209" s="534"/>
      <c r="AB209" s="535"/>
    </row>
    <row r="210" spans="1:28" x14ac:dyDescent="0.2">
      <c r="A210" s="535"/>
      <c r="B210" s="535"/>
      <c r="C210" s="535"/>
      <c r="D210" s="535"/>
      <c r="E210" s="535"/>
      <c r="F210" s="535"/>
      <c r="G210" s="535"/>
      <c r="H210" s="535"/>
      <c r="I210" s="535"/>
      <c r="J210" s="535"/>
      <c r="K210" s="535"/>
      <c r="L210" s="535"/>
      <c r="M210" s="535"/>
      <c r="N210" s="534"/>
      <c r="O210" s="534"/>
      <c r="P210" s="534"/>
      <c r="Q210" s="534"/>
      <c r="R210" s="534"/>
      <c r="S210" s="534"/>
      <c r="T210" s="534"/>
      <c r="U210" s="534"/>
      <c r="V210" s="534"/>
      <c r="W210" s="534"/>
      <c r="X210" s="534"/>
      <c r="Y210" s="534"/>
      <c r="Z210" s="534"/>
      <c r="AA210" s="534"/>
      <c r="AB210" s="535"/>
    </row>
    <row r="211" spans="1:28" x14ac:dyDescent="0.2">
      <c r="A211" s="535"/>
      <c r="B211" s="535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4"/>
      <c r="O211" s="534"/>
      <c r="P211" s="534"/>
      <c r="Q211" s="534"/>
      <c r="R211" s="534"/>
      <c r="S211" s="534"/>
      <c r="T211" s="534"/>
      <c r="U211" s="534"/>
      <c r="V211" s="534"/>
      <c r="W211" s="534"/>
      <c r="X211" s="534"/>
      <c r="Y211" s="534"/>
      <c r="Z211" s="534"/>
      <c r="AA211" s="534"/>
      <c r="AB211" s="535"/>
    </row>
    <row r="212" spans="1:28" x14ac:dyDescent="0.2">
      <c r="A212" s="535"/>
      <c r="B212" s="535"/>
      <c r="C212" s="535"/>
      <c r="D212" s="535"/>
      <c r="E212" s="535"/>
      <c r="F212" s="535"/>
      <c r="G212" s="535"/>
      <c r="H212" s="535"/>
      <c r="I212" s="535"/>
      <c r="J212" s="535"/>
      <c r="K212" s="535"/>
      <c r="L212" s="535"/>
      <c r="M212" s="535"/>
      <c r="N212" s="534"/>
      <c r="O212" s="534"/>
      <c r="P212" s="534"/>
      <c r="Q212" s="534"/>
      <c r="R212" s="534"/>
      <c r="S212" s="534"/>
      <c r="T212" s="534"/>
      <c r="U212" s="534"/>
      <c r="V212" s="534"/>
      <c r="W212" s="534"/>
      <c r="X212" s="534"/>
      <c r="Y212" s="534"/>
      <c r="Z212" s="534"/>
      <c r="AA212" s="534"/>
      <c r="AB212" s="535"/>
    </row>
    <row r="213" spans="1:28" x14ac:dyDescent="0.2">
      <c r="A213" s="535"/>
      <c r="B213" s="535"/>
      <c r="C213" s="535"/>
      <c r="D213" s="535"/>
      <c r="E213" s="535"/>
      <c r="F213" s="535"/>
      <c r="G213" s="535"/>
      <c r="H213" s="535"/>
      <c r="I213" s="535"/>
      <c r="J213" s="535"/>
      <c r="K213" s="535"/>
      <c r="L213" s="535"/>
      <c r="M213" s="535"/>
      <c r="N213" s="534"/>
      <c r="O213" s="534"/>
      <c r="P213" s="534"/>
      <c r="Q213" s="534"/>
      <c r="R213" s="534"/>
      <c r="S213" s="534"/>
      <c r="T213" s="534"/>
      <c r="U213" s="534"/>
      <c r="V213" s="534"/>
      <c r="W213" s="534"/>
      <c r="X213" s="534"/>
      <c r="Y213" s="534"/>
      <c r="Z213" s="534"/>
      <c r="AA213" s="534"/>
      <c r="AB213" s="535"/>
    </row>
    <row r="214" spans="1:28" x14ac:dyDescent="0.2">
      <c r="A214" s="535"/>
      <c r="B214" s="535"/>
      <c r="C214" s="535"/>
      <c r="D214" s="535"/>
      <c r="E214" s="535"/>
      <c r="F214" s="535"/>
      <c r="G214" s="535"/>
      <c r="H214" s="535"/>
      <c r="I214" s="535"/>
      <c r="J214" s="535"/>
      <c r="K214" s="535"/>
      <c r="L214" s="535"/>
      <c r="M214" s="535"/>
      <c r="N214" s="534"/>
      <c r="O214" s="534"/>
      <c r="P214" s="534"/>
      <c r="Q214" s="534"/>
      <c r="R214" s="534"/>
      <c r="S214" s="534"/>
      <c r="T214" s="534"/>
      <c r="U214" s="534"/>
      <c r="V214" s="534"/>
      <c r="W214" s="534"/>
      <c r="X214" s="534"/>
      <c r="Y214" s="534"/>
      <c r="Z214" s="534"/>
      <c r="AA214" s="534"/>
      <c r="AB214" s="535"/>
    </row>
    <row r="215" spans="1:28" x14ac:dyDescent="0.2">
      <c r="A215" s="535"/>
      <c r="B215" s="535"/>
      <c r="C215" s="535"/>
      <c r="D215" s="535"/>
      <c r="E215" s="535"/>
      <c r="F215" s="535"/>
      <c r="G215" s="535"/>
      <c r="H215" s="535"/>
      <c r="I215" s="535"/>
      <c r="J215" s="535"/>
      <c r="K215" s="535"/>
      <c r="L215" s="535"/>
      <c r="M215" s="535"/>
      <c r="N215" s="534"/>
      <c r="O215" s="534"/>
      <c r="P215" s="534"/>
      <c r="Q215" s="534"/>
      <c r="R215" s="534"/>
      <c r="S215" s="534"/>
      <c r="T215" s="534"/>
      <c r="U215" s="534"/>
      <c r="V215" s="534"/>
      <c r="W215" s="534"/>
      <c r="X215" s="534"/>
      <c r="Y215" s="534"/>
      <c r="Z215" s="534"/>
      <c r="AA215" s="534"/>
      <c r="AB215" s="535"/>
    </row>
    <row r="216" spans="1:28" x14ac:dyDescent="0.2">
      <c r="A216" s="535"/>
      <c r="B216" s="535"/>
      <c r="C216" s="535"/>
      <c r="D216" s="535"/>
      <c r="E216" s="535"/>
      <c r="F216" s="535"/>
      <c r="G216" s="535"/>
      <c r="H216" s="535"/>
      <c r="I216" s="535"/>
      <c r="J216" s="535"/>
      <c r="K216" s="535"/>
      <c r="L216" s="535"/>
      <c r="M216" s="535"/>
      <c r="N216" s="534"/>
      <c r="O216" s="534"/>
      <c r="P216" s="534"/>
      <c r="Q216" s="534"/>
      <c r="R216" s="534"/>
      <c r="S216" s="534"/>
      <c r="T216" s="534"/>
      <c r="U216" s="534"/>
      <c r="V216" s="534"/>
      <c r="W216" s="534"/>
      <c r="X216" s="534"/>
      <c r="Y216" s="534"/>
      <c r="Z216" s="534"/>
      <c r="AA216" s="534"/>
      <c r="AB216" s="535"/>
    </row>
    <row r="217" spans="1:28" x14ac:dyDescent="0.2">
      <c r="A217" s="535"/>
      <c r="B217" s="535"/>
      <c r="C217" s="535"/>
      <c r="D217" s="535"/>
      <c r="E217" s="535"/>
      <c r="F217" s="535"/>
      <c r="G217" s="535"/>
      <c r="H217" s="535"/>
      <c r="I217" s="535"/>
      <c r="J217" s="535"/>
      <c r="K217" s="535"/>
      <c r="L217" s="535"/>
      <c r="M217" s="535"/>
      <c r="N217" s="534"/>
      <c r="O217" s="534"/>
      <c r="P217" s="534"/>
      <c r="Q217" s="534"/>
      <c r="R217" s="534"/>
      <c r="S217" s="534"/>
      <c r="T217" s="534"/>
      <c r="U217" s="534"/>
      <c r="V217" s="534"/>
      <c r="W217" s="534"/>
      <c r="X217" s="534"/>
      <c r="Y217" s="534"/>
      <c r="Z217" s="534"/>
      <c r="AA217" s="534"/>
      <c r="AB217" s="535"/>
    </row>
    <row r="218" spans="1:28" x14ac:dyDescent="0.2">
      <c r="A218" s="535"/>
      <c r="B218" s="535"/>
      <c r="C218" s="535"/>
      <c r="D218" s="535"/>
      <c r="E218" s="535"/>
      <c r="F218" s="535"/>
      <c r="G218" s="535"/>
      <c r="H218" s="535"/>
      <c r="I218" s="535"/>
      <c r="J218" s="535"/>
      <c r="K218" s="535"/>
      <c r="L218" s="535"/>
      <c r="M218" s="535"/>
      <c r="N218" s="534"/>
      <c r="O218" s="534"/>
      <c r="P218" s="534"/>
      <c r="Q218" s="534"/>
      <c r="R218" s="534"/>
      <c r="S218" s="534"/>
      <c r="T218" s="534"/>
      <c r="U218" s="534"/>
      <c r="V218" s="534"/>
      <c r="W218" s="534"/>
      <c r="X218" s="534"/>
      <c r="Y218" s="534"/>
      <c r="Z218" s="534"/>
      <c r="AA218" s="534"/>
      <c r="AB218" s="535"/>
    </row>
    <row r="219" spans="1:28" x14ac:dyDescent="0.2">
      <c r="A219" s="535"/>
      <c r="B219" s="535"/>
      <c r="C219" s="535"/>
      <c r="D219" s="535"/>
      <c r="E219" s="535"/>
      <c r="F219" s="535"/>
      <c r="G219" s="535"/>
      <c r="H219" s="535"/>
      <c r="I219" s="535"/>
      <c r="J219" s="535"/>
      <c r="K219" s="535"/>
      <c r="L219" s="535"/>
      <c r="M219" s="535"/>
      <c r="N219" s="534"/>
      <c r="O219" s="534"/>
      <c r="P219" s="534"/>
      <c r="Q219" s="534"/>
      <c r="R219" s="534"/>
      <c r="S219" s="534"/>
      <c r="T219" s="534"/>
      <c r="U219" s="534"/>
      <c r="V219" s="534"/>
      <c r="W219" s="534"/>
      <c r="X219" s="534"/>
      <c r="Y219" s="534"/>
      <c r="Z219" s="534"/>
      <c r="AA219" s="534"/>
      <c r="AB219" s="535"/>
    </row>
    <row r="220" spans="1:28" x14ac:dyDescent="0.2">
      <c r="A220" s="535"/>
      <c r="B220" s="535"/>
      <c r="C220" s="535"/>
      <c r="D220" s="535"/>
      <c r="E220" s="535"/>
      <c r="F220" s="535"/>
      <c r="G220" s="535"/>
      <c r="H220" s="535"/>
      <c r="I220" s="535"/>
      <c r="J220" s="535"/>
      <c r="K220" s="535"/>
      <c r="L220" s="535"/>
      <c r="M220" s="535"/>
      <c r="N220" s="534"/>
      <c r="O220" s="534"/>
      <c r="P220" s="534"/>
      <c r="Q220" s="534"/>
      <c r="R220" s="534"/>
      <c r="S220" s="534"/>
      <c r="T220" s="534"/>
      <c r="U220" s="534"/>
      <c r="V220" s="534"/>
      <c r="W220" s="534"/>
      <c r="X220" s="534"/>
      <c r="Y220" s="534"/>
      <c r="Z220" s="534"/>
      <c r="AA220" s="534"/>
      <c r="AB220" s="535"/>
    </row>
    <row r="221" spans="1:28" x14ac:dyDescent="0.2">
      <c r="A221" s="535"/>
      <c r="B221" s="535"/>
      <c r="C221" s="535"/>
      <c r="D221" s="535"/>
      <c r="E221" s="535"/>
      <c r="F221" s="535"/>
      <c r="G221" s="535"/>
      <c r="H221" s="535"/>
      <c r="I221" s="535"/>
      <c r="J221" s="535"/>
      <c r="K221" s="535"/>
      <c r="L221" s="535"/>
      <c r="M221" s="535"/>
      <c r="N221" s="534"/>
      <c r="O221" s="534"/>
      <c r="P221" s="534"/>
      <c r="Q221" s="534"/>
      <c r="R221" s="534"/>
      <c r="S221" s="534"/>
      <c r="T221" s="534"/>
      <c r="U221" s="534"/>
      <c r="V221" s="534"/>
      <c r="W221" s="534"/>
      <c r="X221" s="534"/>
      <c r="Y221" s="534"/>
      <c r="Z221" s="534"/>
      <c r="AA221" s="534"/>
      <c r="AB221" s="535"/>
    </row>
    <row r="222" spans="1:28" x14ac:dyDescent="0.2">
      <c r="A222" s="535"/>
      <c r="B222" s="535"/>
      <c r="C222" s="535"/>
      <c r="D222" s="535"/>
      <c r="E222" s="535"/>
      <c r="F222" s="535"/>
      <c r="G222" s="535"/>
      <c r="H222" s="535"/>
      <c r="I222" s="535"/>
      <c r="J222" s="535"/>
      <c r="K222" s="535"/>
      <c r="L222" s="535"/>
      <c r="M222" s="535"/>
      <c r="N222" s="534"/>
      <c r="O222" s="534"/>
      <c r="P222" s="534"/>
      <c r="Q222" s="534"/>
      <c r="R222" s="534"/>
      <c r="S222" s="534"/>
      <c r="T222" s="534"/>
      <c r="U222" s="534"/>
      <c r="V222" s="534"/>
      <c r="W222" s="534"/>
      <c r="X222" s="534"/>
      <c r="Y222" s="534"/>
      <c r="Z222" s="534"/>
      <c r="AA222" s="534"/>
      <c r="AB222" s="535"/>
    </row>
    <row r="223" spans="1:28" x14ac:dyDescent="0.2">
      <c r="A223" s="535"/>
      <c r="B223" s="535"/>
      <c r="C223" s="535"/>
      <c r="D223" s="535"/>
      <c r="E223" s="535"/>
      <c r="F223" s="535"/>
      <c r="G223" s="535"/>
      <c r="H223" s="535"/>
      <c r="I223" s="535"/>
      <c r="J223" s="535"/>
      <c r="K223" s="535"/>
      <c r="L223" s="535"/>
      <c r="M223" s="535"/>
      <c r="N223" s="534"/>
      <c r="O223" s="534"/>
      <c r="P223" s="534"/>
      <c r="Q223" s="534"/>
      <c r="R223" s="534"/>
      <c r="S223" s="534"/>
      <c r="T223" s="534"/>
      <c r="U223" s="534"/>
      <c r="V223" s="534"/>
      <c r="W223" s="534"/>
      <c r="X223" s="534"/>
      <c r="Y223" s="534"/>
      <c r="Z223" s="534"/>
      <c r="AA223" s="534"/>
      <c r="AB223" s="535"/>
    </row>
    <row r="224" spans="1:28" x14ac:dyDescent="0.2">
      <c r="A224" s="535"/>
      <c r="B224" s="535"/>
      <c r="C224" s="535"/>
      <c r="D224" s="535"/>
      <c r="E224" s="535"/>
      <c r="F224" s="535"/>
      <c r="G224" s="535"/>
      <c r="H224" s="535"/>
      <c r="I224" s="535"/>
      <c r="J224" s="535"/>
      <c r="K224" s="535"/>
      <c r="L224" s="535"/>
      <c r="M224" s="535"/>
      <c r="N224" s="534"/>
      <c r="O224" s="534"/>
      <c r="P224" s="534"/>
      <c r="Q224" s="534"/>
      <c r="R224" s="534"/>
      <c r="S224" s="534"/>
      <c r="T224" s="534"/>
      <c r="U224" s="534"/>
      <c r="V224" s="534"/>
      <c r="W224" s="534"/>
      <c r="X224" s="534"/>
      <c r="Y224" s="534"/>
      <c r="Z224" s="534"/>
      <c r="AA224" s="534"/>
      <c r="AB224" s="535"/>
    </row>
    <row r="225" spans="1:28" x14ac:dyDescent="0.2">
      <c r="A225" s="535"/>
      <c r="B225" s="535"/>
      <c r="C225" s="535"/>
      <c r="D225" s="535"/>
      <c r="E225" s="535"/>
      <c r="F225" s="535"/>
      <c r="G225" s="535"/>
      <c r="H225" s="535"/>
      <c r="I225" s="535"/>
      <c r="J225" s="535"/>
      <c r="K225" s="535"/>
      <c r="L225" s="535"/>
      <c r="M225" s="535"/>
      <c r="N225" s="534"/>
      <c r="O225" s="534"/>
      <c r="P225" s="534"/>
      <c r="Q225" s="534"/>
      <c r="R225" s="534"/>
      <c r="S225" s="534"/>
      <c r="T225" s="534"/>
      <c r="U225" s="534"/>
      <c r="V225" s="534"/>
      <c r="W225" s="534"/>
      <c r="X225" s="534"/>
      <c r="Y225" s="534"/>
      <c r="Z225" s="534"/>
      <c r="AA225" s="534"/>
      <c r="AB225" s="535"/>
    </row>
    <row r="226" spans="1:28" x14ac:dyDescent="0.2">
      <c r="A226" s="535"/>
      <c r="B226" s="535"/>
      <c r="C226" s="535"/>
      <c r="D226" s="535"/>
      <c r="E226" s="535"/>
      <c r="F226" s="535"/>
      <c r="G226" s="535"/>
      <c r="H226" s="535"/>
      <c r="I226" s="535"/>
      <c r="J226" s="535"/>
      <c r="K226" s="535"/>
      <c r="L226" s="535"/>
      <c r="M226" s="535"/>
      <c r="N226" s="534"/>
      <c r="O226" s="534"/>
      <c r="P226" s="534"/>
      <c r="Q226" s="534"/>
      <c r="R226" s="534"/>
      <c r="S226" s="534"/>
      <c r="T226" s="534"/>
      <c r="U226" s="534"/>
      <c r="V226" s="534"/>
      <c r="W226" s="534"/>
      <c r="X226" s="534"/>
      <c r="Y226" s="534"/>
      <c r="Z226" s="534"/>
      <c r="AA226" s="534"/>
      <c r="AB226" s="535"/>
    </row>
    <row r="227" spans="1:28" x14ac:dyDescent="0.2">
      <c r="A227" s="535"/>
      <c r="B227" s="535"/>
      <c r="C227" s="535"/>
      <c r="D227" s="535"/>
      <c r="E227" s="535"/>
      <c r="F227" s="535"/>
      <c r="G227" s="535"/>
      <c r="H227" s="535"/>
      <c r="I227" s="535"/>
      <c r="J227" s="535"/>
      <c r="K227" s="535"/>
      <c r="L227" s="535"/>
      <c r="M227" s="535"/>
      <c r="N227" s="534"/>
      <c r="O227" s="534"/>
      <c r="P227" s="534"/>
      <c r="Q227" s="534"/>
      <c r="R227" s="534"/>
      <c r="S227" s="534"/>
      <c r="T227" s="534"/>
      <c r="U227" s="534"/>
      <c r="V227" s="534"/>
      <c r="W227" s="534"/>
      <c r="X227" s="534"/>
      <c r="Y227" s="534"/>
      <c r="Z227" s="534"/>
      <c r="AA227" s="534"/>
      <c r="AB227" s="535"/>
    </row>
    <row r="228" spans="1:28" x14ac:dyDescent="0.2">
      <c r="A228" s="535"/>
      <c r="B228" s="535"/>
      <c r="C228" s="535"/>
      <c r="D228" s="535"/>
      <c r="E228" s="535"/>
      <c r="F228" s="535"/>
      <c r="G228" s="535"/>
      <c r="H228" s="535"/>
      <c r="I228" s="535"/>
      <c r="J228" s="535"/>
      <c r="K228" s="535"/>
      <c r="L228" s="535"/>
      <c r="M228" s="535"/>
      <c r="N228" s="534"/>
      <c r="O228" s="534"/>
      <c r="P228" s="534"/>
      <c r="Q228" s="534"/>
      <c r="R228" s="534"/>
      <c r="S228" s="534"/>
      <c r="T228" s="534"/>
      <c r="U228" s="534"/>
      <c r="V228" s="534"/>
      <c r="W228" s="534"/>
      <c r="X228" s="534"/>
      <c r="Y228" s="534"/>
      <c r="Z228" s="534"/>
      <c r="AA228" s="534"/>
      <c r="AB228" s="535"/>
    </row>
    <row r="229" spans="1:28" x14ac:dyDescent="0.2">
      <c r="A229" s="535"/>
      <c r="B229" s="535"/>
      <c r="C229" s="535"/>
      <c r="D229" s="535"/>
      <c r="E229" s="535"/>
      <c r="F229" s="535"/>
      <c r="G229" s="535"/>
      <c r="H229" s="535"/>
      <c r="I229" s="535"/>
      <c r="J229" s="535"/>
      <c r="K229" s="535"/>
      <c r="L229" s="535"/>
      <c r="M229" s="535"/>
      <c r="N229" s="534"/>
      <c r="O229" s="534"/>
      <c r="P229" s="534"/>
      <c r="Q229" s="534"/>
      <c r="R229" s="534"/>
      <c r="S229" s="534"/>
      <c r="T229" s="534"/>
      <c r="U229" s="534"/>
      <c r="V229" s="534"/>
      <c r="W229" s="534"/>
      <c r="X229" s="534"/>
      <c r="Y229" s="534"/>
      <c r="Z229" s="534"/>
      <c r="AA229" s="534"/>
      <c r="AB229" s="535"/>
    </row>
    <row r="230" spans="1:28" x14ac:dyDescent="0.2">
      <c r="A230" s="535"/>
      <c r="B230" s="535"/>
      <c r="C230" s="535"/>
      <c r="D230" s="535"/>
      <c r="E230" s="535"/>
      <c r="F230" s="535"/>
      <c r="G230" s="535"/>
      <c r="H230" s="535"/>
      <c r="I230" s="535"/>
      <c r="J230" s="535"/>
      <c r="K230" s="535"/>
      <c r="L230" s="535"/>
      <c r="M230" s="535"/>
      <c r="N230" s="534"/>
      <c r="O230" s="534"/>
      <c r="P230" s="534"/>
      <c r="Q230" s="534"/>
      <c r="R230" s="534"/>
      <c r="S230" s="534"/>
      <c r="T230" s="534"/>
      <c r="U230" s="534"/>
      <c r="V230" s="534"/>
      <c r="W230" s="534"/>
      <c r="X230" s="534"/>
      <c r="Y230" s="534"/>
      <c r="Z230" s="534"/>
      <c r="AA230" s="534"/>
      <c r="AB230" s="535"/>
    </row>
    <row r="231" spans="1:28" x14ac:dyDescent="0.2">
      <c r="A231" s="535"/>
      <c r="B231" s="535"/>
      <c r="C231" s="535"/>
      <c r="D231" s="535"/>
      <c r="E231" s="535"/>
      <c r="F231" s="535"/>
      <c r="G231" s="535"/>
      <c r="H231" s="535"/>
      <c r="I231" s="535"/>
      <c r="J231" s="535"/>
      <c r="K231" s="535"/>
      <c r="L231" s="535"/>
      <c r="M231" s="535"/>
      <c r="N231" s="534"/>
      <c r="O231" s="534"/>
      <c r="P231" s="534"/>
      <c r="Q231" s="534"/>
      <c r="R231" s="534"/>
      <c r="S231" s="534"/>
      <c r="T231" s="534"/>
      <c r="U231" s="534"/>
      <c r="V231" s="534"/>
      <c r="W231" s="534"/>
      <c r="X231" s="534"/>
      <c r="Y231" s="534"/>
      <c r="Z231" s="534"/>
      <c r="AA231" s="534"/>
      <c r="AB231" s="535"/>
    </row>
    <row r="232" spans="1:28" x14ac:dyDescent="0.2">
      <c r="A232" s="535"/>
      <c r="B232" s="535"/>
      <c r="C232" s="535"/>
      <c r="D232" s="535"/>
      <c r="E232" s="535"/>
      <c r="F232" s="535"/>
      <c r="G232" s="535"/>
      <c r="H232" s="535"/>
      <c r="I232" s="535"/>
      <c r="J232" s="535"/>
      <c r="K232" s="535"/>
      <c r="L232" s="535"/>
      <c r="M232" s="535"/>
      <c r="N232" s="534"/>
      <c r="O232" s="534"/>
      <c r="P232" s="534"/>
      <c r="Q232" s="534"/>
      <c r="R232" s="534"/>
      <c r="S232" s="534"/>
      <c r="T232" s="534"/>
      <c r="U232" s="534"/>
      <c r="V232" s="534"/>
      <c r="W232" s="534"/>
      <c r="X232" s="534"/>
      <c r="Y232" s="534"/>
      <c r="Z232" s="534"/>
      <c r="AA232" s="534"/>
      <c r="AB232" s="535"/>
    </row>
    <row r="233" spans="1:28" x14ac:dyDescent="0.2">
      <c r="A233" s="535"/>
      <c r="B233" s="535"/>
      <c r="C233" s="535"/>
      <c r="D233" s="535"/>
      <c r="E233" s="535"/>
      <c r="F233" s="535"/>
      <c r="G233" s="535"/>
      <c r="H233" s="535"/>
      <c r="I233" s="535"/>
      <c r="J233" s="535"/>
      <c r="K233" s="535"/>
      <c r="L233" s="535"/>
      <c r="M233" s="535"/>
      <c r="N233" s="534"/>
      <c r="O233" s="534"/>
      <c r="P233" s="534"/>
      <c r="Q233" s="534"/>
      <c r="R233" s="534"/>
      <c r="S233" s="534"/>
      <c r="T233" s="534"/>
      <c r="U233" s="534"/>
      <c r="V233" s="534"/>
      <c r="W233" s="534"/>
      <c r="X233" s="534"/>
      <c r="Y233" s="534"/>
      <c r="Z233" s="534"/>
      <c r="AA233" s="534"/>
      <c r="AB233" s="535"/>
    </row>
    <row r="234" spans="1:28" x14ac:dyDescent="0.2">
      <c r="A234" s="535"/>
      <c r="B234" s="535"/>
      <c r="C234" s="535"/>
      <c r="D234" s="535"/>
      <c r="E234" s="535"/>
      <c r="F234" s="535"/>
      <c r="G234" s="535"/>
      <c r="H234" s="535"/>
      <c r="I234" s="535"/>
      <c r="J234" s="535"/>
      <c r="K234" s="535"/>
      <c r="L234" s="535"/>
      <c r="M234" s="535"/>
      <c r="N234" s="534"/>
      <c r="O234" s="534"/>
      <c r="P234" s="534"/>
      <c r="Q234" s="534"/>
      <c r="R234" s="534"/>
      <c r="S234" s="534"/>
      <c r="T234" s="534"/>
      <c r="U234" s="534"/>
      <c r="V234" s="534"/>
      <c r="W234" s="534"/>
      <c r="X234" s="534"/>
      <c r="Y234" s="534"/>
      <c r="Z234" s="534"/>
      <c r="AA234" s="534"/>
      <c r="AB234" s="535"/>
    </row>
    <row r="235" spans="1:28" x14ac:dyDescent="0.2">
      <c r="A235" s="535"/>
      <c r="B235" s="535"/>
      <c r="C235" s="535"/>
      <c r="D235" s="535"/>
      <c r="E235" s="535"/>
      <c r="F235" s="535"/>
      <c r="G235" s="535"/>
      <c r="H235" s="535"/>
      <c r="I235" s="535"/>
      <c r="J235" s="535"/>
      <c r="K235" s="535"/>
      <c r="L235" s="535"/>
      <c r="M235" s="535"/>
      <c r="N235" s="534"/>
      <c r="O235" s="534"/>
      <c r="P235" s="534"/>
      <c r="Q235" s="534"/>
      <c r="R235" s="534"/>
      <c r="S235" s="534"/>
      <c r="T235" s="534"/>
      <c r="U235" s="534"/>
      <c r="V235" s="534"/>
      <c r="W235" s="534"/>
      <c r="X235" s="534"/>
      <c r="Y235" s="534"/>
      <c r="Z235" s="534"/>
      <c r="AA235" s="534"/>
      <c r="AB235" s="535"/>
    </row>
    <row r="236" spans="1:28" x14ac:dyDescent="0.2">
      <c r="A236" s="535"/>
      <c r="B236" s="535"/>
      <c r="C236" s="535"/>
      <c r="D236" s="535"/>
      <c r="E236" s="535"/>
      <c r="F236" s="535"/>
      <c r="G236" s="535"/>
      <c r="H236" s="535"/>
      <c r="I236" s="535"/>
      <c r="J236" s="535"/>
      <c r="K236" s="535"/>
      <c r="L236" s="535"/>
      <c r="M236" s="535"/>
      <c r="N236" s="534"/>
      <c r="O236" s="534"/>
      <c r="P236" s="534"/>
      <c r="Q236" s="534"/>
      <c r="R236" s="534"/>
      <c r="S236" s="534"/>
      <c r="T236" s="534"/>
      <c r="U236" s="534"/>
      <c r="V236" s="534"/>
      <c r="W236" s="534"/>
      <c r="X236" s="534"/>
      <c r="Y236" s="534"/>
      <c r="Z236" s="534"/>
      <c r="AA236" s="534"/>
      <c r="AB236" s="535"/>
    </row>
    <row r="237" spans="1:28" x14ac:dyDescent="0.2">
      <c r="A237" s="535"/>
      <c r="B237" s="535"/>
      <c r="C237" s="535"/>
      <c r="D237" s="535"/>
      <c r="E237" s="535"/>
      <c r="F237" s="535"/>
      <c r="G237" s="535"/>
      <c r="H237" s="535"/>
      <c r="I237" s="535"/>
      <c r="J237" s="535"/>
      <c r="K237" s="535"/>
      <c r="L237" s="535"/>
      <c r="M237" s="535"/>
      <c r="N237" s="534"/>
      <c r="O237" s="534"/>
      <c r="P237" s="534"/>
      <c r="Q237" s="534"/>
      <c r="R237" s="534"/>
      <c r="S237" s="534"/>
      <c r="T237" s="534"/>
      <c r="U237" s="534"/>
      <c r="V237" s="534"/>
      <c r="W237" s="534"/>
      <c r="X237" s="534"/>
      <c r="Y237" s="534"/>
      <c r="Z237" s="534"/>
      <c r="AA237" s="534"/>
      <c r="AB237" s="535"/>
    </row>
    <row r="238" spans="1:28" x14ac:dyDescent="0.2">
      <c r="A238" s="535"/>
      <c r="B238" s="535"/>
      <c r="C238" s="535"/>
      <c r="D238" s="535"/>
      <c r="E238" s="535"/>
      <c r="F238" s="535"/>
      <c r="G238" s="535"/>
      <c r="H238" s="535"/>
      <c r="I238" s="535"/>
      <c r="J238" s="535"/>
      <c r="K238" s="535"/>
      <c r="L238" s="535"/>
      <c r="M238" s="535"/>
      <c r="N238" s="534"/>
      <c r="O238" s="534"/>
      <c r="P238" s="534"/>
      <c r="Q238" s="534"/>
      <c r="R238" s="534"/>
      <c r="S238" s="534"/>
      <c r="T238" s="534"/>
      <c r="U238" s="534"/>
      <c r="V238" s="534"/>
      <c r="W238" s="534"/>
      <c r="X238" s="534"/>
      <c r="Y238" s="534"/>
      <c r="Z238" s="534"/>
      <c r="AA238" s="534"/>
      <c r="AB238" s="535"/>
    </row>
    <row r="239" spans="1:28" x14ac:dyDescent="0.2">
      <c r="A239" s="535"/>
      <c r="B239" s="535"/>
      <c r="C239" s="535"/>
      <c r="D239" s="535"/>
      <c r="E239" s="535"/>
      <c r="F239" s="535"/>
      <c r="G239" s="535"/>
      <c r="H239" s="535"/>
      <c r="I239" s="535"/>
      <c r="J239" s="535"/>
      <c r="K239" s="535"/>
      <c r="L239" s="535"/>
      <c r="M239" s="535"/>
      <c r="N239" s="534"/>
      <c r="O239" s="534"/>
      <c r="P239" s="534"/>
      <c r="Q239" s="534"/>
      <c r="R239" s="534"/>
      <c r="S239" s="534"/>
      <c r="T239" s="534"/>
      <c r="U239" s="534"/>
      <c r="V239" s="534"/>
      <c r="W239" s="534"/>
      <c r="X239" s="534"/>
      <c r="Y239" s="534"/>
      <c r="Z239" s="534"/>
      <c r="AA239" s="534"/>
      <c r="AB239" s="535"/>
    </row>
    <row r="240" spans="1:28" x14ac:dyDescent="0.2">
      <c r="A240" s="535"/>
      <c r="B240" s="535"/>
      <c r="C240" s="535"/>
      <c r="D240" s="535"/>
      <c r="E240" s="535"/>
      <c r="F240" s="535"/>
      <c r="G240" s="535"/>
      <c r="H240" s="535"/>
      <c r="I240" s="535"/>
      <c r="J240" s="535"/>
      <c r="K240" s="535"/>
      <c r="L240" s="535"/>
      <c r="M240" s="535"/>
      <c r="N240" s="534"/>
      <c r="O240" s="534"/>
      <c r="P240" s="534"/>
      <c r="Q240" s="534"/>
      <c r="R240" s="534"/>
      <c r="S240" s="534"/>
      <c r="T240" s="534"/>
      <c r="U240" s="534"/>
      <c r="V240" s="534"/>
      <c r="W240" s="534"/>
      <c r="X240" s="534"/>
      <c r="Y240" s="534"/>
      <c r="Z240" s="534"/>
      <c r="AA240" s="534"/>
      <c r="AB240" s="535"/>
    </row>
    <row r="241" spans="1:28" x14ac:dyDescent="0.2">
      <c r="A241" s="535"/>
      <c r="B241" s="535"/>
      <c r="C241" s="535"/>
      <c r="D241" s="535"/>
      <c r="E241" s="535"/>
      <c r="F241" s="535"/>
      <c r="G241" s="535"/>
      <c r="H241" s="535"/>
      <c r="I241" s="535"/>
      <c r="J241" s="535"/>
      <c r="K241" s="535"/>
      <c r="L241" s="535"/>
      <c r="M241" s="535"/>
      <c r="N241" s="534"/>
      <c r="O241" s="534"/>
      <c r="P241" s="534"/>
      <c r="Q241" s="534"/>
      <c r="R241" s="534"/>
      <c r="S241" s="534"/>
      <c r="T241" s="534"/>
      <c r="U241" s="534"/>
      <c r="V241" s="534"/>
      <c r="W241" s="534"/>
      <c r="X241" s="534"/>
      <c r="Y241" s="534"/>
      <c r="Z241" s="534"/>
      <c r="AA241" s="534"/>
      <c r="AB241" s="535"/>
    </row>
    <row r="242" spans="1:28" x14ac:dyDescent="0.2">
      <c r="A242" s="535"/>
      <c r="B242" s="535"/>
      <c r="C242" s="535"/>
      <c r="D242" s="535"/>
      <c r="E242" s="535"/>
      <c r="F242" s="535"/>
      <c r="G242" s="535"/>
      <c r="H242" s="535"/>
      <c r="I242" s="535"/>
      <c r="J242" s="535"/>
      <c r="K242" s="535"/>
      <c r="L242" s="535"/>
      <c r="M242" s="535"/>
      <c r="N242" s="534"/>
      <c r="O242" s="534"/>
      <c r="P242" s="534"/>
      <c r="Q242" s="534"/>
      <c r="R242" s="534"/>
      <c r="S242" s="534"/>
      <c r="T242" s="534"/>
      <c r="U242" s="534"/>
      <c r="V242" s="534"/>
      <c r="W242" s="534"/>
      <c r="X242" s="534"/>
      <c r="Y242" s="534"/>
      <c r="Z242" s="534"/>
      <c r="AA242" s="534"/>
      <c r="AB242" s="535"/>
    </row>
    <row r="243" spans="1:28" x14ac:dyDescent="0.2">
      <c r="A243" s="535"/>
      <c r="B243" s="535"/>
      <c r="C243" s="535"/>
      <c r="D243" s="535"/>
      <c r="E243" s="535"/>
      <c r="F243" s="535"/>
      <c r="G243" s="535"/>
      <c r="H243" s="535"/>
      <c r="I243" s="535"/>
      <c r="J243" s="535"/>
      <c r="K243" s="535"/>
      <c r="L243" s="535"/>
      <c r="M243" s="535"/>
      <c r="N243" s="534"/>
      <c r="O243" s="534"/>
      <c r="P243" s="534"/>
      <c r="Q243" s="534"/>
      <c r="R243" s="534"/>
      <c r="S243" s="534"/>
      <c r="T243" s="534"/>
      <c r="U243" s="534"/>
      <c r="V243" s="534"/>
      <c r="W243" s="534"/>
      <c r="X243" s="534"/>
      <c r="Y243" s="534"/>
      <c r="Z243" s="534"/>
      <c r="AA243" s="534"/>
      <c r="AB243" s="535"/>
    </row>
    <row r="244" spans="1:28" x14ac:dyDescent="0.2">
      <c r="A244" s="535"/>
      <c r="B244" s="535"/>
      <c r="C244" s="535"/>
      <c r="D244" s="535"/>
      <c r="E244" s="535"/>
      <c r="F244" s="535"/>
      <c r="G244" s="535"/>
      <c r="H244" s="535"/>
      <c r="I244" s="535"/>
      <c r="J244" s="535"/>
      <c r="K244" s="535"/>
      <c r="L244" s="535"/>
      <c r="M244" s="535"/>
      <c r="N244" s="534"/>
      <c r="O244" s="534"/>
      <c r="P244" s="534"/>
      <c r="Q244" s="534"/>
      <c r="R244" s="534"/>
      <c r="S244" s="534"/>
      <c r="T244" s="534"/>
      <c r="U244" s="534"/>
      <c r="V244" s="534"/>
      <c r="W244" s="534"/>
      <c r="X244" s="534"/>
      <c r="Y244" s="534"/>
      <c r="Z244" s="534"/>
      <c r="AA244" s="534"/>
      <c r="AB244" s="535"/>
    </row>
    <row r="245" spans="1:28" x14ac:dyDescent="0.2">
      <c r="A245" s="535"/>
      <c r="B245" s="535"/>
      <c r="C245" s="535"/>
      <c r="D245" s="535"/>
      <c r="E245" s="535"/>
      <c r="F245" s="535"/>
      <c r="G245" s="535"/>
      <c r="H245" s="535"/>
      <c r="I245" s="535"/>
      <c r="J245" s="535"/>
      <c r="K245" s="535"/>
      <c r="L245" s="535"/>
      <c r="M245" s="535"/>
      <c r="N245" s="534"/>
      <c r="O245" s="534"/>
      <c r="P245" s="534"/>
      <c r="Q245" s="534"/>
      <c r="R245" s="534"/>
      <c r="S245" s="534"/>
      <c r="T245" s="534"/>
      <c r="U245" s="534"/>
      <c r="V245" s="534"/>
      <c r="W245" s="534"/>
      <c r="X245" s="534"/>
      <c r="Y245" s="534"/>
      <c r="Z245" s="534"/>
      <c r="AA245" s="534"/>
      <c r="AB245" s="535"/>
    </row>
    <row r="246" spans="1:28" x14ac:dyDescent="0.2">
      <c r="A246" s="535"/>
      <c r="B246" s="535"/>
      <c r="C246" s="535"/>
      <c r="D246" s="535"/>
      <c r="E246" s="535"/>
      <c r="F246" s="535"/>
      <c r="G246" s="535"/>
      <c r="H246" s="535"/>
      <c r="I246" s="535"/>
      <c r="J246" s="535"/>
      <c r="K246" s="535"/>
      <c r="L246" s="535"/>
      <c r="M246" s="535"/>
      <c r="N246" s="534"/>
      <c r="O246" s="534"/>
      <c r="P246" s="534"/>
      <c r="Q246" s="534"/>
      <c r="R246" s="534"/>
      <c r="S246" s="534"/>
      <c r="T246" s="534"/>
      <c r="U246" s="534"/>
      <c r="V246" s="534"/>
      <c r="W246" s="534"/>
      <c r="X246" s="534"/>
      <c r="Y246" s="534"/>
      <c r="Z246" s="534"/>
      <c r="AA246" s="534"/>
      <c r="AB246" s="535"/>
    </row>
    <row r="247" spans="1:28" x14ac:dyDescent="0.2">
      <c r="A247" s="535"/>
      <c r="B247" s="535"/>
      <c r="C247" s="535"/>
      <c r="D247" s="535"/>
      <c r="E247" s="535"/>
      <c r="F247" s="535"/>
      <c r="G247" s="535"/>
      <c r="H247" s="535"/>
      <c r="I247" s="535"/>
      <c r="J247" s="535"/>
      <c r="K247" s="535"/>
      <c r="L247" s="535"/>
      <c r="M247" s="535"/>
      <c r="N247" s="534"/>
      <c r="O247" s="534"/>
      <c r="P247" s="534"/>
      <c r="Q247" s="534"/>
      <c r="R247" s="534"/>
      <c r="S247" s="534"/>
      <c r="T247" s="534"/>
      <c r="U247" s="534"/>
      <c r="V247" s="534"/>
      <c r="W247" s="534"/>
      <c r="X247" s="534"/>
      <c r="Y247" s="534"/>
      <c r="Z247" s="534"/>
      <c r="AA247" s="534"/>
      <c r="AB247" s="535"/>
    </row>
    <row r="248" spans="1:28" x14ac:dyDescent="0.2">
      <c r="A248" s="535"/>
      <c r="B248" s="535"/>
      <c r="C248" s="535"/>
      <c r="D248" s="535"/>
      <c r="E248" s="535"/>
      <c r="F248" s="535"/>
      <c r="G248" s="535"/>
      <c r="H248" s="535"/>
      <c r="I248" s="535"/>
      <c r="J248" s="535"/>
      <c r="K248" s="535"/>
      <c r="L248" s="535"/>
      <c r="M248" s="535"/>
      <c r="N248" s="534"/>
      <c r="O248" s="534"/>
      <c r="P248" s="534"/>
      <c r="Q248" s="534"/>
      <c r="R248" s="534"/>
      <c r="S248" s="534"/>
      <c r="T248" s="534"/>
      <c r="U248" s="534"/>
      <c r="V248" s="534"/>
      <c r="W248" s="534"/>
      <c r="X248" s="534"/>
      <c r="Y248" s="534"/>
      <c r="Z248" s="534"/>
      <c r="AA248" s="534"/>
      <c r="AB248" s="535"/>
    </row>
    <row r="249" spans="1:28" x14ac:dyDescent="0.2">
      <c r="A249" s="535"/>
      <c r="B249" s="535"/>
      <c r="C249" s="535"/>
      <c r="D249" s="535"/>
      <c r="E249" s="535"/>
      <c r="F249" s="535"/>
      <c r="G249" s="535"/>
      <c r="H249" s="535"/>
      <c r="I249" s="535"/>
      <c r="J249" s="535"/>
      <c r="K249" s="535"/>
      <c r="L249" s="535"/>
      <c r="M249" s="535"/>
      <c r="N249" s="534"/>
      <c r="O249" s="534"/>
      <c r="P249" s="534"/>
      <c r="Q249" s="534"/>
      <c r="R249" s="534"/>
      <c r="S249" s="534"/>
      <c r="T249" s="534"/>
      <c r="U249" s="534"/>
      <c r="V249" s="534"/>
      <c r="W249" s="534"/>
      <c r="X249" s="534"/>
      <c r="Y249" s="534"/>
      <c r="Z249" s="534"/>
      <c r="AA249" s="534"/>
      <c r="AB249" s="535"/>
    </row>
    <row r="250" spans="1:28" x14ac:dyDescent="0.2">
      <c r="A250" s="535"/>
      <c r="B250" s="535"/>
      <c r="C250" s="535"/>
      <c r="D250" s="535"/>
      <c r="E250" s="535"/>
      <c r="F250" s="535"/>
      <c r="G250" s="535"/>
      <c r="H250" s="535"/>
      <c r="I250" s="535"/>
      <c r="J250" s="535"/>
      <c r="K250" s="535"/>
      <c r="L250" s="535"/>
      <c r="M250" s="535"/>
      <c r="N250" s="534"/>
      <c r="O250" s="534"/>
      <c r="P250" s="534"/>
      <c r="Q250" s="534"/>
      <c r="R250" s="534"/>
      <c r="S250" s="534"/>
      <c r="T250" s="534"/>
      <c r="U250" s="534"/>
      <c r="V250" s="534"/>
      <c r="W250" s="534"/>
      <c r="X250" s="534"/>
      <c r="Y250" s="534"/>
      <c r="Z250" s="534"/>
      <c r="AA250" s="534"/>
      <c r="AB250" s="535"/>
    </row>
    <row r="251" spans="1:28" x14ac:dyDescent="0.2">
      <c r="A251" s="535"/>
      <c r="B251" s="535"/>
      <c r="C251" s="535"/>
      <c r="D251" s="535"/>
      <c r="E251" s="535"/>
      <c r="F251" s="535"/>
      <c r="G251" s="535"/>
      <c r="H251" s="535"/>
      <c r="I251" s="535"/>
      <c r="J251" s="535"/>
      <c r="K251" s="535"/>
      <c r="L251" s="535"/>
      <c r="M251" s="535"/>
      <c r="N251" s="534"/>
      <c r="O251" s="534"/>
      <c r="P251" s="534"/>
      <c r="Q251" s="534"/>
      <c r="R251" s="534"/>
      <c r="S251" s="534"/>
      <c r="T251" s="534"/>
      <c r="U251" s="534"/>
      <c r="V251" s="534"/>
      <c r="W251" s="534"/>
      <c r="X251" s="534"/>
      <c r="Y251" s="534"/>
      <c r="Z251" s="534"/>
      <c r="AA251" s="534"/>
      <c r="AB251" s="535"/>
    </row>
    <row r="252" spans="1:28" x14ac:dyDescent="0.2">
      <c r="A252" s="535"/>
      <c r="B252" s="535"/>
      <c r="C252" s="535"/>
      <c r="D252" s="535"/>
      <c r="E252" s="535"/>
      <c r="F252" s="535"/>
      <c r="G252" s="535"/>
      <c r="H252" s="535"/>
      <c r="I252" s="535"/>
      <c r="J252" s="535"/>
      <c r="K252" s="535"/>
      <c r="L252" s="535"/>
      <c r="M252" s="535"/>
      <c r="N252" s="534"/>
      <c r="O252" s="534"/>
      <c r="P252" s="534"/>
      <c r="Q252" s="534"/>
      <c r="R252" s="534"/>
      <c r="S252" s="534"/>
      <c r="T252" s="534"/>
      <c r="U252" s="534"/>
      <c r="V252" s="534"/>
      <c r="W252" s="534"/>
      <c r="X252" s="534"/>
      <c r="Y252" s="534"/>
      <c r="Z252" s="534"/>
      <c r="AA252" s="534"/>
      <c r="AB252" s="535"/>
    </row>
    <row r="253" spans="1:28" x14ac:dyDescent="0.2">
      <c r="A253" s="535"/>
      <c r="B253" s="535"/>
      <c r="C253" s="535"/>
      <c r="D253" s="535"/>
      <c r="E253" s="535"/>
      <c r="F253" s="535"/>
      <c r="G253" s="535"/>
      <c r="H253" s="535"/>
      <c r="I253" s="535"/>
      <c r="J253" s="535"/>
      <c r="K253" s="535"/>
      <c r="L253" s="535"/>
      <c r="M253" s="535"/>
      <c r="N253" s="534"/>
      <c r="O253" s="534"/>
      <c r="P253" s="534"/>
      <c r="Q253" s="534"/>
      <c r="R253" s="534"/>
      <c r="S253" s="534"/>
      <c r="T253" s="534"/>
      <c r="U253" s="534"/>
      <c r="V253" s="534"/>
      <c r="W253" s="534"/>
      <c r="X253" s="534"/>
      <c r="Y253" s="534"/>
      <c r="Z253" s="534"/>
      <c r="AA253" s="534"/>
      <c r="AB253" s="535"/>
    </row>
    <row r="254" spans="1:28" x14ac:dyDescent="0.2">
      <c r="A254" s="535"/>
      <c r="B254" s="535"/>
      <c r="C254" s="535"/>
      <c r="D254" s="535"/>
      <c r="E254" s="535"/>
      <c r="F254" s="535"/>
      <c r="G254" s="535"/>
      <c r="H254" s="535"/>
      <c r="I254" s="535"/>
      <c r="J254" s="535"/>
      <c r="K254" s="535"/>
      <c r="L254" s="535"/>
      <c r="M254" s="535"/>
      <c r="N254" s="534"/>
      <c r="O254" s="534"/>
      <c r="P254" s="534"/>
      <c r="Q254" s="534"/>
      <c r="R254" s="534"/>
      <c r="S254" s="534"/>
      <c r="T254" s="534"/>
      <c r="U254" s="534"/>
      <c r="V254" s="534"/>
      <c r="W254" s="534"/>
      <c r="X254" s="534"/>
      <c r="Y254" s="534"/>
      <c r="Z254" s="534"/>
      <c r="AA254" s="534"/>
      <c r="AB254" s="535"/>
    </row>
    <row r="255" spans="1:28" x14ac:dyDescent="0.2">
      <c r="A255" s="535"/>
      <c r="B255" s="535"/>
      <c r="C255" s="535"/>
      <c r="D255" s="535"/>
      <c r="E255" s="535"/>
      <c r="F255" s="535"/>
      <c r="G255" s="535"/>
      <c r="H255" s="535"/>
      <c r="I255" s="535"/>
      <c r="J255" s="535"/>
      <c r="K255" s="535"/>
      <c r="L255" s="535"/>
      <c r="M255" s="535"/>
      <c r="N255" s="534"/>
      <c r="O255" s="534"/>
      <c r="P255" s="534"/>
      <c r="Q255" s="534"/>
      <c r="R255" s="534"/>
      <c r="S255" s="534"/>
      <c r="T255" s="534"/>
      <c r="U255" s="534"/>
      <c r="V255" s="534"/>
      <c r="W255" s="534"/>
      <c r="X255" s="534"/>
      <c r="Y255" s="534"/>
      <c r="Z255" s="534"/>
      <c r="AA255" s="534"/>
      <c r="AB255" s="535"/>
    </row>
    <row r="256" spans="1:28" x14ac:dyDescent="0.2">
      <c r="A256" s="535"/>
      <c r="B256" s="535"/>
      <c r="C256" s="535"/>
      <c r="D256" s="535"/>
      <c r="E256" s="535"/>
      <c r="F256" s="535"/>
      <c r="G256" s="535"/>
      <c r="H256" s="535"/>
      <c r="I256" s="535"/>
      <c r="J256" s="535"/>
      <c r="K256" s="535"/>
      <c r="L256" s="535"/>
      <c r="M256" s="535"/>
      <c r="N256" s="534"/>
      <c r="O256" s="534"/>
      <c r="P256" s="534"/>
      <c r="Q256" s="534"/>
      <c r="R256" s="534"/>
      <c r="S256" s="534"/>
      <c r="T256" s="534"/>
      <c r="U256" s="534"/>
      <c r="V256" s="534"/>
      <c r="W256" s="534"/>
      <c r="X256" s="534"/>
      <c r="Y256" s="534"/>
      <c r="Z256" s="534"/>
      <c r="AA256" s="534"/>
      <c r="AB256" s="535"/>
    </row>
    <row r="257" spans="1:28" x14ac:dyDescent="0.2">
      <c r="A257" s="535"/>
      <c r="B257" s="535"/>
      <c r="C257" s="535"/>
      <c r="D257" s="535"/>
      <c r="E257" s="535"/>
      <c r="F257" s="535"/>
      <c r="G257" s="535"/>
      <c r="H257" s="535"/>
      <c r="I257" s="535"/>
      <c r="J257" s="535"/>
      <c r="K257" s="535"/>
      <c r="L257" s="535"/>
      <c r="M257" s="535"/>
      <c r="N257" s="534"/>
      <c r="O257" s="534"/>
      <c r="P257" s="534"/>
      <c r="Q257" s="534"/>
      <c r="R257" s="534"/>
      <c r="S257" s="534"/>
      <c r="T257" s="534"/>
      <c r="U257" s="534"/>
      <c r="V257" s="534"/>
      <c r="W257" s="534"/>
      <c r="X257" s="534"/>
      <c r="Y257" s="534"/>
      <c r="Z257" s="534"/>
      <c r="AA257" s="534"/>
      <c r="AB257" s="535"/>
    </row>
    <row r="258" spans="1:28" x14ac:dyDescent="0.2">
      <c r="A258" s="535"/>
      <c r="B258" s="535"/>
      <c r="C258" s="535"/>
      <c r="D258" s="535"/>
      <c r="E258" s="535"/>
      <c r="F258" s="535"/>
      <c r="G258" s="535"/>
      <c r="H258" s="535"/>
      <c r="I258" s="535"/>
      <c r="J258" s="535"/>
      <c r="K258" s="535"/>
      <c r="L258" s="535"/>
      <c r="M258" s="535"/>
      <c r="N258" s="534"/>
      <c r="O258" s="534"/>
      <c r="P258" s="534"/>
      <c r="Q258" s="534"/>
      <c r="R258" s="534"/>
      <c r="S258" s="534"/>
      <c r="T258" s="534"/>
      <c r="U258" s="534"/>
      <c r="V258" s="534"/>
      <c r="W258" s="534"/>
      <c r="X258" s="534"/>
      <c r="Y258" s="534"/>
      <c r="Z258" s="534"/>
      <c r="AA258" s="534"/>
      <c r="AB258" s="535"/>
    </row>
    <row r="259" spans="1:28" x14ac:dyDescent="0.2">
      <c r="A259" s="535"/>
      <c r="B259" s="535"/>
      <c r="C259" s="535"/>
      <c r="D259" s="535"/>
      <c r="E259" s="535"/>
      <c r="F259" s="535"/>
      <c r="G259" s="535"/>
      <c r="H259" s="535"/>
      <c r="I259" s="535"/>
      <c r="J259" s="535"/>
      <c r="K259" s="535"/>
      <c r="L259" s="535"/>
      <c r="M259" s="535"/>
      <c r="N259" s="534"/>
      <c r="O259" s="534"/>
      <c r="P259" s="534"/>
      <c r="Q259" s="534"/>
      <c r="R259" s="534"/>
      <c r="S259" s="534"/>
      <c r="T259" s="534"/>
      <c r="U259" s="534"/>
      <c r="V259" s="534"/>
      <c r="W259" s="534"/>
      <c r="X259" s="534"/>
      <c r="Y259" s="534"/>
      <c r="Z259" s="534"/>
      <c r="AA259" s="534"/>
      <c r="AB259" s="535"/>
    </row>
    <row r="260" spans="1:28" x14ac:dyDescent="0.2">
      <c r="A260" s="535"/>
      <c r="B260" s="535"/>
      <c r="C260" s="535"/>
      <c r="D260" s="535"/>
      <c r="E260" s="535"/>
      <c r="F260" s="535"/>
      <c r="G260" s="535"/>
      <c r="H260" s="535"/>
      <c r="I260" s="535"/>
      <c r="J260" s="535"/>
      <c r="K260" s="535"/>
      <c r="L260" s="535"/>
      <c r="M260" s="535"/>
      <c r="N260" s="534"/>
      <c r="O260" s="534"/>
      <c r="P260" s="534"/>
      <c r="Q260" s="534"/>
      <c r="R260" s="534"/>
      <c r="S260" s="534"/>
      <c r="T260" s="534"/>
      <c r="U260" s="534"/>
      <c r="V260" s="534"/>
      <c r="W260" s="534"/>
      <c r="X260" s="534"/>
      <c r="Y260" s="534"/>
      <c r="Z260" s="534"/>
      <c r="AA260" s="534"/>
      <c r="AB260" s="535"/>
    </row>
    <row r="261" spans="1:28" x14ac:dyDescent="0.2">
      <c r="A261" s="535"/>
      <c r="B261" s="535"/>
      <c r="C261" s="535"/>
      <c r="D261" s="535"/>
      <c r="E261" s="535"/>
      <c r="F261" s="535"/>
      <c r="G261" s="535"/>
      <c r="H261" s="535"/>
      <c r="I261" s="535"/>
      <c r="J261" s="535"/>
      <c r="K261" s="535"/>
      <c r="L261" s="535"/>
      <c r="M261" s="535"/>
      <c r="N261" s="534"/>
      <c r="O261" s="534"/>
      <c r="P261" s="534"/>
      <c r="Q261" s="534"/>
      <c r="R261" s="534"/>
      <c r="S261" s="534"/>
      <c r="T261" s="534"/>
      <c r="U261" s="534"/>
      <c r="V261" s="534"/>
      <c r="W261" s="534"/>
      <c r="X261" s="534"/>
      <c r="Y261" s="534"/>
      <c r="Z261" s="534"/>
      <c r="AA261" s="534"/>
      <c r="AB261" s="535"/>
    </row>
    <row r="262" spans="1:28" x14ac:dyDescent="0.2">
      <c r="A262" s="535"/>
      <c r="B262" s="535"/>
      <c r="C262" s="535"/>
      <c r="D262" s="535"/>
      <c r="E262" s="535"/>
      <c r="F262" s="535"/>
      <c r="G262" s="535"/>
      <c r="H262" s="535"/>
      <c r="I262" s="535"/>
      <c r="J262" s="535"/>
      <c r="K262" s="535"/>
      <c r="L262" s="535"/>
      <c r="M262" s="535"/>
      <c r="N262" s="534"/>
      <c r="O262" s="534"/>
      <c r="P262" s="534"/>
      <c r="Q262" s="534"/>
      <c r="R262" s="534"/>
      <c r="S262" s="534"/>
      <c r="T262" s="534"/>
      <c r="U262" s="534"/>
      <c r="V262" s="534"/>
      <c r="W262" s="534"/>
      <c r="X262" s="534"/>
      <c r="Y262" s="534"/>
      <c r="Z262" s="534"/>
      <c r="AA262" s="534"/>
      <c r="AB262" s="535"/>
    </row>
    <row r="263" spans="1:28" x14ac:dyDescent="0.2">
      <c r="A263" s="535"/>
      <c r="B263" s="535"/>
      <c r="C263" s="535"/>
      <c r="D263" s="535"/>
      <c r="E263" s="535"/>
      <c r="F263" s="535"/>
      <c r="G263" s="535"/>
      <c r="H263" s="535"/>
      <c r="I263" s="535"/>
      <c r="J263" s="535"/>
      <c r="K263" s="535"/>
      <c r="L263" s="535"/>
      <c r="M263" s="535"/>
      <c r="N263" s="534"/>
      <c r="O263" s="534"/>
      <c r="P263" s="534"/>
      <c r="Q263" s="534"/>
      <c r="R263" s="534"/>
      <c r="S263" s="534"/>
      <c r="T263" s="534"/>
      <c r="U263" s="534"/>
      <c r="V263" s="534"/>
      <c r="W263" s="534"/>
      <c r="X263" s="534"/>
      <c r="Y263" s="534"/>
      <c r="Z263" s="534"/>
      <c r="AA263" s="534"/>
      <c r="AB263" s="535"/>
    </row>
    <row r="264" spans="1:28" x14ac:dyDescent="0.2">
      <c r="A264" s="535"/>
      <c r="B264" s="535"/>
      <c r="C264" s="535"/>
      <c r="D264" s="535"/>
      <c r="E264" s="535"/>
      <c r="F264" s="535"/>
      <c r="G264" s="535"/>
      <c r="H264" s="535"/>
      <c r="I264" s="535"/>
      <c r="J264" s="535"/>
      <c r="K264" s="535"/>
      <c r="L264" s="535"/>
      <c r="M264" s="535"/>
      <c r="N264" s="534"/>
      <c r="O264" s="534"/>
      <c r="P264" s="534"/>
      <c r="Q264" s="534"/>
      <c r="R264" s="534"/>
      <c r="S264" s="534"/>
      <c r="T264" s="534"/>
      <c r="U264" s="534"/>
      <c r="V264" s="534"/>
      <c r="W264" s="534"/>
      <c r="X264" s="534"/>
      <c r="Y264" s="534"/>
      <c r="Z264" s="534"/>
      <c r="AA264" s="534"/>
      <c r="AB264" s="535"/>
    </row>
    <row r="265" spans="1:28" x14ac:dyDescent="0.2">
      <c r="A265" s="535"/>
      <c r="B265" s="535"/>
      <c r="C265" s="535"/>
      <c r="D265" s="535"/>
      <c r="E265" s="535"/>
      <c r="F265" s="535"/>
      <c r="G265" s="535"/>
      <c r="H265" s="535"/>
      <c r="I265" s="535"/>
      <c r="J265" s="535"/>
      <c r="K265" s="535"/>
      <c r="L265" s="535"/>
      <c r="M265" s="535"/>
      <c r="N265" s="534"/>
      <c r="O265" s="534"/>
      <c r="P265" s="534"/>
      <c r="Q265" s="534"/>
      <c r="R265" s="534"/>
      <c r="S265" s="534"/>
      <c r="T265" s="534"/>
      <c r="U265" s="534"/>
      <c r="V265" s="534"/>
      <c r="W265" s="534"/>
      <c r="X265" s="534"/>
      <c r="Y265" s="534"/>
      <c r="Z265" s="534"/>
      <c r="AA265" s="534"/>
      <c r="AB265" s="535"/>
    </row>
    <row r="266" spans="1:28" x14ac:dyDescent="0.2">
      <c r="A266" s="535"/>
      <c r="B266" s="535"/>
      <c r="C266" s="535"/>
      <c r="D266" s="535"/>
      <c r="E266" s="535"/>
      <c r="F266" s="535"/>
      <c r="G266" s="535"/>
      <c r="H266" s="535"/>
      <c r="I266" s="535"/>
      <c r="J266" s="535"/>
      <c r="K266" s="535"/>
      <c r="L266" s="535"/>
      <c r="M266" s="535"/>
      <c r="N266" s="534"/>
      <c r="O266" s="534"/>
      <c r="P266" s="534"/>
      <c r="Q266" s="534"/>
      <c r="R266" s="534"/>
      <c r="S266" s="534"/>
      <c r="T266" s="534"/>
      <c r="U266" s="534"/>
      <c r="V266" s="534"/>
      <c r="W266" s="534"/>
      <c r="X266" s="534"/>
      <c r="Y266" s="534"/>
      <c r="Z266" s="534"/>
      <c r="AA266" s="534"/>
      <c r="AB266" s="535"/>
    </row>
    <row r="267" spans="1:28" x14ac:dyDescent="0.2">
      <c r="A267" s="535"/>
      <c r="B267" s="535"/>
      <c r="C267" s="535"/>
      <c r="D267" s="535"/>
      <c r="E267" s="535"/>
      <c r="F267" s="535"/>
      <c r="G267" s="535"/>
      <c r="H267" s="535"/>
      <c r="I267" s="535"/>
      <c r="J267" s="535"/>
      <c r="K267" s="535"/>
      <c r="L267" s="535"/>
      <c r="M267" s="535"/>
      <c r="N267" s="534"/>
      <c r="O267" s="534"/>
      <c r="P267" s="534"/>
      <c r="Q267" s="534"/>
      <c r="R267" s="534"/>
      <c r="S267" s="534"/>
      <c r="T267" s="534"/>
      <c r="U267" s="534"/>
      <c r="V267" s="534"/>
      <c r="W267" s="534"/>
      <c r="X267" s="534"/>
      <c r="Y267" s="534"/>
      <c r="Z267" s="534"/>
      <c r="AA267" s="534"/>
      <c r="AB267" s="535"/>
    </row>
    <row r="268" spans="1:28" x14ac:dyDescent="0.2">
      <c r="A268" s="535"/>
      <c r="B268" s="535"/>
      <c r="C268" s="535"/>
      <c r="D268" s="535"/>
      <c r="E268" s="535"/>
      <c r="F268" s="535"/>
      <c r="G268" s="535"/>
      <c r="H268" s="535"/>
      <c r="I268" s="535"/>
      <c r="J268" s="535"/>
      <c r="K268" s="535"/>
      <c r="L268" s="535"/>
      <c r="M268" s="535"/>
      <c r="N268" s="534"/>
      <c r="O268" s="534"/>
      <c r="P268" s="534"/>
      <c r="Q268" s="534"/>
      <c r="R268" s="534"/>
      <c r="S268" s="534"/>
      <c r="T268" s="534"/>
      <c r="U268" s="534"/>
      <c r="V268" s="534"/>
      <c r="W268" s="534"/>
      <c r="X268" s="534"/>
      <c r="Y268" s="534"/>
      <c r="Z268" s="534"/>
      <c r="AA268" s="534"/>
      <c r="AB268" s="535"/>
    </row>
    <row r="269" spans="1:28" x14ac:dyDescent="0.2">
      <c r="A269" s="535"/>
      <c r="B269" s="535"/>
      <c r="C269" s="535"/>
      <c r="D269" s="535"/>
      <c r="E269" s="535"/>
      <c r="F269" s="535"/>
      <c r="G269" s="535"/>
      <c r="H269" s="535"/>
      <c r="I269" s="535"/>
      <c r="J269" s="535"/>
      <c r="K269" s="535"/>
      <c r="L269" s="535"/>
      <c r="M269" s="535"/>
      <c r="N269" s="534"/>
      <c r="O269" s="534"/>
      <c r="P269" s="534"/>
      <c r="Q269" s="534"/>
      <c r="R269" s="534"/>
      <c r="S269" s="534"/>
      <c r="T269" s="534"/>
      <c r="U269" s="534"/>
      <c r="V269" s="534"/>
      <c r="W269" s="534"/>
      <c r="X269" s="534"/>
      <c r="Y269" s="534"/>
      <c r="Z269" s="534"/>
      <c r="AA269" s="534"/>
      <c r="AB269" s="535"/>
    </row>
    <row r="270" spans="1:28" x14ac:dyDescent="0.2">
      <c r="A270" s="535"/>
      <c r="B270" s="535"/>
      <c r="C270" s="535"/>
      <c r="D270" s="535"/>
      <c r="E270" s="535"/>
      <c r="F270" s="535"/>
      <c r="G270" s="535"/>
      <c r="H270" s="535"/>
      <c r="I270" s="535"/>
      <c r="J270" s="535"/>
      <c r="K270" s="535"/>
      <c r="L270" s="535"/>
      <c r="M270" s="535"/>
      <c r="N270" s="534"/>
      <c r="O270" s="534"/>
      <c r="P270" s="534"/>
      <c r="Q270" s="534"/>
      <c r="R270" s="534"/>
      <c r="S270" s="534"/>
      <c r="T270" s="534"/>
      <c r="U270" s="534"/>
      <c r="V270" s="534"/>
      <c r="W270" s="534"/>
      <c r="X270" s="534"/>
      <c r="Y270" s="534"/>
      <c r="Z270" s="534"/>
      <c r="AA270" s="534"/>
      <c r="AB270" s="535"/>
    </row>
    <row r="271" spans="1:28" x14ac:dyDescent="0.2">
      <c r="A271" s="535"/>
      <c r="B271" s="535"/>
      <c r="C271" s="535"/>
      <c r="D271" s="535"/>
      <c r="E271" s="535"/>
      <c r="F271" s="535"/>
      <c r="G271" s="535"/>
      <c r="H271" s="535"/>
      <c r="I271" s="535"/>
      <c r="J271" s="535"/>
      <c r="K271" s="535"/>
      <c r="L271" s="535"/>
      <c r="M271" s="535"/>
      <c r="N271" s="534"/>
      <c r="O271" s="534"/>
      <c r="P271" s="534"/>
      <c r="Q271" s="534"/>
      <c r="R271" s="534"/>
      <c r="S271" s="534"/>
      <c r="T271" s="534"/>
      <c r="U271" s="534"/>
      <c r="V271" s="534"/>
      <c r="W271" s="534"/>
      <c r="X271" s="534"/>
      <c r="Y271" s="534"/>
      <c r="Z271" s="534"/>
      <c r="AA271" s="534"/>
      <c r="AB271" s="535"/>
    </row>
    <row r="272" spans="1:28" x14ac:dyDescent="0.2">
      <c r="A272" s="535"/>
      <c r="B272" s="535"/>
      <c r="C272" s="535"/>
      <c r="D272" s="535"/>
      <c r="E272" s="535"/>
      <c r="F272" s="535"/>
      <c r="G272" s="535"/>
      <c r="H272" s="535"/>
      <c r="I272" s="535"/>
      <c r="J272" s="535"/>
      <c r="K272" s="535"/>
      <c r="L272" s="535"/>
      <c r="M272" s="535"/>
      <c r="N272" s="534"/>
      <c r="O272" s="534"/>
      <c r="P272" s="534"/>
      <c r="Q272" s="534"/>
      <c r="R272" s="534"/>
      <c r="S272" s="534"/>
      <c r="T272" s="534"/>
      <c r="U272" s="534"/>
      <c r="V272" s="534"/>
      <c r="W272" s="534"/>
      <c r="X272" s="534"/>
      <c r="Y272" s="534"/>
      <c r="Z272" s="534"/>
      <c r="AA272" s="534"/>
      <c r="AB272" s="535"/>
    </row>
    <row r="273" spans="1:28" x14ac:dyDescent="0.2">
      <c r="A273" s="535"/>
      <c r="B273" s="535"/>
      <c r="C273" s="535"/>
      <c r="D273" s="535"/>
      <c r="E273" s="535"/>
      <c r="F273" s="535"/>
      <c r="G273" s="535"/>
      <c r="H273" s="535"/>
      <c r="I273" s="535"/>
      <c r="J273" s="535"/>
      <c r="K273" s="535"/>
      <c r="L273" s="535"/>
      <c r="M273" s="535"/>
      <c r="N273" s="534"/>
      <c r="O273" s="534"/>
      <c r="P273" s="534"/>
      <c r="Q273" s="534"/>
      <c r="R273" s="534"/>
      <c r="S273" s="534"/>
      <c r="T273" s="534"/>
      <c r="U273" s="534"/>
      <c r="V273" s="534"/>
      <c r="W273" s="534"/>
      <c r="X273" s="534"/>
      <c r="Y273" s="534"/>
      <c r="Z273" s="534"/>
      <c r="AA273" s="534"/>
      <c r="AB273" s="535"/>
    </row>
    <row r="274" spans="1:28" x14ac:dyDescent="0.2">
      <c r="A274" s="535"/>
      <c r="B274" s="535"/>
      <c r="C274" s="535"/>
      <c r="D274" s="535"/>
      <c r="E274" s="535"/>
      <c r="F274" s="535"/>
      <c r="G274" s="535"/>
      <c r="H274" s="535"/>
      <c r="I274" s="535"/>
      <c r="J274" s="535"/>
      <c r="K274" s="535"/>
      <c r="L274" s="535"/>
      <c r="M274" s="535"/>
      <c r="N274" s="534"/>
      <c r="O274" s="534"/>
      <c r="P274" s="534"/>
      <c r="Q274" s="534"/>
      <c r="R274" s="534"/>
      <c r="S274" s="534"/>
      <c r="T274" s="534"/>
      <c r="U274" s="534"/>
      <c r="V274" s="534"/>
      <c r="W274" s="534"/>
      <c r="X274" s="534"/>
      <c r="Y274" s="534"/>
      <c r="Z274" s="534"/>
      <c r="AA274" s="534"/>
      <c r="AB274" s="535"/>
    </row>
    <row r="275" spans="1:28" x14ac:dyDescent="0.2">
      <c r="A275" s="535"/>
      <c r="B275" s="535"/>
      <c r="C275" s="535"/>
      <c r="D275" s="535"/>
      <c r="E275" s="535"/>
      <c r="F275" s="535"/>
      <c r="G275" s="535"/>
      <c r="H275" s="535"/>
      <c r="I275" s="535"/>
      <c r="J275" s="535"/>
      <c r="K275" s="535"/>
      <c r="L275" s="535"/>
      <c r="M275" s="535"/>
      <c r="N275" s="534"/>
      <c r="O275" s="534"/>
      <c r="P275" s="534"/>
      <c r="Q275" s="534"/>
      <c r="R275" s="534"/>
      <c r="S275" s="534"/>
      <c r="T275" s="534"/>
      <c r="U275" s="534"/>
      <c r="V275" s="534"/>
      <c r="W275" s="534"/>
      <c r="X275" s="534"/>
      <c r="Y275" s="534"/>
      <c r="Z275" s="534"/>
      <c r="AA275" s="534"/>
      <c r="AB275" s="535"/>
    </row>
    <row r="276" spans="1:28" x14ac:dyDescent="0.2">
      <c r="A276" s="535"/>
      <c r="B276" s="535"/>
      <c r="C276" s="535"/>
      <c r="D276" s="535"/>
      <c r="E276" s="535"/>
      <c r="F276" s="535"/>
      <c r="G276" s="535"/>
      <c r="H276" s="535"/>
      <c r="I276" s="535"/>
      <c r="J276" s="535"/>
      <c r="K276" s="535"/>
      <c r="L276" s="535"/>
      <c r="M276" s="535"/>
      <c r="N276" s="534"/>
      <c r="O276" s="534"/>
      <c r="P276" s="534"/>
      <c r="Q276" s="534"/>
      <c r="R276" s="534"/>
      <c r="S276" s="534"/>
      <c r="T276" s="534"/>
      <c r="U276" s="534"/>
      <c r="V276" s="534"/>
      <c r="W276" s="534"/>
      <c r="X276" s="534"/>
      <c r="Y276" s="534"/>
      <c r="Z276" s="534"/>
      <c r="AA276" s="534"/>
      <c r="AB276" s="535"/>
    </row>
    <row r="277" spans="1:28" x14ac:dyDescent="0.2">
      <c r="A277" s="535"/>
      <c r="B277" s="535"/>
      <c r="C277" s="535"/>
      <c r="D277" s="535"/>
      <c r="E277" s="535"/>
      <c r="F277" s="535"/>
      <c r="G277" s="535"/>
      <c r="H277" s="535"/>
      <c r="I277" s="535"/>
      <c r="J277" s="535"/>
      <c r="K277" s="535"/>
      <c r="L277" s="535"/>
      <c r="M277" s="535"/>
      <c r="N277" s="534"/>
      <c r="O277" s="534"/>
      <c r="P277" s="534"/>
      <c r="Q277" s="534"/>
      <c r="R277" s="534"/>
      <c r="S277" s="534"/>
      <c r="T277" s="534"/>
      <c r="U277" s="534"/>
      <c r="V277" s="534"/>
      <c r="W277" s="534"/>
      <c r="X277" s="534"/>
      <c r="Y277" s="534"/>
      <c r="Z277" s="534"/>
      <c r="AA277" s="534"/>
      <c r="AB277" s="535"/>
    </row>
    <row r="278" spans="1:28" x14ac:dyDescent="0.2">
      <c r="A278" s="535"/>
      <c r="B278" s="535"/>
      <c r="C278" s="535"/>
      <c r="D278" s="535"/>
      <c r="E278" s="535"/>
      <c r="F278" s="535"/>
      <c r="G278" s="535"/>
      <c r="H278" s="535"/>
      <c r="I278" s="535"/>
      <c r="J278" s="535"/>
      <c r="K278" s="535"/>
      <c r="L278" s="535"/>
      <c r="M278" s="535"/>
      <c r="N278" s="534"/>
      <c r="O278" s="534"/>
      <c r="P278" s="534"/>
      <c r="Q278" s="534"/>
      <c r="R278" s="534"/>
      <c r="S278" s="534"/>
      <c r="T278" s="534"/>
      <c r="U278" s="534"/>
      <c r="V278" s="534"/>
      <c r="W278" s="534"/>
      <c r="X278" s="534"/>
      <c r="Y278" s="534"/>
      <c r="Z278" s="534"/>
      <c r="AA278" s="534"/>
      <c r="AB278" s="535"/>
    </row>
    <row r="279" spans="1:28" x14ac:dyDescent="0.2">
      <c r="A279" s="535"/>
      <c r="B279" s="535"/>
      <c r="C279" s="535"/>
      <c r="D279" s="535"/>
      <c r="E279" s="535"/>
      <c r="F279" s="535"/>
      <c r="G279" s="535"/>
      <c r="H279" s="535"/>
      <c r="I279" s="535"/>
      <c r="J279" s="535"/>
      <c r="K279" s="535"/>
      <c r="L279" s="535"/>
      <c r="M279" s="535"/>
      <c r="N279" s="534"/>
      <c r="O279" s="534"/>
      <c r="P279" s="534"/>
      <c r="Q279" s="534"/>
      <c r="R279" s="534"/>
      <c r="S279" s="534"/>
      <c r="T279" s="534"/>
      <c r="U279" s="534"/>
      <c r="V279" s="534"/>
      <c r="W279" s="534"/>
      <c r="X279" s="534"/>
      <c r="Y279" s="534"/>
      <c r="Z279" s="534"/>
      <c r="AA279" s="534"/>
      <c r="AB279" s="535"/>
    </row>
    <row r="280" spans="1:28" x14ac:dyDescent="0.2">
      <c r="A280" s="535"/>
      <c r="B280" s="535"/>
      <c r="C280" s="535"/>
      <c r="D280" s="535"/>
      <c r="E280" s="535"/>
      <c r="F280" s="535"/>
      <c r="G280" s="535"/>
      <c r="H280" s="535"/>
      <c r="I280" s="535"/>
      <c r="J280" s="535"/>
      <c r="K280" s="535"/>
      <c r="L280" s="535"/>
      <c r="M280" s="535"/>
      <c r="N280" s="534"/>
      <c r="O280" s="534"/>
      <c r="P280" s="534"/>
      <c r="Q280" s="534"/>
      <c r="R280" s="534"/>
      <c r="S280" s="534"/>
      <c r="T280" s="534"/>
      <c r="U280" s="534"/>
      <c r="V280" s="534"/>
      <c r="W280" s="534"/>
      <c r="X280" s="534"/>
      <c r="Y280" s="534"/>
      <c r="Z280" s="534"/>
      <c r="AA280" s="534"/>
      <c r="AB280" s="535"/>
    </row>
    <row r="281" spans="1:28" x14ac:dyDescent="0.2">
      <c r="A281" s="535"/>
      <c r="B281" s="535"/>
      <c r="C281" s="535"/>
      <c r="D281" s="535"/>
      <c r="E281" s="535"/>
      <c r="F281" s="535"/>
      <c r="G281" s="535"/>
      <c r="H281" s="535"/>
      <c r="I281" s="535"/>
      <c r="J281" s="535"/>
      <c r="K281" s="535"/>
      <c r="L281" s="535"/>
      <c r="M281" s="535"/>
      <c r="N281" s="534"/>
      <c r="O281" s="534"/>
      <c r="P281" s="534"/>
      <c r="Q281" s="534"/>
      <c r="R281" s="534"/>
      <c r="S281" s="534"/>
      <c r="T281" s="534"/>
      <c r="U281" s="534"/>
      <c r="V281" s="534"/>
      <c r="W281" s="534"/>
      <c r="X281" s="534"/>
      <c r="Y281" s="534"/>
      <c r="Z281" s="534"/>
      <c r="AA281" s="534"/>
      <c r="AB281" s="535"/>
    </row>
    <row r="282" spans="1:28" x14ac:dyDescent="0.2">
      <c r="A282" s="535"/>
      <c r="B282" s="535"/>
      <c r="C282" s="535"/>
      <c r="D282" s="535"/>
      <c r="E282" s="535"/>
      <c r="F282" s="535"/>
      <c r="G282" s="535"/>
      <c r="H282" s="535"/>
      <c r="I282" s="535"/>
      <c r="J282" s="535"/>
      <c r="K282" s="535"/>
      <c r="L282" s="535"/>
      <c r="M282" s="535"/>
      <c r="N282" s="534"/>
      <c r="O282" s="534"/>
      <c r="P282" s="534"/>
      <c r="Q282" s="534"/>
      <c r="R282" s="534"/>
      <c r="S282" s="534"/>
      <c r="T282" s="534"/>
      <c r="U282" s="534"/>
      <c r="V282" s="534"/>
      <c r="W282" s="534"/>
      <c r="X282" s="534"/>
      <c r="Y282" s="534"/>
      <c r="Z282" s="534"/>
      <c r="AA282" s="534"/>
      <c r="AB282" s="535"/>
    </row>
    <row r="283" spans="1:28" x14ac:dyDescent="0.2">
      <c r="A283" s="535"/>
      <c r="B283" s="535"/>
      <c r="C283" s="535"/>
      <c r="D283" s="535"/>
      <c r="E283" s="535"/>
      <c r="F283" s="535"/>
      <c r="G283" s="535"/>
      <c r="H283" s="535"/>
      <c r="I283" s="535"/>
      <c r="J283" s="535"/>
      <c r="K283" s="535"/>
      <c r="L283" s="535"/>
      <c r="M283" s="535"/>
      <c r="N283" s="534"/>
      <c r="O283" s="534"/>
      <c r="P283" s="534"/>
      <c r="Q283" s="534"/>
      <c r="R283" s="534"/>
      <c r="S283" s="534"/>
      <c r="T283" s="534"/>
      <c r="U283" s="534"/>
      <c r="V283" s="534"/>
      <c r="W283" s="534"/>
      <c r="X283" s="534"/>
      <c r="Y283" s="534"/>
      <c r="Z283" s="534"/>
      <c r="AA283" s="534"/>
      <c r="AB283" s="535"/>
    </row>
    <row r="284" spans="1:28" x14ac:dyDescent="0.2">
      <c r="A284" s="535"/>
      <c r="B284" s="535"/>
      <c r="C284" s="535"/>
      <c r="D284" s="535"/>
      <c r="E284" s="535"/>
      <c r="F284" s="535"/>
      <c r="G284" s="535"/>
      <c r="H284" s="535"/>
      <c r="I284" s="535"/>
      <c r="J284" s="535"/>
      <c r="K284" s="535"/>
      <c r="L284" s="535"/>
      <c r="M284" s="535"/>
      <c r="N284" s="534"/>
      <c r="O284" s="534"/>
      <c r="P284" s="534"/>
      <c r="Q284" s="534"/>
      <c r="R284" s="534"/>
      <c r="S284" s="534"/>
      <c r="T284" s="534"/>
      <c r="U284" s="534"/>
      <c r="V284" s="534"/>
      <c r="W284" s="534"/>
      <c r="X284" s="534"/>
      <c r="Y284" s="534"/>
      <c r="Z284" s="534"/>
      <c r="AA284" s="534"/>
      <c r="AB284" s="535"/>
    </row>
    <row r="285" spans="1:28" x14ac:dyDescent="0.2">
      <c r="A285" s="535"/>
      <c r="B285" s="535"/>
      <c r="C285" s="535"/>
      <c r="D285" s="535"/>
      <c r="E285" s="535"/>
      <c r="F285" s="535"/>
      <c r="G285" s="535"/>
      <c r="H285" s="535"/>
      <c r="I285" s="535"/>
      <c r="J285" s="535"/>
      <c r="K285" s="535"/>
      <c r="L285" s="535"/>
      <c r="M285" s="535"/>
      <c r="N285" s="534"/>
      <c r="O285" s="534"/>
      <c r="P285" s="534"/>
      <c r="Q285" s="534"/>
      <c r="R285" s="534"/>
      <c r="S285" s="534"/>
      <c r="T285" s="534"/>
      <c r="U285" s="534"/>
      <c r="V285" s="534"/>
      <c r="W285" s="534"/>
      <c r="X285" s="534"/>
      <c r="Y285" s="534"/>
      <c r="Z285" s="534"/>
      <c r="AA285" s="534"/>
      <c r="AB285" s="535"/>
    </row>
    <row r="286" spans="1:28" x14ac:dyDescent="0.2">
      <c r="A286" s="535"/>
      <c r="B286" s="535"/>
      <c r="C286" s="535"/>
      <c r="D286" s="535"/>
      <c r="E286" s="535"/>
      <c r="F286" s="535"/>
      <c r="G286" s="535"/>
      <c r="H286" s="535"/>
      <c r="I286" s="535"/>
      <c r="J286" s="535"/>
      <c r="K286" s="535"/>
      <c r="L286" s="535"/>
      <c r="M286" s="535"/>
      <c r="N286" s="534"/>
      <c r="O286" s="534"/>
      <c r="P286" s="534"/>
      <c r="Q286" s="534"/>
      <c r="R286" s="534"/>
      <c r="S286" s="534"/>
      <c r="T286" s="534"/>
      <c r="U286" s="534"/>
      <c r="V286" s="534"/>
      <c r="W286" s="534"/>
      <c r="X286" s="534"/>
      <c r="Y286" s="534"/>
      <c r="Z286" s="534"/>
      <c r="AA286" s="534"/>
      <c r="AB286" s="535"/>
    </row>
    <row r="287" spans="1:28" x14ac:dyDescent="0.2">
      <c r="A287" s="535"/>
      <c r="B287" s="535"/>
      <c r="C287" s="535"/>
      <c r="D287" s="535"/>
      <c r="E287" s="535"/>
      <c r="F287" s="535"/>
      <c r="G287" s="535"/>
      <c r="H287" s="535"/>
      <c r="I287" s="535"/>
      <c r="J287" s="535"/>
      <c r="K287" s="535"/>
      <c r="L287" s="535"/>
      <c r="M287" s="535"/>
      <c r="N287" s="534"/>
      <c r="O287" s="534"/>
      <c r="P287" s="534"/>
      <c r="Q287" s="534"/>
      <c r="R287" s="534"/>
      <c r="S287" s="534"/>
      <c r="T287" s="534"/>
      <c r="U287" s="534"/>
      <c r="V287" s="534"/>
      <c r="W287" s="534"/>
      <c r="X287" s="534"/>
      <c r="Y287" s="534"/>
      <c r="Z287" s="534"/>
      <c r="AA287" s="534"/>
      <c r="AB287" s="535"/>
    </row>
    <row r="288" spans="1:28" x14ac:dyDescent="0.2">
      <c r="A288" s="535"/>
      <c r="B288" s="535"/>
      <c r="C288" s="535"/>
      <c r="D288" s="535"/>
      <c r="E288" s="535"/>
      <c r="F288" s="535"/>
      <c r="G288" s="535"/>
      <c r="H288" s="535"/>
      <c r="I288" s="535"/>
      <c r="J288" s="535"/>
      <c r="K288" s="535"/>
      <c r="L288" s="535"/>
      <c r="M288" s="535"/>
      <c r="N288" s="534"/>
      <c r="O288" s="534"/>
      <c r="P288" s="534"/>
      <c r="Q288" s="534"/>
      <c r="R288" s="534"/>
      <c r="S288" s="534"/>
      <c r="T288" s="534"/>
      <c r="U288" s="534"/>
      <c r="V288" s="534"/>
      <c r="W288" s="534"/>
      <c r="X288" s="534"/>
      <c r="Y288" s="534"/>
      <c r="Z288" s="534"/>
      <c r="AA288" s="534"/>
      <c r="AB288" s="535"/>
    </row>
    <row r="289" spans="1:28" x14ac:dyDescent="0.2">
      <c r="A289" s="535"/>
      <c r="B289" s="535"/>
      <c r="C289" s="535"/>
      <c r="D289" s="535"/>
      <c r="E289" s="535"/>
      <c r="F289" s="535"/>
      <c r="G289" s="535"/>
      <c r="H289" s="535"/>
      <c r="I289" s="535"/>
      <c r="J289" s="535"/>
      <c r="K289" s="535"/>
      <c r="L289" s="535"/>
      <c r="M289" s="535"/>
      <c r="N289" s="534"/>
      <c r="O289" s="534"/>
      <c r="P289" s="534"/>
      <c r="Q289" s="534"/>
      <c r="R289" s="534"/>
      <c r="S289" s="534"/>
      <c r="T289" s="534"/>
      <c r="U289" s="534"/>
      <c r="V289" s="534"/>
      <c r="W289" s="534"/>
      <c r="X289" s="534"/>
      <c r="Y289" s="534"/>
      <c r="Z289" s="534"/>
      <c r="AA289" s="534"/>
      <c r="AB289" s="535"/>
    </row>
    <row r="290" spans="1:28" x14ac:dyDescent="0.2">
      <c r="A290" s="535"/>
      <c r="B290" s="535"/>
      <c r="C290" s="535"/>
      <c r="D290" s="535"/>
      <c r="E290" s="535"/>
      <c r="F290" s="535"/>
      <c r="G290" s="535"/>
      <c r="H290" s="535"/>
      <c r="I290" s="535"/>
      <c r="J290" s="535"/>
      <c r="K290" s="535"/>
      <c r="L290" s="535"/>
      <c r="M290" s="535"/>
      <c r="N290" s="534"/>
      <c r="O290" s="534"/>
      <c r="P290" s="534"/>
      <c r="Q290" s="534"/>
      <c r="R290" s="534"/>
      <c r="S290" s="534"/>
      <c r="T290" s="534"/>
      <c r="U290" s="534"/>
      <c r="V290" s="534"/>
      <c r="W290" s="534"/>
      <c r="X290" s="534"/>
      <c r="Y290" s="534"/>
      <c r="Z290" s="534"/>
      <c r="AA290" s="534"/>
      <c r="AB290" s="535"/>
    </row>
    <row r="291" spans="1:28" x14ac:dyDescent="0.2">
      <c r="A291" s="535"/>
      <c r="B291" s="535"/>
      <c r="C291" s="535"/>
      <c r="D291" s="535"/>
      <c r="E291" s="535"/>
      <c r="F291" s="535"/>
      <c r="G291" s="535"/>
      <c r="H291" s="535"/>
      <c r="I291" s="535"/>
      <c r="J291" s="535"/>
      <c r="K291" s="535"/>
      <c r="L291" s="535"/>
      <c r="M291" s="535"/>
      <c r="N291" s="534"/>
      <c r="O291" s="534"/>
      <c r="P291" s="534"/>
      <c r="Q291" s="534"/>
      <c r="R291" s="534"/>
      <c r="S291" s="534"/>
      <c r="T291" s="534"/>
      <c r="U291" s="534"/>
      <c r="V291" s="534"/>
      <c r="W291" s="534"/>
      <c r="X291" s="534"/>
      <c r="Y291" s="534"/>
      <c r="Z291" s="534"/>
      <c r="AA291" s="534"/>
      <c r="AB291" s="535"/>
    </row>
    <row r="292" spans="1:28" x14ac:dyDescent="0.2">
      <c r="A292" s="535"/>
      <c r="B292" s="535"/>
      <c r="C292" s="535"/>
      <c r="D292" s="535"/>
      <c r="E292" s="535"/>
      <c r="F292" s="535"/>
      <c r="G292" s="535"/>
      <c r="H292" s="535"/>
      <c r="I292" s="535"/>
      <c r="J292" s="535"/>
      <c r="K292" s="535"/>
      <c r="L292" s="535"/>
      <c r="M292" s="535"/>
      <c r="N292" s="534"/>
      <c r="O292" s="534"/>
      <c r="P292" s="534"/>
      <c r="Q292" s="534"/>
      <c r="R292" s="534"/>
      <c r="S292" s="534"/>
      <c r="T292" s="534"/>
      <c r="U292" s="534"/>
      <c r="V292" s="534"/>
      <c r="W292" s="534"/>
      <c r="X292" s="534"/>
      <c r="Y292" s="534"/>
      <c r="Z292" s="534"/>
      <c r="AA292" s="534"/>
      <c r="AB292" s="535"/>
    </row>
    <row r="293" spans="1:28" x14ac:dyDescent="0.2">
      <c r="A293" s="535"/>
      <c r="B293" s="535"/>
      <c r="C293" s="535"/>
      <c r="D293" s="535"/>
      <c r="E293" s="535"/>
      <c r="F293" s="535"/>
      <c r="G293" s="535"/>
      <c r="H293" s="535"/>
      <c r="I293" s="535"/>
      <c r="J293" s="535"/>
      <c r="K293" s="535"/>
      <c r="L293" s="535"/>
      <c r="M293" s="535"/>
      <c r="N293" s="534"/>
      <c r="O293" s="534"/>
      <c r="P293" s="534"/>
      <c r="Q293" s="534"/>
      <c r="R293" s="534"/>
      <c r="S293" s="534"/>
      <c r="T293" s="534"/>
      <c r="U293" s="534"/>
      <c r="V293" s="534"/>
      <c r="W293" s="534"/>
      <c r="X293" s="534"/>
      <c r="Y293" s="534"/>
      <c r="Z293" s="534"/>
      <c r="AA293" s="534"/>
      <c r="AB293" s="535"/>
    </row>
    <row r="294" spans="1:28" x14ac:dyDescent="0.2">
      <c r="A294" s="535"/>
      <c r="B294" s="535"/>
      <c r="C294" s="535"/>
      <c r="D294" s="535"/>
      <c r="E294" s="535"/>
      <c r="F294" s="535"/>
      <c r="G294" s="535"/>
      <c r="H294" s="535"/>
      <c r="I294" s="535"/>
      <c r="J294" s="535"/>
      <c r="K294" s="535"/>
      <c r="L294" s="535"/>
      <c r="M294" s="535"/>
      <c r="N294" s="534"/>
      <c r="O294" s="534"/>
      <c r="P294" s="534"/>
      <c r="Q294" s="534"/>
      <c r="R294" s="534"/>
      <c r="S294" s="534"/>
      <c r="T294" s="534"/>
      <c r="U294" s="534"/>
      <c r="V294" s="534"/>
      <c r="W294" s="534"/>
      <c r="X294" s="534"/>
      <c r="Y294" s="534"/>
      <c r="Z294" s="534"/>
      <c r="AA294" s="534"/>
      <c r="AB294" s="535"/>
    </row>
    <row r="295" spans="1:28" x14ac:dyDescent="0.2">
      <c r="A295" s="535"/>
      <c r="B295" s="535"/>
      <c r="C295" s="535"/>
      <c r="D295" s="535"/>
      <c r="E295" s="535"/>
      <c r="F295" s="535"/>
      <c r="G295" s="535"/>
      <c r="H295" s="535"/>
      <c r="I295" s="535"/>
      <c r="J295" s="535"/>
      <c r="K295" s="535"/>
      <c r="L295" s="535"/>
      <c r="M295" s="535"/>
      <c r="N295" s="534"/>
      <c r="O295" s="534"/>
      <c r="P295" s="534"/>
      <c r="Q295" s="534"/>
      <c r="R295" s="534"/>
      <c r="S295" s="534"/>
      <c r="T295" s="534"/>
      <c r="U295" s="534"/>
      <c r="V295" s="534"/>
      <c r="W295" s="534"/>
      <c r="X295" s="534"/>
      <c r="Y295" s="534"/>
      <c r="Z295" s="534"/>
      <c r="AA295" s="534"/>
      <c r="AB295" s="535"/>
    </row>
    <row r="296" spans="1:28" x14ac:dyDescent="0.2">
      <c r="A296" s="535"/>
      <c r="B296" s="535"/>
      <c r="C296" s="535"/>
      <c r="D296" s="535"/>
      <c r="E296" s="535"/>
      <c r="F296" s="535"/>
      <c r="G296" s="535"/>
      <c r="H296" s="535"/>
      <c r="I296" s="535"/>
      <c r="J296" s="535"/>
      <c r="K296" s="535"/>
      <c r="L296" s="535"/>
      <c r="M296" s="535"/>
      <c r="N296" s="534"/>
      <c r="O296" s="534"/>
      <c r="P296" s="534"/>
      <c r="Q296" s="534"/>
      <c r="R296" s="534"/>
      <c r="S296" s="534"/>
      <c r="T296" s="534"/>
      <c r="U296" s="534"/>
      <c r="V296" s="534"/>
      <c r="W296" s="534"/>
      <c r="X296" s="534"/>
      <c r="Y296" s="534"/>
      <c r="Z296" s="534"/>
      <c r="AA296" s="534"/>
      <c r="AB296" s="535"/>
    </row>
    <row r="297" spans="1:28" x14ac:dyDescent="0.2">
      <c r="A297" s="535"/>
      <c r="B297" s="535"/>
      <c r="C297" s="535"/>
      <c r="D297" s="535"/>
      <c r="E297" s="535"/>
      <c r="F297" s="535"/>
      <c r="G297" s="535"/>
      <c r="H297" s="535"/>
      <c r="I297" s="535"/>
      <c r="J297" s="535"/>
      <c r="K297" s="535"/>
      <c r="L297" s="535"/>
      <c r="M297" s="535"/>
      <c r="N297" s="534"/>
      <c r="O297" s="534"/>
      <c r="P297" s="534"/>
      <c r="Q297" s="534"/>
      <c r="R297" s="534"/>
      <c r="S297" s="534"/>
      <c r="T297" s="534"/>
      <c r="U297" s="534"/>
      <c r="V297" s="534"/>
      <c r="W297" s="534"/>
      <c r="X297" s="534"/>
      <c r="Y297" s="534"/>
      <c r="Z297" s="534"/>
      <c r="AA297" s="534"/>
      <c r="AB297" s="535"/>
    </row>
    <row r="298" spans="1:28" x14ac:dyDescent="0.2">
      <c r="A298" s="535"/>
      <c r="B298" s="535"/>
      <c r="C298" s="535"/>
      <c r="D298" s="535"/>
      <c r="E298" s="535"/>
      <c r="F298" s="535"/>
      <c r="G298" s="535"/>
      <c r="H298" s="535"/>
      <c r="I298" s="535"/>
      <c r="J298" s="535"/>
      <c r="K298" s="535"/>
      <c r="L298" s="535"/>
      <c r="M298" s="535"/>
      <c r="N298" s="534"/>
      <c r="O298" s="534"/>
      <c r="P298" s="534"/>
      <c r="Q298" s="534"/>
      <c r="R298" s="534"/>
      <c r="S298" s="534"/>
      <c r="T298" s="534"/>
      <c r="U298" s="534"/>
      <c r="V298" s="534"/>
      <c r="W298" s="534"/>
      <c r="X298" s="534"/>
      <c r="Y298" s="534"/>
      <c r="Z298" s="534"/>
      <c r="AA298" s="534"/>
      <c r="AB298" s="535"/>
    </row>
    <row r="299" spans="1:28" x14ac:dyDescent="0.2">
      <c r="A299" s="535"/>
      <c r="B299" s="535"/>
      <c r="C299" s="535"/>
      <c r="D299" s="535"/>
      <c r="E299" s="535"/>
      <c r="F299" s="535"/>
      <c r="G299" s="535"/>
      <c r="H299" s="535"/>
      <c r="I299" s="535"/>
      <c r="J299" s="535"/>
      <c r="K299" s="535"/>
      <c r="L299" s="535"/>
      <c r="M299" s="535"/>
      <c r="N299" s="534"/>
      <c r="O299" s="534"/>
      <c r="P299" s="534"/>
      <c r="Q299" s="534"/>
      <c r="R299" s="534"/>
      <c r="S299" s="534"/>
      <c r="T299" s="534"/>
      <c r="U299" s="534"/>
      <c r="V299" s="534"/>
      <c r="W299" s="534"/>
      <c r="X299" s="534"/>
      <c r="Y299" s="534"/>
      <c r="Z299" s="534"/>
      <c r="AA299" s="534"/>
      <c r="AB299" s="535"/>
    </row>
    <row r="300" spans="1:28" x14ac:dyDescent="0.2">
      <c r="A300" s="535"/>
      <c r="B300" s="535"/>
      <c r="C300" s="535"/>
      <c r="D300" s="535"/>
      <c r="E300" s="535"/>
      <c r="F300" s="535"/>
      <c r="G300" s="535"/>
      <c r="H300" s="535"/>
      <c r="I300" s="535"/>
      <c r="J300" s="535"/>
      <c r="K300" s="535"/>
      <c r="L300" s="535"/>
      <c r="M300" s="535"/>
      <c r="N300" s="534"/>
      <c r="O300" s="534"/>
      <c r="P300" s="534"/>
      <c r="Q300" s="534"/>
      <c r="R300" s="534"/>
      <c r="S300" s="534"/>
      <c r="T300" s="534"/>
      <c r="U300" s="534"/>
      <c r="V300" s="534"/>
      <c r="W300" s="534"/>
      <c r="X300" s="534"/>
      <c r="Y300" s="534"/>
      <c r="Z300" s="534"/>
      <c r="AA300" s="534"/>
      <c r="AB300" s="535"/>
    </row>
    <row r="301" spans="1:28" x14ac:dyDescent="0.2">
      <c r="A301" s="535"/>
      <c r="B301" s="535"/>
      <c r="C301" s="535"/>
      <c r="D301" s="535"/>
      <c r="E301" s="535"/>
      <c r="F301" s="535"/>
      <c r="G301" s="535"/>
      <c r="H301" s="535"/>
      <c r="I301" s="535"/>
      <c r="J301" s="535"/>
      <c r="K301" s="535"/>
      <c r="L301" s="535"/>
      <c r="M301" s="535"/>
      <c r="N301" s="534"/>
      <c r="O301" s="534"/>
      <c r="P301" s="534"/>
      <c r="Q301" s="534"/>
      <c r="R301" s="534"/>
      <c r="S301" s="534"/>
      <c r="T301" s="534"/>
      <c r="U301" s="534"/>
      <c r="V301" s="534"/>
      <c r="W301" s="534"/>
      <c r="X301" s="534"/>
      <c r="Y301" s="534"/>
      <c r="Z301" s="534"/>
      <c r="AA301" s="534"/>
      <c r="AB301" s="535"/>
    </row>
    <row r="302" spans="1:28" x14ac:dyDescent="0.2">
      <c r="A302" s="535"/>
      <c r="B302" s="535"/>
      <c r="C302" s="535"/>
      <c r="D302" s="535"/>
      <c r="E302" s="535"/>
      <c r="F302" s="535"/>
      <c r="G302" s="535"/>
      <c r="H302" s="535"/>
      <c r="I302" s="535"/>
      <c r="J302" s="535"/>
      <c r="K302" s="535"/>
      <c r="L302" s="535"/>
      <c r="M302" s="535"/>
      <c r="N302" s="534"/>
      <c r="O302" s="534"/>
      <c r="P302" s="534"/>
      <c r="Q302" s="534"/>
      <c r="R302" s="534"/>
      <c r="S302" s="534"/>
      <c r="T302" s="534"/>
      <c r="U302" s="534"/>
      <c r="V302" s="534"/>
      <c r="W302" s="534"/>
      <c r="X302" s="534"/>
      <c r="Y302" s="534"/>
      <c r="Z302" s="534"/>
      <c r="AA302" s="534"/>
      <c r="AB302" s="535"/>
    </row>
    <row r="303" spans="1:28" x14ac:dyDescent="0.2">
      <c r="A303" s="535"/>
      <c r="B303" s="535"/>
      <c r="C303" s="535"/>
      <c r="D303" s="535"/>
      <c r="E303" s="535"/>
      <c r="F303" s="535"/>
      <c r="G303" s="535"/>
      <c r="H303" s="535"/>
      <c r="I303" s="535"/>
      <c r="J303" s="535"/>
      <c r="K303" s="535"/>
      <c r="L303" s="535"/>
      <c r="M303" s="535"/>
      <c r="N303" s="534"/>
      <c r="O303" s="534"/>
      <c r="P303" s="534"/>
      <c r="Q303" s="534"/>
      <c r="R303" s="534"/>
      <c r="S303" s="534"/>
      <c r="T303" s="534"/>
      <c r="U303" s="534"/>
      <c r="V303" s="534"/>
      <c r="W303" s="534"/>
      <c r="X303" s="534"/>
      <c r="Y303" s="534"/>
      <c r="Z303" s="534"/>
      <c r="AA303" s="534"/>
      <c r="AB303" s="535"/>
    </row>
    <row r="304" spans="1:28" x14ac:dyDescent="0.2">
      <c r="A304" s="535"/>
      <c r="B304" s="535"/>
      <c r="C304" s="535"/>
      <c r="D304" s="535"/>
      <c r="E304" s="535"/>
      <c r="F304" s="535"/>
      <c r="G304" s="535"/>
      <c r="H304" s="535"/>
      <c r="I304" s="535"/>
      <c r="J304" s="535"/>
      <c r="K304" s="535"/>
      <c r="L304" s="535"/>
      <c r="M304" s="535"/>
      <c r="N304" s="534"/>
      <c r="O304" s="534"/>
      <c r="P304" s="534"/>
      <c r="Q304" s="534"/>
      <c r="R304" s="534"/>
      <c r="S304" s="534"/>
      <c r="T304" s="534"/>
      <c r="U304" s="534"/>
      <c r="V304" s="534"/>
      <c r="W304" s="534"/>
      <c r="X304" s="534"/>
      <c r="Y304" s="534"/>
      <c r="Z304" s="534"/>
      <c r="AA304" s="534"/>
      <c r="AB304" s="535"/>
    </row>
    <row r="305" spans="1:28" x14ac:dyDescent="0.2">
      <c r="A305" s="535"/>
      <c r="B305" s="535"/>
      <c r="C305" s="535"/>
      <c r="D305" s="535"/>
      <c r="E305" s="535"/>
      <c r="F305" s="535"/>
      <c r="G305" s="535"/>
      <c r="H305" s="535"/>
      <c r="I305" s="535"/>
      <c r="J305" s="535"/>
      <c r="K305" s="535"/>
      <c r="L305" s="535"/>
      <c r="M305" s="535"/>
      <c r="N305" s="534"/>
      <c r="O305" s="534"/>
      <c r="P305" s="534"/>
      <c r="Q305" s="534"/>
      <c r="R305" s="534"/>
      <c r="S305" s="534"/>
      <c r="T305" s="534"/>
      <c r="U305" s="534"/>
      <c r="V305" s="534"/>
      <c r="W305" s="534"/>
      <c r="X305" s="534"/>
      <c r="Y305" s="534"/>
      <c r="Z305" s="534"/>
      <c r="AA305" s="534"/>
      <c r="AB305" s="535"/>
    </row>
    <row r="306" spans="1:28" x14ac:dyDescent="0.2">
      <c r="A306" s="535"/>
      <c r="B306" s="535"/>
      <c r="C306" s="535"/>
      <c r="D306" s="535"/>
      <c r="E306" s="535"/>
      <c r="F306" s="535"/>
      <c r="G306" s="535"/>
      <c r="H306" s="535"/>
      <c r="I306" s="535"/>
      <c r="J306" s="535"/>
      <c r="K306" s="535"/>
      <c r="L306" s="535"/>
      <c r="M306" s="535"/>
      <c r="N306" s="534"/>
      <c r="O306" s="534"/>
      <c r="P306" s="534"/>
      <c r="Q306" s="534"/>
      <c r="R306" s="534"/>
      <c r="S306" s="534"/>
      <c r="T306" s="534"/>
      <c r="U306" s="534"/>
      <c r="V306" s="534"/>
      <c r="W306" s="534"/>
      <c r="X306" s="534"/>
      <c r="Y306" s="534"/>
      <c r="Z306" s="534"/>
      <c r="AA306" s="534"/>
      <c r="AB306" s="535"/>
    </row>
    <row r="307" spans="1:28" x14ac:dyDescent="0.2">
      <c r="A307" s="535"/>
      <c r="B307" s="535"/>
      <c r="C307" s="535"/>
      <c r="D307" s="535"/>
      <c r="E307" s="535"/>
      <c r="F307" s="535"/>
      <c r="G307" s="535"/>
      <c r="H307" s="535"/>
      <c r="I307" s="535"/>
      <c r="J307" s="535"/>
      <c r="K307" s="535"/>
      <c r="L307" s="535"/>
      <c r="M307" s="535"/>
      <c r="N307" s="534"/>
      <c r="O307" s="534"/>
      <c r="P307" s="534"/>
      <c r="Q307" s="534"/>
      <c r="R307" s="534"/>
      <c r="S307" s="534"/>
      <c r="T307" s="534"/>
      <c r="U307" s="534"/>
      <c r="V307" s="534"/>
      <c r="W307" s="534"/>
      <c r="X307" s="534"/>
      <c r="Y307" s="534"/>
      <c r="Z307" s="534"/>
      <c r="AA307" s="534"/>
      <c r="AB307" s="535"/>
    </row>
    <row r="308" spans="1:28" x14ac:dyDescent="0.2">
      <c r="A308" s="535"/>
      <c r="B308" s="535"/>
      <c r="C308" s="535"/>
      <c r="D308" s="535"/>
      <c r="E308" s="535"/>
      <c r="F308" s="535"/>
      <c r="G308" s="535"/>
      <c r="H308" s="535"/>
      <c r="I308" s="535"/>
      <c r="J308" s="535"/>
      <c r="K308" s="535"/>
      <c r="L308" s="535"/>
      <c r="M308" s="535"/>
      <c r="N308" s="534"/>
      <c r="O308" s="534"/>
      <c r="P308" s="534"/>
      <c r="Q308" s="534"/>
      <c r="R308" s="534"/>
      <c r="S308" s="534"/>
      <c r="T308" s="534"/>
      <c r="U308" s="534"/>
      <c r="V308" s="534"/>
      <c r="W308" s="534"/>
      <c r="X308" s="534"/>
      <c r="Y308" s="534"/>
      <c r="Z308" s="534"/>
      <c r="AA308" s="534"/>
      <c r="AB308" s="535"/>
    </row>
    <row r="309" spans="1:28" x14ac:dyDescent="0.2">
      <c r="A309" s="535"/>
      <c r="B309" s="535"/>
      <c r="C309" s="535"/>
      <c r="D309" s="535"/>
      <c r="E309" s="535"/>
      <c r="F309" s="535"/>
      <c r="G309" s="535"/>
      <c r="H309" s="535"/>
      <c r="I309" s="535"/>
      <c r="J309" s="535"/>
      <c r="K309" s="535"/>
      <c r="L309" s="535"/>
      <c r="M309" s="535"/>
      <c r="N309" s="534"/>
      <c r="O309" s="534"/>
      <c r="P309" s="534"/>
      <c r="Q309" s="534"/>
      <c r="R309" s="534"/>
      <c r="S309" s="534"/>
      <c r="T309" s="534"/>
      <c r="U309" s="534"/>
      <c r="V309" s="534"/>
      <c r="W309" s="534"/>
      <c r="X309" s="534"/>
      <c r="Y309" s="534"/>
      <c r="Z309" s="534"/>
      <c r="AA309" s="534"/>
      <c r="AB309" s="535"/>
    </row>
    <row r="310" spans="1:28" x14ac:dyDescent="0.2">
      <c r="A310" s="535"/>
      <c r="B310" s="535"/>
      <c r="C310" s="535"/>
      <c r="D310" s="535"/>
      <c r="E310" s="535"/>
      <c r="F310" s="535"/>
      <c r="G310" s="535"/>
      <c r="H310" s="535"/>
      <c r="I310" s="535"/>
      <c r="J310" s="535"/>
      <c r="K310" s="535"/>
      <c r="L310" s="535"/>
      <c r="M310" s="535"/>
      <c r="N310" s="534"/>
      <c r="O310" s="534"/>
      <c r="P310" s="534"/>
      <c r="Q310" s="534"/>
      <c r="R310" s="534"/>
      <c r="S310" s="534"/>
      <c r="T310" s="534"/>
      <c r="U310" s="534"/>
      <c r="V310" s="534"/>
      <c r="W310" s="534"/>
      <c r="X310" s="534"/>
      <c r="Y310" s="534"/>
      <c r="Z310" s="534"/>
      <c r="AA310" s="534"/>
      <c r="AB310" s="535"/>
    </row>
    <row r="311" spans="1:28" x14ac:dyDescent="0.2">
      <c r="A311" s="535"/>
      <c r="B311" s="535"/>
      <c r="C311" s="535"/>
      <c r="D311" s="535"/>
      <c r="E311" s="535"/>
      <c r="F311" s="535"/>
      <c r="G311" s="535"/>
      <c r="H311" s="535"/>
      <c r="I311" s="535"/>
      <c r="J311" s="535"/>
      <c r="K311" s="535"/>
      <c r="L311" s="535"/>
      <c r="M311" s="535"/>
      <c r="N311" s="534"/>
      <c r="O311" s="534"/>
      <c r="P311" s="534"/>
      <c r="Q311" s="534"/>
      <c r="R311" s="534"/>
      <c r="S311" s="534"/>
      <c r="T311" s="534"/>
      <c r="U311" s="534"/>
      <c r="V311" s="534"/>
      <c r="W311" s="534"/>
      <c r="X311" s="534"/>
      <c r="Y311" s="534"/>
      <c r="Z311" s="534"/>
      <c r="AA311" s="534"/>
      <c r="AB311" s="535"/>
    </row>
    <row r="312" spans="1:28" x14ac:dyDescent="0.2">
      <c r="A312" s="535"/>
      <c r="B312" s="535"/>
      <c r="C312" s="535"/>
      <c r="D312" s="535"/>
      <c r="E312" s="535"/>
      <c r="F312" s="535"/>
      <c r="G312" s="535"/>
      <c r="H312" s="535"/>
      <c r="I312" s="535"/>
      <c r="J312" s="535"/>
      <c r="K312" s="535"/>
      <c r="L312" s="535"/>
      <c r="M312" s="535"/>
      <c r="N312" s="534"/>
      <c r="O312" s="534"/>
      <c r="P312" s="534"/>
      <c r="Q312" s="534"/>
      <c r="R312" s="534"/>
      <c r="S312" s="534"/>
      <c r="T312" s="534"/>
      <c r="U312" s="534"/>
      <c r="V312" s="534"/>
      <c r="W312" s="534"/>
      <c r="X312" s="534"/>
      <c r="Y312" s="534"/>
      <c r="Z312" s="534"/>
      <c r="AA312" s="534"/>
      <c r="AB312" s="535"/>
    </row>
    <row r="313" spans="1:28" x14ac:dyDescent="0.2">
      <c r="A313" s="535"/>
      <c r="B313" s="535"/>
      <c r="C313" s="535"/>
      <c r="D313" s="535"/>
      <c r="E313" s="535"/>
      <c r="F313" s="535"/>
      <c r="G313" s="535"/>
      <c r="H313" s="535"/>
      <c r="I313" s="535"/>
      <c r="J313" s="535"/>
      <c r="K313" s="535"/>
      <c r="L313" s="535"/>
      <c r="M313" s="535"/>
      <c r="N313" s="534"/>
      <c r="O313" s="534"/>
      <c r="P313" s="534"/>
      <c r="Q313" s="534"/>
      <c r="R313" s="534"/>
      <c r="S313" s="534"/>
      <c r="T313" s="534"/>
      <c r="U313" s="534"/>
      <c r="V313" s="534"/>
      <c r="W313" s="534"/>
      <c r="X313" s="534"/>
      <c r="Y313" s="534"/>
      <c r="Z313" s="534"/>
      <c r="AA313" s="534"/>
      <c r="AB313" s="535"/>
    </row>
    <row r="314" spans="1:28" x14ac:dyDescent="0.2">
      <c r="A314" s="535"/>
      <c r="B314" s="535"/>
      <c r="C314" s="535"/>
      <c r="D314" s="535"/>
      <c r="E314" s="535"/>
      <c r="F314" s="535"/>
      <c r="G314" s="535"/>
      <c r="H314" s="535"/>
      <c r="I314" s="535"/>
      <c r="J314" s="535"/>
      <c r="K314" s="535"/>
      <c r="L314" s="535"/>
      <c r="M314" s="535"/>
      <c r="N314" s="534"/>
      <c r="O314" s="534"/>
      <c r="P314" s="534"/>
      <c r="Q314" s="534"/>
      <c r="R314" s="534"/>
      <c r="S314" s="534"/>
      <c r="T314" s="534"/>
      <c r="U314" s="534"/>
      <c r="V314" s="534"/>
      <c r="W314" s="534"/>
      <c r="X314" s="534"/>
      <c r="Y314" s="534"/>
      <c r="Z314" s="534"/>
      <c r="AA314" s="534"/>
      <c r="AB314" s="535"/>
    </row>
    <row r="315" spans="1:28" x14ac:dyDescent="0.2">
      <c r="A315" s="535"/>
      <c r="B315" s="535"/>
      <c r="C315" s="535"/>
      <c r="D315" s="535"/>
      <c r="E315" s="535"/>
      <c r="F315" s="535"/>
      <c r="G315" s="535"/>
      <c r="H315" s="535"/>
      <c r="I315" s="535"/>
      <c r="J315" s="535"/>
      <c r="K315" s="535"/>
      <c r="L315" s="535"/>
      <c r="M315" s="535"/>
      <c r="N315" s="534"/>
      <c r="O315" s="534"/>
      <c r="P315" s="534"/>
      <c r="Q315" s="534"/>
      <c r="R315" s="534"/>
      <c r="S315" s="534"/>
      <c r="T315" s="534"/>
      <c r="U315" s="534"/>
      <c r="V315" s="534"/>
      <c r="W315" s="534"/>
      <c r="X315" s="534"/>
      <c r="Y315" s="534"/>
      <c r="Z315" s="534"/>
      <c r="AA315" s="534"/>
      <c r="AB315" s="535"/>
    </row>
    <row r="316" spans="1:28" x14ac:dyDescent="0.2">
      <c r="A316" s="535"/>
      <c r="B316" s="535"/>
      <c r="C316" s="535"/>
      <c r="D316" s="535"/>
      <c r="E316" s="535"/>
      <c r="F316" s="535"/>
      <c r="G316" s="535"/>
      <c r="H316" s="535"/>
      <c r="I316" s="535"/>
      <c r="J316" s="535"/>
      <c r="K316" s="535"/>
      <c r="L316" s="535"/>
      <c r="M316" s="535"/>
      <c r="N316" s="534"/>
      <c r="O316" s="534"/>
      <c r="P316" s="534"/>
      <c r="Q316" s="534"/>
      <c r="R316" s="534"/>
      <c r="S316" s="534"/>
      <c r="T316" s="534"/>
      <c r="U316" s="534"/>
      <c r="V316" s="534"/>
      <c r="W316" s="534"/>
      <c r="X316" s="534"/>
      <c r="Y316" s="534"/>
      <c r="Z316" s="534"/>
      <c r="AA316" s="534"/>
      <c r="AB316" s="535"/>
    </row>
    <row r="317" spans="1:28" x14ac:dyDescent="0.2">
      <c r="A317" s="535"/>
      <c r="B317" s="535"/>
      <c r="C317" s="535"/>
      <c r="D317" s="535"/>
      <c r="E317" s="535"/>
      <c r="F317" s="535"/>
      <c r="G317" s="535"/>
      <c r="H317" s="535"/>
      <c r="I317" s="535"/>
      <c r="J317" s="535"/>
      <c r="K317" s="535"/>
      <c r="L317" s="535"/>
      <c r="M317" s="535"/>
      <c r="N317" s="534"/>
      <c r="O317" s="534"/>
      <c r="P317" s="534"/>
      <c r="Q317" s="534"/>
      <c r="R317" s="534"/>
      <c r="S317" s="534"/>
      <c r="T317" s="534"/>
      <c r="U317" s="534"/>
      <c r="V317" s="534"/>
      <c r="W317" s="534"/>
      <c r="X317" s="534"/>
      <c r="Y317" s="534"/>
      <c r="Z317" s="534"/>
      <c r="AA317" s="534"/>
      <c r="AB317" s="535"/>
    </row>
    <row r="318" spans="1:28" x14ac:dyDescent="0.2">
      <c r="A318" s="535"/>
      <c r="B318" s="535"/>
      <c r="C318" s="535"/>
      <c r="D318" s="535"/>
      <c r="E318" s="535"/>
      <c r="F318" s="535"/>
      <c r="G318" s="535"/>
      <c r="H318" s="535"/>
      <c r="I318" s="535"/>
      <c r="J318" s="535"/>
      <c r="K318" s="535"/>
      <c r="L318" s="535"/>
      <c r="M318" s="535"/>
      <c r="N318" s="534"/>
      <c r="O318" s="534"/>
      <c r="P318" s="534"/>
      <c r="Q318" s="534"/>
      <c r="R318" s="534"/>
      <c r="S318" s="534"/>
      <c r="T318" s="534"/>
      <c r="U318" s="534"/>
      <c r="V318" s="534"/>
      <c r="W318" s="534"/>
      <c r="X318" s="534"/>
      <c r="Y318" s="534"/>
      <c r="Z318" s="534"/>
      <c r="AA318" s="534"/>
      <c r="AB318" s="535"/>
    </row>
    <row r="319" spans="1:28" x14ac:dyDescent="0.2">
      <c r="A319" s="535"/>
      <c r="B319" s="535"/>
      <c r="C319" s="535"/>
      <c r="D319" s="535"/>
      <c r="E319" s="535"/>
      <c r="F319" s="535"/>
      <c r="G319" s="535"/>
      <c r="H319" s="535"/>
      <c r="I319" s="535"/>
      <c r="J319" s="535"/>
      <c r="K319" s="535"/>
      <c r="L319" s="535"/>
      <c r="M319" s="535"/>
      <c r="N319" s="534"/>
      <c r="O319" s="534"/>
      <c r="P319" s="534"/>
      <c r="Q319" s="534"/>
      <c r="R319" s="534"/>
      <c r="S319" s="534"/>
      <c r="T319" s="534"/>
      <c r="U319" s="534"/>
      <c r="V319" s="534"/>
      <c r="W319" s="534"/>
      <c r="X319" s="534"/>
      <c r="Y319" s="534"/>
      <c r="Z319" s="534"/>
      <c r="AA319" s="534"/>
      <c r="AB319" s="535"/>
    </row>
    <row r="320" spans="1:28" x14ac:dyDescent="0.2">
      <c r="A320" s="535"/>
      <c r="B320" s="535"/>
      <c r="C320" s="535"/>
      <c r="D320" s="535"/>
      <c r="E320" s="535"/>
      <c r="F320" s="535"/>
      <c r="G320" s="535"/>
      <c r="H320" s="535"/>
      <c r="I320" s="535"/>
      <c r="J320" s="535"/>
      <c r="K320" s="535"/>
      <c r="L320" s="535"/>
      <c r="M320" s="535"/>
      <c r="N320" s="534"/>
      <c r="O320" s="534"/>
      <c r="P320" s="534"/>
      <c r="Q320" s="534"/>
      <c r="R320" s="534"/>
      <c r="S320" s="534"/>
      <c r="T320" s="534"/>
      <c r="U320" s="534"/>
      <c r="V320" s="534"/>
      <c r="W320" s="534"/>
      <c r="X320" s="534"/>
      <c r="Y320" s="534"/>
      <c r="Z320" s="534"/>
      <c r="AA320" s="534"/>
      <c r="AB320" s="535"/>
    </row>
    <row r="321" spans="1:28" x14ac:dyDescent="0.2">
      <c r="A321" s="535"/>
      <c r="B321" s="535"/>
      <c r="C321" s="535"/>
      <c r="D321" s="535"/>
      <c r="E321" s="535"/>
      <c r="F321" s="535"/>
      <c r="G321" s="535"/>
      <c r="H321" s="535"/>
      <c r="I321" s="535"/>
      <c r="J321" s="535"/>
      <c r="K321" s="535"/>
      <c r="L321" s="535"/>
      <c r="M321" s="535"/>
      <c r="N321" s="534"/>
      <c r="O321" s="534"/>
      <c r="P321" s="534"/>
      <c r="Q321" s="534"/>
      <c r="R321" s="534"/>
      <c r="S321" s="534"/>
      <c r="T321" s="534"/>
      <c r="U321" s="534"/>
      <c r="V321" s="534"/>
      <c r="W321" s="534"/>
      <c r="X321" s="534"/>
      <c r="Y321" s="534"/>
      <c r="Z321" s="534"/>
      <c r="AA321" s="534"/>
      <c r="AB321" s="535"/>
    </row>
    <row r="322" spans="1:28" x14ac:dyDescent="0.2">
      <c r="A322" s="535"/>
      <c r="B322" s="535"/>
      <c r="C322" s="535"/>
      <c r="D322" s="535"/>
      <c r="E322" s="535"/>
      <c r="F322" s="535"/>
      <c r="G322" s="535"/>
      <c r="H322" s="535"/>
      <c r="I322" s="535"/>
      <c r="J322" s="535"/>
      <c r="K322" s="535"/>
      <c r="L322" s="535"/>
      <c r="M322" s="535"/>
      <c r="N322" s="534"/>
      <c r="O322" s="534"/>
      <c r="P322" s="534"/>
      <c r="Q322" s="534"/>
      <c r="R322" s="534"/>
      <c r="S322" s="534"/>
      <c r="T322" s="534"/>
      <c r="U322" s="534"/>
      <c r="V322" s="534"/>
      <c r="W322" s="534"/>
      <c r="X322" s="534"/>
      <c r="Y322" s="534"/>
      <c r="Z322" s="534"/>
      <c r="AA322" s="534"/>
      <c r="AB322" s="535"/>
    </row>
    <row r="323" spans="1:28" x14ac:dyDescent="0.2">
      <c r="A323" s="535"/>
      <c r="B323" s="535"/>
      <c r="C323" s="535"/>
      <c r="D323" s="535"/>
      <c r="E323" s="535"/>
      <c r="F323" s="535"/>
      <c r="G323" s="535"/>
      <c r="H323" s="535"/>
      <c r="I323" s="535"/>
      <c r="J323" s="535"/>
      <c r="K323" s="535"/>
      <c r="L323" s="535"/>
      <c r="M323" s="535"/>
      <c r="N323" s="534"/>
      <c r="O323" s="534"/>
      <c r="P323" s="534"/>
      <c r="Q323" s="534"/>
      <c r="R323" s="534"/>
      <c r="S323" s="534"/>
      <c r="T323" s="534"/>
      <c r="U323" s="534"/>
      <c r="V323" s="534"/>
      <c r="W323" s="534"/>
      <c r="X323" s="534"/>
      <c r="Y323" s="534"/>
      <c r="Z323" s="534"/>
      <c r="AA323" s="534"/>
      <c r="AB323" s="535"/>
    </row>
    <row r="324" spans="1:28" x14ac:dyDescent="0.2">
      <c r="A324" s="535"/>
      <c r="B324" s="535"/>
      <c r="C324" s="535"/>
      <c r="D324" s="535"/>
      <c r="E324" s="535"/>
      <c r="F324" s="535"/>
      <c r="G324" s="535"/>
      <c r="H324" s="535"/>
      <c r="I324" s="535"/>
      <c r="J324" s="535"/>
      <c r="K324" s="535"/>
      <c r="L324" s="535"/>
      <c r="M324" s="535"/>
      <c r="N324" s="534"/>
      <c r="O324" s="534"/>
      <c r="P324" s="534"/>
      <c r="Q324" s="534"/>
      <c r="R324" s="534"/>
      <c r="S324" s="534"/>
      <c r="T324" s="534"/>
      <c r="U324" s="534"/>
      <c r="V324" s="534"/>
      <c r="W324" s="534"/>
      <c r="X324" s="534"/>
      <c r="Y324" s="534"/>
      <c r="Z324" s="534"/>
      <c r="AA324" s="534"/>
      <c r="AB324" s="535"/>
    </row>
    <row r="325" spans="1:28" x14ac:dyDescent="0.2">
      <c r="A325" s="535"/>
      <c r="B325" s="535"/>
      <c r="C325" s="535"/>
      <c r="D325" s="535"/>
      <c r="E325" s="535"/>
      <c r="F325" s="535"/>
      <c r="G325" s="535"/>
      <c r="H325" s="535"/>
      <c r="I325" s="535"/>
      <c r="J325" s="535"/>
      <c r="K325" s="535"/>
      <c r="L325" s="535"/>
      <c r="M325" s="535"/>
      <c r="N325" s="534"/>
      <c r="O325" s="534"/>
      <c r="P325" s="534"/>
      <c r="Q325" s="534"/>
      <c r="R325" s="534"/>
      <c r="S325" s="534"/>
      <c r="T325" s="534"/>
      <c r="U325" s="534"/>
      <c r="V325" s="534"/>
      <c r="W325" s="534"/>
      <c r="X325" s="534"/>
      <c r="Y325" s="534"/>
      <c r="Z325" s="534"/>
      <c r="AA325" s="534"/>
      <c r="AB325" s="535"/>
    </row>
    <row r="326" spans="1:28" x14ac:dyDescent="0.2">
      <c r="A326" s="535"/>
      <c r="B326" s="535"/>
      <c r="C326" s="535"/>
      <c r="D326" s="535"/>
      <c r="E326" s="535"/>
      <c r="F326" s="535"/>
      <c r="G326" s="535"/>
      <c r="H326" s="535"/>
      <c r="I326" s="535"/>
      <c r="J326" s="535"/>
      <c r="K326" s="535"/>
      <c r="L326" s="535"/>
      <c r="M326" s="535"/>
      <c r="N326" s="534"/>
      <c r="O326" s="534"/>
      <c r="P326" s="534"/>
      <c r="Q326" s="534"/>
      <c r="R326" s="534"/>
      <c r="S326" s="534"/>
      <c r="T326" s="534"/>
      <c r="U326" s="534"/>
      <c r="V326" s="534"/>
      <c r="W326" s="534"/>
      <c r="X326" s="534"/>
      <c r="Y326" s="534"/>
      <c r="Z326" s="534"/>
      <c r="AA326" s="534"/>
      <c r="AB326" s="535"/>
    </row>
    <row r="327" spans="1:28" x14ac:dyDescent="0.2">
      <c r="A327" s="535"/>
      <c r="B327" s="535"/>
      <c r="C327" s="535"/>
      <c r="D327" s="535"/>
      <c r="E327" s="535"/>
      <c r="F327" s="535"/>
      <c r="G327" s="535"/>
      <c r="H327" s="535"/>
      <c r="I327" s="535"/>
      <c r="J327" s="535"/>
      <c r="K327" s="535"/>
      <c r="L327" s="535"/>
      <c r="M327" s="535"/>
      <c r="N327" s="534"/>
      <c r="O327" s="534"/>
      <c r="P327" s="534"/>
      <c r="Q327" s="534"/>
      <c r="R327" s="534"/>
      <c r="S327" s="534"/>
      <c r="T327" s="534"/>
      <c r="U327" s="534"/>
      <c r="V327" s="534"/>
      <c r="W327" s="534"/>
      <c r="X327" s="534"/>
      <c r="Y327" s="534"/>
      <c r="Z327" s="534"/>
      <c r="AA327" s="534"/>
      <c r="AB327" s="535"/>
    </row>
    <row r="328" spans="1:28" x14ac:dyDescent="0.2">
      <c r="A328" s="535"/>
      <c r="B328" s="535"/>
      <c r="C328" s="535"/>
      <c r="D328" s="535"/>
      <c r="E328" s="535"/>
      <c r="F328" s="535"/>
      <c r="G328" s="535"/>
      <c r="H328" s="535"/>
      <c r="I328" s="535"/>
      <c r="J328" s="535"/>
      <c r="K328" s="535"/>
      <c r="L328" s="535"/>
      <c r="M328" s="535"/>
      <c r="N328" s="534"/>
      <c r="O328" s="534"/>
      <c r="P328" s="534"/>
      <c r="Q328" s="534"/>
      <c r="R328" s="534"/>
      <c r="S328" s="534"/>
      <c r="T328" s="534"/>
      <c r="U328" s="534"/>
      <c r="V328" s="534"/>
      <c r="W328" s="534"/>
      <c r="X328" s="534"/>
      <c r="Y328" s="534"/>
      <c r="Z328" s="534"/>
      <c r="AA328" s="534"/>
      <c r="AB328" s="535"/>
    </row>
    <row r="329" spans="1:28" x14ac:dyDescent="0.2">
      <c r="A329" s="535"/>
      <c r="B329" s="535"/>
      <c r="C329" s="535"/>
      <c r="D329" s="535"/>
      <c r="E329" s="535"/>
      <c r="F329" s="535"/>
      <c r="G329" s="535"/>
      <c r="H329" s="535"/>
      <c r="I329" s="535"/>
      <c r="J329" s="535"/>
      <c r="K329" s="535"/>
      <c r="L329" s="535"/>
      <c r="M329" s="535"/>
      <c r="N329" s="534"/>
      <c r="O329" s="534"/>
      <c r="P329" s="534"/>
      <c r="Q329" s="534"/>
      <c r="R329" s="534"/>
      <c r="S329" s="534"/>
      <c r="T329" s="534"/>
      <c r="U329" s="534"/>
      <c r="V329" s="534"/>
      <c r="W329" s="534"/>
      <c r="X329" s="534"/>
      <c r="Y329" s="534"/>
      <c r="Z329" s="534"/>
      <c r="AA329" s="534"/>
      <c r="AB329" s="535"/>
    </row>
    <row r="330" spans="1:28" x14ac:dyDescent="0.2">
      <c r="A330" s="535"/>
      <c r="B330" s="535"/>
      <c r="C330" s="535"/>
      <c r="D330" s="535"/>
      <c r="E330" s="535"/>
      <c r="F330" s="535"/>
      <c r="G330" s="535"/>
      <c r="H330" s="535"/>
      <c r="I330" s="535"/>
      <c r="J330" s="535"/>
      <c r="K330" s="535"/>
      <c r="L330" s="535"/>
      <c r="M330" s="535"/>
      <c r="N330" s="534"/>
      <c r="O330" s="534"/>
      <c r="P330" s="534"/>
      <c r="Q330" s="534"/>
      <c r="R330" s="534"/>
      <c r="S330" s="534"/>
      <c r="T330" s="534"/>
      <c r="U330" s="534"/>
      <c r="V330" s="534"/>
      <c r="W330" s="534"/>
      <c r="X330" s="534"/>
      <c r="Y330" s="534"/>
      <c r="Z330" s="534"/>
      <c r="AA330" s="534"/>
      <c r="AB330" s="535"/>
    </row>
    <row r="331" spans="1:28" x14ac:dyDescent="0.2">
      <c r="A331" s="535"/>
      <c r="B331" s="535"/>
      <c r="C331" s="535"/>
      <c r="D331" s="535"/>
      <c r="E331" s="535"/>
      <c r="F331" s="535"/>
      <c r="G331" s="535"/>
      <c r="H331" s="535"/>
      <c r="I331" s="535"/>
      <c r="J331" s="535"/>
      <c r="K331" s="535"/>
      <c r="L331" s="535"/>
      <c r="M331" s="535"/>
      <c r="N331" s="534"/>
      <c r="O331" s="534"/>
      <c r="P331" s="534"/>
      <c r="Q331" s="534"/>
      <c r="R331" s="534"/>
      <c r="S331" s="534"/>
      <c r="T331" s="534"/>
      <c r="U331" s="534"/>
      <c r="V331" s="534"/>
      <c r="W331" s="534"/>
      <c r="X331" s="534"/>
      <c r="Y331" s="534"/>
      <c r="Z331" s="534"/>
      <c r="AA331" s="534"/>
      <c r="AB331" s="535"/>
    </row>
    <row r="332" spans="1:28" x14ac:dyDescent="0.2">
      <c r="A332" s="535"/>
      <c r="B332" s="535"/>
      <c r="C332" s="535"/>
      <c r="D332" s="535"/>
      <c r="E332" s="535"/>
      <c r="F332" s="535"/>
      <c r="G332" s="535"/>
      <c r="H332" s="535"/>
      <c r="I332" s="535"/>
      <c r="J332" s="535"/>
      <c r="K332" s="535"/>
      <c r="L332" s="535"/>
      <c r="M332" s="535"/>
      <c r="N332" s="534"/>
      <c r="O332" s="534"/>
      <c r="P332" s="534"/>
      <c r="Q332" s="534"/>
      <c r="R332" s="534"/>
      <c r="S332" s="534"/>
      <c r="T332" s="534"/>
      <c r="U332" s="534"/>
      <c r="V332" s="534"/>
      <c r="W332" s="534"/>
      <c r="X332" s="534"/>
      <c r="Y332" s="534"/>
      <c r="Z332" s="534"/>
      <c r="AA332" s="534"/>
      <c r="AB332" s="535"/>
    </row>
    <row r="333" spans="1:28" x14ac:dyDescent="0.2">
      <c r="A333" s="535"/>
      <c r="B333" s="535"/>
      <c r="C333" s="535"/>
      <c r="D333" s="535"/>
      <c r="E333" s="535"/>
      <c r="F333" s="535"/>
      <c r="G333" s="535"/>
      <c r="H333" s="535"/>
      <c r="I333" s="535"/>
      <c r="J333" s="535"/>
      <c r="K333" s="535"/>
      <c r="L333" s="535"/>
      <c r="M333" s="535"/>
      <c r="N333" s="534"/>
      <c r="O333" s="534"/>
      <c r="P333" s="534"/>
      <c r="Q333" s="534"/>
      <c r="R333" s="534"/>
      <c r="S333" s="534"/>
      <c r="T333" s="534"/>
      <c r="U333" s="534"/>
      <c r="V333" s="534"/>
      <c r="W333" s="534"/>
      <c r="X333" s="534"/>
      <c r="Y333" s="534"/>
      <c r="Z333" s="534"/>
      <c r="AA333" s="534"/>
      <c r="AB333" s="535"/>
    </row>
    <row r="334" spans="1:28" x14ac:dyDescent="0.2">
      <c r="A334" s="535"/>
      <c r="B334" s="535"/>
      <c r="C334" s="535"/>
      <c r="D334" s="535"/>
      <c r="E334" s="535"/>
      <c r="F334" s="535"/>
      <c r="G334" s="535"/>
      <c r="H334" s="535"/>
      <c r="I334" s="535"/>
      <c r="J334" s="535"/>
      <c r="K334" s="535"/>
      <c r="L334" s="535"/>
      <c r="M334" s="535"/>
      <c r="N334" s="534"/>
      <c r="O334" s="534"/>
      <c r="P334" s="534"/>
      <c r="Q334" s="534"/>
      <c r="R334" s="534"/>
      <c r="S334" s="534"/>
      <c r="T334" s="534"/>
      <c r="U334" s="534"/>
      <c r="V334" s="534"/>
      <c r="W334" s="534"/>
      <c r="X334" s="534"/>
      <c r="Y334" s="534"/>
      <c r="Z334" s="534"/>
      <c r="AA334" s="534"/>
      <c r="AB334" s="535"/>
    </row>
    <row r="335" spans="1:28" x14ac:dyDescent="0.2">
      <c r="A335" s="535"/>
      <c r="B335" s="535"/>
      <c r="C335" s="535"/>
      <c r="D335" s="535"/>
      <c r="E335" s="535"/>
      <c r="F335" s="535"/>
      <c r="G335" s="535"/>
      <c r="H335" s="535"/>
      <c r="I335" s="535"/>
      <c r="J335" s="535"/>
      <c r="K335" s="535"/>
      <c r="L335" s="535"/>
      <c r="M335" s="535"/>
      <c r="N335" s="534"/>
      <c r="O335" s="534"/>
      <c r="P335" s="534"/>
      <c r="Q335" s="534"/>
      <c r="R335" s="534"/>
      <c r="S335" s="534"/>
      <c r="T335" s="534"/>
      <c r="U335" s="534"/>
      <c r="V335" s="534"/>
      <c r="W335" s="534"/>
      <c r="X335" s="534"/>
      <c r="Y335" s="534"/>
      <c r="Z335" s="534"/>
      <c r="AA335" s="534"/>
      <c r="AB335" s="535"/>
    </row>
    <row r="336" spans="1:28" x14ac:dyDescent="0.2">
      <c r="A336" s="535"/>
      <c r="B336" s="535"/>
      <c r="C336" s="535"/>
      <c r="D336" s="535"/>
      <c r="E336" s="535"/>
      <c r="F336" s="535"/>
      <c r="G336" s="535"/>
      <c r="H336" s="535"/>
      <c r="I336" s="535"/>
      <c r="J336" s="535"/>
      <c r="K336" s="535"/>
      <c r="L336" s="535"/>
      <c r="M336" s="535"/>
      <c r="N336" s="534"/>
      <c r="O336" s="534"/>
      <c r="P336" s="534"/>
      <c r="Q336" s="534"/>
      <c r="R336" s="534"/>
      <c r="S336" s="534"/>
      <c r="T336" s="534"/>
      <c r="U336" s="534"/>
      <c r="V336" s="534"/>
      <c r="W336" s="534"/>
      <c r="X336" s="534"/>
      <c r="Y336" s="534"/>
      <c r="Z336" s="534"/>
      <c r="AA336" s="534"/>
      <c r="AB336" s="535"/>
    </row>
    <row r="337" spans="1:28" x14ac:dyDescent="0.2">
      <c r="A337" s="535"/>
      <c r="B337" s="535"/>
      <c r="C337" s="535"/>
      <c r="D337" s="535"/>
      <c r="E337" s="535"/>
      <c r="F337" s="535"/>
      <c r="G337" s="535"/>
      <c r="H337" s="535"/>
      <c r="I337" s="535"/>
      <c r="J337" s="535"/>
      <c r="K337" s="535"/>
      <c r="L337" s="535"/>
      <c r="M337" s="535"/>
      <c r="N337" s="534"/>
      <c r="O337" s="534"/>
      <c r="P337" s="534"/>
      <c r="Q337" s="534"/>
      <c r="R337" s="534"/>
      <c r="S337" s="534"/>
      <c r="T337" s="534"/>
      <c r="U337" s="534"/>
      <c r="V337" s="534"/>
      <c r="W337" s="534"/>
      <c r="X337" s="534"/>
      <c r="Y337" s="534"/>
      <c r="Z337" s="534"/>
      <c r="AA337" s="534"/>
      <c r="AB337" s="535"/>
    </row>
    <row r="338" spans="1:28" x14ac:dyDescent="0.2">
      <c r="A338" s="535"/>
      <c r="B338" s="535"/>
      <c r="C338" s="535"/>
      <c r="D338" s="535"/>
      <c r="E338" s="535"/>
      <c r="F338" s="535"/>
      <c r="G338" s="535"/>
      <c r="H338" s="535"/>
      <c r="I338" s="535"/>
      <c r="J338" s="535"/>
      <c r="K338" s="535"/>
      <c r="L338" s="535"/>
      <c r="M338" s="535"/>
      <c r="N338" s="534"/>
      <c r="O338" s="534"/>
      <c r="P338" s="534"/>
      <c r="Q338" s="534"/>
      <c r="R338" s="534"/>
      <c r="S338" s="534"/>
      <c r="T338" s="534"/>
      <c r="U338" s="534"/>
      <c r="V338" s="534"/>
      <c r="W338" s="534"/>
      <c r="X338" s="534"/>
      <c r="Y338" s="534"/>
      <c r="Z338" s="534"/>
      <c r="AA338" s="534"/>
      <c r="AB338" s="535"/>
    </row>
    <row r="339" spans="1:28" x14ac:dyDescent="0.2">
      <c r="A339" s="535"/>
      <c r="B339" s="535"/>
      <c r="C339" s="535"/>
      <c r="D339" s="535"/>
      <c r="E339" s="535"/>
      <c r="F339" s="535"/>
      <c r="G339" s="535"/>
      <c r="H339" s="535"/>
      <c r="I339" s="535"/>
      <c r="J339" s="535"/>
      <c r="K339" s="535"/>
      <c r="L339" s="535"/>
      <c r="M339" s="535"/>
      <c r="N339" s="534"/>
      <c r="O339" s="534"/>
      <c r="P339" s="534"/>
      <c r="Q339" s="534"/>
      <c r="R339" s="534"/>
      <c r="S339" s="534"/>
      <c r="T339" s="534"/>
      <c r="U339" s="534"/>
      <c r="V339" s="534"/>
      <c r="W339" s="534"/>
      <c r="X339" s="534"/>
      <c r="Y339" s="534"/>
      <c r="Z339" s="534"/>
      <c r="AA339" s="534"/>
      <c r="AB339" s="535"/>
    </row>
    <row r="340" spans="1:28" x14ac:dyDescent="0.2">
      <c r="A340" s="535"/>
      <c r="B340" s="535"/>
      <c r="C340" s="535"/>
      <c r="D340" s="535"/>
      <c r="E340" s="535"/>
      <c r="F340" s="535"/>
      <c r="G340" s="535"/>
      <c r="H340" s="535"/>
      <c r="I340" s="535"/>
      <c r="J340" s="535"/>
      <c r="K340" s="535"/>
      <c r="L340" s="535"/>
      <c r="M340" s="535"/>
      <c r="N340" s="534"/>
      <c r="O340" s="534"/>
      <c r="P340" s="534"/>
      <c r="Q340" s="534"/>
      <c r="R340" s="534"/>
      <c r="S340" s="534"/>
      <c r="T340" s="534"/>
      <c r="U340" s="534"/>
      <c r="V340" s="534"/>
      <c r="W340" s="534"/>
      <c r="X340" s="534"/>
      <c r="Y340" s="534"/>
      <c r="Z340" s="534"/>
      <c r="AA340" s="534"/>
      <c r="AB340" s="535"/>
    </row>
    <row r="341" spans="1:28" x14ac:dyDescent="0.2">
      <c r="A341" s="535"/>
      <c r="B341" s="535"/>
      <c r="C341" s="535"/>
      <c r="D341" s="535"/>
      <c r="E341" s="535"/>
      <c r="F341" s="535"/>
      <c r="G341" s="535"/>
      <c r="H341" s="535"/>
      <c r="I341" s="535"/>
      <c r="J341" s="535"/>
      <c r="K341" s="535"/>
      <c r="L341" s="535"/>
      <c r="M341" s="535"/>
      <c r="N341" s="534"/>
      <c r="O341" s="534"/>
      <c r="P341" s="534"/>
      <c r="Q341" s="534"/>
      <c r="R341" s="534"/>
      <c r="S341" s="534"/>
      <c r="T341" s="534"/>
      <c r="U341" s="534"/>
      <c r="V341" s="534"/>
      <c r="W341" s="534"/>
      <c r="X341" s="534"/>
      <c r="Y341" s="534"/>
      <c r="Z341" s="534"/>
      <c r="AA341" s="534"/>
      <c r="AB341" s="535"/>
    </row>
    <row r="342" spans="1:28" x14ac:dyDescent="0.2">
      <c r="A342" s="535"/>
      <c r="B342" s="535"/>
      <c r="C342" s="535"/>
      <c r="D342" s="535"/>
      <c r="E342" s="535"/>
      <c r="F342" s="535"/>
      <c r="G342" s="535"/>
      <c r="H342" s="535"/>
      <c r="I342" s="535"/>
      <c r="J342" s="535"/>
      <c r="K342" s="535"/>
      <c r="L342" s="535"/>
      <c r="M342" s="535"/>
      <c r="N342" s="534"/>
      <c r="O342" s="534"/>
      <c r="P342" s="534"/>
      <c r="Q342" s="534"/>
      <c r="R342" s="534"/>
      <c r="S342" s="534"/>
      <c r="T342" s="534"/>
      <c r="U342" s="534"/>
      <c r="V342" s="534"/>
      <c r="W342" s="534"/>
      <c r="X342" s="534"/>
      <c r="Y342" s="534"/>
      <c r="Z342" s="534"/>
      <c r="AA342" s="534"/>
      <c r="AB342" s="535"/>
    </row>
    <row r="343" spans="1:28" x14ac:dyDescent="0.2">
      <c r="A343" s="535"/>
      <c r="B343" s="535"/>
      <c r="C343" s="535"/>
      <c r="D343" s="535"/>
      <c r="E343" s="535"/>
      <c r="F343" s="535"/>
      <c r="G343" s="535"/>
      <c r="H343" s="535"/>
      <c r="I343" s="535"/>
      <c r="J343" s="535"/>
      <c r="K343" s="535"/>
      <c r="L343" s="535"/>
      <c r="M343" s="535"/>
      <c r="N343" s="534"/>
      <c r="O343" s="534"/>
      <c r="P343" s="534"/>
      <c r="Q343" s="534"/>
      <c r="R343" s="534"/>
      <c r="S343" s="534"/>
      <c r="T343" s="534"/>
      <c r="U343" s="534"/>
      <c r="V343" s="534"/>
      <c r="W343" s="534"/>
      <c r="X343" s="534"/>
      <c r="Y343" s="534"/>
      <c r="Z343" s="534"/>
      <c r="AA343" s="534"/>
      <c r="AB343" s="535"/>
    </row>
    <row r="344" spans="1:28" x14ac:dyDescent="0.2">
      <c r="A344" s="535"/>
      <c r="B344" s="535"/>
      <c r="C344" s="535"/>
      <c r="D344" s="535"/>
      <c r="E344" s="535"/>
      <c r="F344" s="535"/>
      <c r="G344" s="535"/>
      <c r="H344" s="535"/>
      <c r="I344" s="535"/>
      <c r="J344" s="535"/>
      <c r="K344" s="535"/>
      <c r="L344" s="535"/>
      <c r="M344" s="535"/>
      <c r="N344" s="534"/>
      <c r="O344" s="534"/>
      <c r="P344" s="534"/>
      <c r="Q344" s="534"/>
      <c r="R344" s="534"/>
      <c r="S344" s="534"/>
      <c r="T344" s="534"/>
      <c r="U344" s="534"/>
      <c r="V344" s="534"/>
      <c r="W344" s="534"/>
      <c r="X344" s="534"/>
      <c r="Y344" s="534"/>
      <c r="Z344" s="534"/>
      <c r="AA344" s="534"/>
      <c r="AB344" s="535"/>
    </row>
    <row r="345" spans="1:28" x14ac:dyDescent="0.2">
      <c r="A345" s="535"/>
      <c r="B345" s="535"/>
      <c r="C345" s="535"/>
      <c r="D345" s="535"/>
      <c r="E345" s="535"/>
      <c r="F345" s="535"/>
      <c r="G345" s="535"/>
      <c r="H345" s="535"/>
      <c r="I345" s="535"/>
      <c r="J345" s="535"/>
      <c r="K345" s="535"/>
      <c r="L345" s="535"/>
      <c r="M345" s="535"/>
      <c r="N345" s="534"/>
      <c r="O345" s="534"/>
      <c r="P345" s="534"/>
      <c r="Q345" s="534"/>
      <c r="R345" s="534"/>
      <c r="S345" s="534"/>
      <c r="T345" s="534"/>
      <c r="U345" s="534"/>
      <c r="V345" s="534"/>
      <c r="W345" s="534"/>
      <c r="X345" s="534"/>
      <c r="Y345" s="534"/>
      <c r="Z345" s="534"/>
      <c r="AA345" s="534"/>
      <c r="AB345" s="535"/>
    </row>
  </sheetData>
  <sheetProtection password="C97F" sheet="1" objects="1" scenarios="1"/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685"/>
  <sheetViews>
    <sheetView zoomScaleNormal="100" workbookViewId="0">
      <pane ySplit="1" topLeftCell="A2" activePane="bottomLeft" state="frozen"/>
      <selection activeCell="Q1" sqref="Q1"/>
      <selection pane="bottomLeft" activeCell="G29" sqref="G29"/>
    </sheetView>
  </sheetViews>
  <sheetFormatPr baseColWidth="10" defaultRowHeight="8.25" x14ac:dyDescent="0.15"/>
  <cols>
    <col min="1" max="1" width="35.85546875" style="587" bestFit="1" customWidth="1"/>
    <col min="2" max="2" width="23.5703125" style="694" customWidth="1"/>
    <col min="3" max="3" width="17.85546875" style="703" customWidth="1"/>
    <col min="4" max="4" width="23.5703125" style="694" customWidth="1"/>
    <col min="5" max="5" width="11.42578125" style="701"/>
    <col min="6" max="6" width="12.42578125" style="704" customWidth="1"/>
    <col min="7" max="7" width="12" style="701" customWidth="1"/>
    <col min="8" max="8" width="13.5703125" style="701" customWidth="1"/>
    <col min="9" max="9" width="5.7109375" style="701" bestFit="1" customWidth="1"/>
    <col min="10" max="10" width="4.5703125" style="701" bestFit="1" customWidth="1"/>
    <col min="11" max="15" width="4.5703125" style="701" customWidth="1"/>
    <col min="16" max="16" width="11" style="700" customWidth="1"/>
    <col min="17" max="17" width="11.42578125" style="688"/>
    <col min="18" max="18" width="25.28515625" style="698" customWidth="1"/>
    <col min="19" max="19" width="8.28515625" style="698" customWidth="1"/>
    <col min="20" max="20" width="4.7109375" style="698" customWidth="1"/>
    <col min="21" max="21" width="7.7109375" style="698" customWidth="1"/>
    <col min="22" max="22" width="4.5703125" style="698" customWidth="1"/>
    <col min="23" max="27" width="4.5703125" style="586" customWidth="1"/>
    <col min="28" max="28" width="7.42578125" style="699" customWidth="1"/>
    <col min="29" max="29" width="5.42578125" style="586" customWidth="1"/>
    <col min="30" max="30" width="11.42578125" style="586"/>
    <col min="31" max="31" width="29.85546875" style="587" customWidth="1"/>
    <col min="32" max="32" width="16.42578125" style="587" customWidth="1"/>
    <col min="33" max="33" width="16.42578125" style="694" customWidth="1"/>
    <col min="34" max="34" width="21.7109375" style="694" customWidth="1"/>
    <col min="35" max="35" width="18.140625" style="612" customWidth="1"/>
    <col min="36" max="16384" width="11.42578125" style="587"/>
  </cols>
  <sheetData>
    <row r="1" spans="1:35" ht="82.5" x14ac:dyDescent="0.15">
      <c r="A1" s="570" t="s">
        <v>15</v>
      </c>
      <c r="B1" s="571" t="s">
        <v>1118</v>
      </c>
      <c r="C1" s="572" t="s">
        <v>17</v>
      </c>
      <c r="D1" s="571" t="s">
        <v>1119</v>
      </c>
      <c r="E1" s="573" t="s">
        <v>2643</v>
      </c>
      <c r="F1" s="574" t="s">
        <v>1120</v>
      </c>
      <c r="G1" s="575" t="s">
        <v>1121</v>
      </c>
      <c r="H1" s="575" t="s">
        <v>1122</v>
      </c>
      <c r="I1" s="575" t="s">
        <v>1123</v>
      </c>
      <c r="J1" s="576" t="s">
        <v>1124</v>
      </c>
      <c r="K1" s="576" t="s">
        <v>1125</v>
      </c>
      <c r="L1" s="576" t="s">
        <v>1126</v>
      </c>
      <c r="M1" s="576" t="s">
        <v>1127</v>
      </c>
      <c r="N1" s="576" t="s">
        <v>1128</v>
      </c>
      <c r="O1" s="577" t="s">
        <v>1129</v>
      </c>
      <c r="P1" s="578" t="s">
        <v>2692</v>
      </c>
      <c r="Q1" s="579" t="s">
        <v>2693</v>
      </c>
      <c r="R1" s="580" t="s">
        <v>1130</v>
      </c>
      <c r="S1" s="581" t="s">
        <v>2708</v>
      </c>
      <c r="T1" s="582" t="s">
        <v>2711</v>
      </c>
      <c r="U1" s="582" t="s">
        <v>2710</v>
      </c>
      <c r="V1" s="582" t="s">
        <v>2709</v>
      </c>
      <c r="W1" s="583" t="s">
        <v>2713</v>
      </c>
      <c r="X1" s="583" t="s">
        <v>2714</v>
      </c>
      <c r="Y1" s="583" t="s">
        <v>2715</v>
      </c>
      <c r="Z1" s="583" t="s">
        <v>2716</v>
      </c>
      <c r="AA1" s="583" t="s">
        <v>2717</v>
      </c>
      <c r="AB1" s="584" t="s">
        <v>1129</v>
      </c>
      <c r="AC1" s="585" t="s">
        <v>1131</v>
      </c>
      <c r="AF1" s="588" t="s">
        <v>1118</v>
      </c>
      <c r="AG1" s="571" t="s">
        <v>17</v>
      </c>
      <c r="AH1" s="571" t="s">
        <v>1119</v>
      </c>
      <c r="AI1" s="573" t="s">
        <v>2858</v>
      </c>
    </row>
    <row r="2" spans="1:35" x14ac:dyDescent="0.15">
      <c r="A2" s="589" t="s">
        <v>552</v>
      </c>
      <c r="B2" s="559" t="str">
        <f t="shared" ref="B2:B65" si="0">IF(A2="","",VLOOKUP(A2,$AE$1:$AI$2988,2,FALSE))</f>
        <v>Bivalvia</v>
      </c>
      <c r="C2" s="559" t="str">
        <f t="shared" ref="C2:C65" si="1">IF(A2="","",VLOOKUP(A2,$AE$1:$AI$2988,3,FALSE))</f>
        <v>CORBICULIDAE</v>
      </c>
      <c r="D2" s="559" t="str">
        <f t="shared" ref="D2:D65" si="2">IF(A2="","",VLOOKUP(A2,$AE$1:$AI$2988,4,FALSE))</f>
        <v>Still-, Fließgewässer</v>
      </c>
      <c r="E2" s="560">
        <f t="shared" ref="E2:E65" si="3">IF(A2="","",VLOOKUP(A2,$AE$1:$AI$2988,5,FALSE))</f>
        <v>1</v>
      </c>
      <c r="F2" s="560">
        <f>IF(A2="","",VLOOKUP(A2,$R$1:S2982,2,FALSE))</f>
        <v>1563</v>
      </c>
      <c r="G2" s="561">
        <f t="shared" ref="G2:G33" si="4">IF(A2="","",VLOOKUP(A2,$R$1:$T$2982,3,FALSE))</f>
        <v>0</v>
      </c>
      <c r="H2" s="562">
        <f t="shared" ref="H2:H22" si="5">IF(A2="","",VLOOKUP(A2,R1:U2982,4,FALSE))</f>
        <v>0</v>
      </c>
      <c r="I2" s="562">
        <f t="shared" ref="I2:I22" si="6">IF(A2="","",VLOOKUP(A2,R1:AC2983,5,FALSE))</f>
        <v>0</v>
      </c>
      <c r="J2" s="562">
        <f t="shared" ref="J2:J22" si="7">IF(A2="","",VLOOKUP(A2,R1:AC2983,6,FALSE))</f>
        <v>0</v>
      </c>
      <c r="K2" s="562">
        <f t="shared" ref="K2:K22" si="8">IF(A2="","",VLOOKUP(A2,R1:AC2983,7,FALSE))</f>
        <v>0</v>
      </c>
      <c r="L2" s="562">
        <f t="shared" ref="L2:L22" si="9">IF(A2="","",VLOOKUP(A2,R1:AC2983,8,FALSE))</f>
        <v>0</v>
      </c>
      <c r="M2" s="562">
        <f t="shared" ref="M2:M22" si="10">IF(A2="","",VLOOKUP(A2,R1:AB2982,9,FALSE))</f>
        <v>1</v>
      </c>
      <c r="N2" s="562">
        <f t="shared" ref="N2:N22" si="11">IF(A2="","",VLOOKUP(A2,R1:AA2982,10,FALSE))</f>
        <v>1</v>
      </c>
      <c r="O2" s="562">
        <f>IF(A2="","",VLOOKUP(A2,R1:AD2983,11,FALSE))</f>
        <v>0</v>
      </c>
      <c r="P2" s="563">
        <f t="shared" ref="P2:P22" si="12">IF(B2="","",VLOOKUP(A2,R2:AD2983,12,FALSE))</f>
        <v>0</v>
      </c>
      <c r="Q2" s="564">
        <f t="shared" ref="Q2:Q22" si="13">IF(A2="","",VLOOKUP(A2,R1:AD2983,13,FALSE))</f>
        <v>0</v>
      </c>
      <c r="R2" s="590" t="s">
        <v>566</v>
      </c>
      <c r="S2" s="591">
        <v>790</v>
      </c>
      <c r="T2" s="591">
        <v>0</v>
      </c>
      <c r="U2" s="591">
        <v>0</v>
      </c>
      <c r="V2" s="591">
        <v>0</v>
      </c>
      <c r="W2" s="592">
        <v>2</v>
      </c>
      <c r="X2" s="592">
        <v>9</v>
      </c>
      <c r="Y2" s="592"/>
      <c r="Z2" s="592">
        <v>0</v>
      </c>
      <c r="AA2" s="592">
        <v>0</v>
      </c>
      <c r="AB2" s="593">
        <v>0</v>
      </c>
      <c r="AC2" s="592">
        <v>1</v>
      </c>
      <c r="AE2" s="589" t="s">
        <v>551</v>
      </c>
      <c r="AF2" s="589" t="s">
        <v>39</v>
      </c>
      <c r="AG2" s="594" t="s">
        <v>75</v>
      </c>
      <c r="AH2" s="594" t="s">
        <v>1132</v>
      </c>
      <c r="AI2" s="595">
        <v>4</v>
      </c>
    </row>
    <row r="3" spans="1:35" x14ac:dyDescent="0.15">
      <c r="A3" s="589" t="s">
        <v>553</v>
      </c>
      <c r="B3" s="559" t="str">
        <f t="shared" si="0"/>
        <v>Bivalvia</v>
      </c>
      <c r="C3" s="559" t="str">
        <f t="shared" si="1"/>
        <v>CORBICULIDAE</v>
      </c>
      <c r="D3" s="559" t="str">
        <f t="shared" si="2"/>
        <v>Still-, Fließgewässer</v>
      </c>
      <c r="E3" s="560">
        <f t="shared" si="3"/>
        <v>1</v>
      </c>
      <c r="F3" s="560">
        <f>IF(A3="","",VLOOKUP(A3,$R$1:S2983,2,FALSE))</f>
        <v>1175</v>
      </c>
      <c r="G3" s="561">
        <f t="shared" si="4"/>
        <v>2.2000000000000002</v>
      </c>
      <c r="H3" s="562">
        <f t="shared" si="5"/>
        <v>4</v>
      </c>
      <c r="I3" s="562">
        <f t="shared" si="6"/>
        <v>4</v>
      </c>
      <c r="J3" s="562">
        <f t="shared" si="7"/>
        <v>0</v>
      </c>
      <c r="K3" s="562">
        <f t="shared" si="8"/>
        <v>6</v>
      </c>
      <c r="L3" s="562">
        <f t="shared" si="9"/>
        <v>0</v>
      </c>
      <c r="M3" s="562">
        <f t="shared" si="10"/>
        <v>1</v>
      </c>
      <c r="N3" s="562">
        <f t="shared" si="11"/>
        <v>1</v>
      </c>
      <c r="O3" s="562">
        <f t="shared" ref="O3:O22" si="14">IF(A3="","",VLOOKUP(A3,R2:AB2983,11,FALSE))</f>
        <v>0</v>
      </c>
      <c r="P3" s="563">
        <f t="shared" si="12"/>
        <v>0</v>
      </c>
      <c r="Q3" s="564">
        <f t="shared" si="13"/>
        <v>0</v>
      </c>
      <c r="R3" s="590" t="s">
        <v>313</v>
      </c>
      <c r="S3" s="591">
        <v>1095</v>
      </c>
      <c r="T3" s="591">
        <v>2.2000000000000002</v>
      </c>
      <c r="U3" s="591">
        <v>4</v>
      </c>
      <c r="V3" s="591">
        <v>2</v>
      </c>
      <c r="W3" s="592">
        <v>4</v>
      </c>
      <c r="X3" s="592">
        <v>1</v>
      </c>
      <c r="Y3" s="592">
        <v>6</v>
      </c>
      <c r="Z3" s="592">
        <v>2</v>
      </c>
      <c r="AA3" s="592">
        <v>0</v>
      </c>
      <c r="AB3" s="593">
        <v>0</v>
      </c>
      <c r="AC3" s="592">
        <v>0</v>
      </c>
      <c r="AE3" s="589" t="s">
        <v>77</v>
      </c>
      <c r="AF3" s="589" t="s">
        <v>39</v>
      </c>
      <c r="AG3" s="594" t="s">
        <v>75</v>
      </c>
      <c r="AH3" s="594" t="s">
        <v>1132</v>
      </c>
      <c r="AI3" s="595">
        <v>4</v>
      </c>
    </row>
    <row r="4" spans="1:35" x14ac:dyDescent="0.15">
      <c r="A4" s="589" t="s">
        <v>554</v>
      </c>
      <c r="B4" s="559" t="str">
        <f t="shared" si="0"/>
        <v>Bivalvia</v>
      </c>
      <c r="C4" s="559" t="str">
        <f t="shared" si="1"/>
        <v>CORBICULIDAE</v>
      </c>
      <c r="D4" s="559" t="str">
        <f t="shared" si="2"/>
        <v>Still-, Fließgewässer</v>
      </c>
      <c r="E4" s="560">
        <f t="shared" si="3"/>
        <v>1</v>
      </c>
      <c r="F4" s="560">
        <f>IF(A4="","",VLOOKUP(A4,$R$1:S2984,2,FALSE))</f>
        <v>1300</v>
      </c>
      <c r="G4" s="561">
        <f t="shared" si="4"/>
        <v>2.2000000000000002</v>
      </c>
      <c r="H4" s="562">
        <f t="shared" si="5"/>
        <v>4</v>
      </c>
      <c r="I4" s="562">
        <f t="shared" si="6"/>
        <v>0</v>
      </c>
      <c r="J4" s="562">
        <f t="shared" si="7"/>
        <v>0</v>
      </c>
      <c r="K4" s="562">
        <f t="shared" si="8"/>
        <v>0</v>
      </c>
      <c r="L4" s="562">
        <f t="shared" si="9"/>
        <v>0</v>
      </c>
      <c r="M4" s="562">
        <f t="shared" si="10"/>
        <v>1</v>
      </c>
      <c r="N4" s="562">
        <f t="shared" si="11"/>
        <v>1</v>
      </c>
      <c r="O4" s="562">
        <f t="shared" si="14"/>
        <v>0</v>
      </c>
      <c r="P4" s="563">
        <f t="shared" si="12"/>
        <v>0</v>
      </c>
      <c r="Q4" s="564">
        <f t="shared" si="13"/>
        <v>0</v>
      </c>
      <c r="R4" s="590" t="s">
        <v>1133</v>
      </c>
      <c r="S4" s="591">
        <v>584</v>
      </c>
      <c r="T4" s="591">
        <v>0</v>
      </c>
      <c r="U4" s="591">
        <v>0</v>
      </c>
      <c r="V4" s="591">
        <v>6</v>
      </c>
      <c r="W4" s="592"/>
      <c r="X4" s="592">
        <v>4</v>
      </c>
      <c r="Y4" s="592"/>
      <c r="Z4" s="592">
        <v>0</v>
      </c>
      <c r="AA4" s="592">
        <v>0</v>
      </c>
      <c r="AB4" s="593">
        <v>0</v>
      </c>
      <c r="AE4" s="589" t="s">
        <v>78</v>
      </c>
      <c r="AF4" s="589" t="s">
        <v>39</v>
      </c>
      <c r="AG4" s="594" t="s">
        <v>75</v>
      </c>
      <c r="AH4" s="594" t="s">
        <v>1132</v>
      </c>
      <c r="AI4" s="595">
        <v>4</v>
      </c>
    </row>
    <row r="5" spans="1:35" x14ac:dyDescent="0.15">
      <c r="A5" s="589" t="s">
        <v>53</v>
      </c>
      <c r="B5" s="559" t="str">
        <f t="shared" si="0"/>
        <v>Bivalvia</v>
      </c>
      <c r="C5" s="559" t="str">
        <f t="shared" si="1"/>
        <v>DREISSENIDAE</v>
      </c>
      <c r="D5" s="559" t="str">
        <f t="shared" si="2"/>
        <v>Still-, Fließgewässer</v>
      </c>
      <c r="E5" s="560">
        <f t="shared" si="3"/>
        <v>2</v>
      </c>
      <c r="F5" s="560">
        <f>IF(A5="","",VLOOKUP(A5,$R$1:S2985,2,FALSE))</f>
        <v>1097</v>
      </c>
      <c r="G5" s="561">
        <f t="shared" si="4"/>
        <v>2.1</v>
      </c>
      <c r="H5" s="562">
        <f t="shared" si="5"/>
        <v>4</v>
      </c>
      <c r="I5" s="562">
        <f t="shared" si="6"/>
        <v>7</v>
      </c>
      <c r="J5" s="562">
        <f t="shared" si="7"/>
        <v>5</v>
      </c>
      <c r="K5" s="562">
        <f t="shared" si="8"/>
        <v>6</v>
      </c>
      <c r="L5" s="562">
        <f t="shared" si="9"/>
        <v>0</v>
      </c>
      <c r="M5" s="562">
        <f t="shared" si="10"/>
        <v>2</v>
      </c>
      <c r="N5" s="562">
        <f t="shared" si="11"/>
        <v>1</v>
      </c>
      <c r="O5" s="562">
        <f t="shared" si="14"/>
        <v>-2</v>
      </c>
      <c r="P5" s="563">
        <f t="shared" si="12"/>
        <v>0</v>
      </c>
      <c r="Q5" s="564">
        <f t="shared" si="13"/>
        <v>0</v>
      </c>
      <c r="R5" s="590" t="s">
        <v>1134</v>
      </c>
      <c r="S5" s="591">
        <v>618</v>
      </c>
      <c r="T5" s="591">
        <v>0</v>
      </c>
      <c r="U5" s="591">
        <v>0</v>
      </c>
      <c r="V5" s="591">
        <v>5</v>
      </c>
      <c r="W5" s="592"/>
      <c r="X5" s="592">
        <v>4</v>
      </c>
      <c r="Y5" s="592"/>
      <c r="Z5" s="592">
        <v>0</v>
      </c>
      <c r="AA5" s="592">
        <v>0</v>
      </c>
      <c r="AB5" s="593">
        <v>0</v>
      </c>
      <c r="AE5" s="589" t="s">
        <v>552</v>
      </c>
      <c r="AF5" s="589" t="s">
        <v>39</v>
      </c>
      <c r="AG5" s="594" t="s">
        <v>49</v>
      </c>
      <c r="AH5" s="594" t="s">
        <v>1132</v>
      </c>
      <c r="AI5" s="595">
        <v>1</v>
      </c>
    </row>
    <row r="6" spans="1:35" x14ac:dyDescent="0.15">
      <c r="A6" s="596" t="s">
        <v>1085</v>
      </c>
      <c r="B6" s="559" t="str">
        <f t="shared" si="0"/>
        <v>Bivalvia</v>
      </c>
      <c r="C6" s="559" t="str">
        <f t="shared" si="1"/>
        <v>DREISSENIDAE</v>
      </c>
      <c r="D6" s="559" t="str">
        <f t="shared" si="2"/>
        <v>Fließ-, Stillgewässer</v>
      </c>
      <c r="E6" s="560">
        <f t="shared" si="3"/>
        <v>3</v>
      </c>
      <c r="F6" s="560">
        <f>IF(A6="","",VLOOKUP(A6,$R$1:S2986,2,FALSE))</f>
        <v>1402</v>
      </c>
      <c r="G6" s="561">
        <f t="shared" si="4"/>
        <v>0</v>
      </c>
      <c r="H6" s="562">
        <f t="shared" si="5"/>
        <v>0</v>
      </c>
      <c r="I6" s="562">
        <f t="shared" si="6"/>
        <v>0</v>
      </c>
      <c r="J6" s="562">
        <f t="shared" si="7"/>
        <v>0</v>
      </c>
      <c r="K6" s="562">
        <f t="shared" si="8"/>
        <v>0</v>
      </c>
      <c r="L6" s="562">
        <f t="shared" si="9"/>
        <v>0</v>
      </c>
      <c r="M6" s="562">
        <f t="shared" si="10"/>
        <v>0</v>
      </c>
      <c r="N6" s="562">
        <f t="shared" si="11"/>
        <v>0</v>
      </c>
      <c r="O6" s="562">
        <f t="shared" si="14"/>
        <v>0</v>
      </c>
      <c r="P6" s="563">
        <f t="shared" si="12"/>
        <v>0</v>
      </c>
      <c r="Q6" s="564">
        <f t="shared" si="13"/>
        <v>0</v>
      </c>
      <c r="R6" s="590" t="s">
        <v>1135</v>
      </c>
      <c r="S6" s="591">
        <v>752</v>
      </c>
      <c r="T6" s="591">
        <v>0</v>
      </c>
      <c r="U6" s="591">
        <v>0</v>
      </c>
      <c r="V6" s="591">
        <v>7</v>
      </c>
      <c r="W6" s="592"/>
      <c r="X6" s="592">
        <v>4</v>
      </c>
      <c r="Y6" s="592"/>
      <c r="Z6" s="592">
        <v>0</v>
      </c>
      <c r="AA6" s="592">
        <v>0</v>
      </c>
      <c r="AB6" s="593">
        <v>0</v>
      </c>
      <c r="AE6" s="589" t="s">
        <v>553</v>
      </c>
      <c r="AF6" s="589" t="s">
        <v>39</v>
      </c>
      <c r="AG6" s="594" t="s">
        <v>49</v>
      </c>
      <c r="AH6" s="594" t="s">
        <v>1132</v>
      </c>
      <c r="AI6" s="595">
        <v>1</v>
      </c>
    </row>
    <row r="7" spans="1:35" x14ac:dyDescent="0.15">
      <c r="A7" s="589" t="s">
        <v>46</v>
      </c>
      <c r="B7" s="559" t="str">
        <f t="shared" si="0"/>
        <v>Bivalvia</v>
      </c>
      <c r="C7" s="559" t="str">
        <f t="shared" si="1"/>
        <v>MYTILIDAE</v>
      </c>
      <c r="D7" s="559" t="str">
        <f t="shared" si="2"/>
        <v>Brackwasser</v>
      </c>
      <c r="E7" s="560">
        <f t="shared" si="3"/>
        <v>0</v>
      </c>
      <c r="F7" s="560">
        <f>IF(A7="","",VLOOKUP(A7,$R$1:S2987,2,FALSE))</f>
        <v>1348</v>
      </c>
      <c r="G7" s="561">
        <f t="shared" si="4"/>
        <v>0</v>
      </c>
      <c r="H7" s="562">
        <f t="shared" si="5"/>
        <v>0</v>
      </c>
      <c r="I7" s="562">
        <f t="shared" si="6"/>
        <v>0</v>
      </c>
      <c r="J7" s="562">
        <f t="shared" si="7"/>
        <v>0</v>
      </c>
      <c r="K7" s="562">
        <f t="shared" si="8"/>
        <v>6</v>
      </c>
      <c r="L7" s="562">
        <f t="shared" si="9"/>
        <v>0</v>
      </c>
      <c r="M7" s="562">
        <f t="shared" si="10"/>
        <v>0</v>
      </c>
      <c r="N7" s="562">
        <f t="shared" si="11"/>
        <v>0</v>
      </c>
      <c r="O7" s="562">
        <f t="shared" si="14"/>
        <v>0</v>
      </c>
      <c r="P7" s="563">
        <f t="shared" si="12"/>
        <v>0</v>
      </c>
      <c r="Q7" s="564">
        <f t="shared" si="13"/>
        <v>0</v>
      </c>
      <c r="R7" s="590" t="s">
        <v>1005</v>
      </c>
      <c r="S7" s="591">
        <v>945</v>
      </c>
      <c r="T7" s="591">
        <v>1.5</v>
      </c>
      <c r="U7" s="591">
        <v>8</v>
      </c>
      <c r="V7" s="591">
        <v>7</v>
      </c>
      <c r="W7" s="592"/>
      <c r="X7" s="592">
        <v>4</v>
      </c>
      <c r="Y7" s="592">
        <v>6</v>
      </c>
      <c r="Z7" s="592">
        <v>0</v>
      </c>
      <c r="AA7" s="592">
        <v>0</v>
      </c>
      <c r="AB7" s="593">
        <v>1</v>
      </c>
      <c r="AE7" s="589" t="s">
        <v>554</v>
      </c>
      <c r="AF7" s="589" t="s">
        <v>39</v>
      </c>
      <c r="AG7" s="594" t="s">
        <v>49</v>
      </c>
      <c r="AH7" s="594" t="s">
        <v>1132</v>
      </c>
      <c r="AI7" s="595">
        <v>1</v>
      </c>
    </row>
    <row r="8" spans="1:35" x14ac:dyDescent="0.15">
      <c r="A8" s="589" t="s">
        <v>64</v>
      </c>
      <c r="B8" s="559" t="str">
        <f t="shared" si="0"/>
        <v>Bivalvia</v>
      </c>
      <c r="C8" s="559" t="str">
        <f t="shared" si="1"/>
        <v>SPHAERIIDAE</v>
      </c>
      <c r="D8" s="559" t="str">
        <f t="shared" si="2"/>
        <v>Stillgewässer</v>
      </c>
      <c r="E8" s="560">
        <f t="shared" si="3"/>
        <v>3</v>
      </c>
      <c r="F8" s="560">
        <f>IF(A8="","",VLOOKUP(A8,$R$1:S2988,2,FALSE))</f>
        <v>1179</v>
      </c>
      <c r="G8" s="561">
        <f t="shared" si="4"/>
        <v>2</v>
      </c>
      <c r="H8" s="562">
        <f t="shared" si="5"/>
        <v>4</v>
      </c>
      <c r="I8" s="562">
        <f t="shared" si="6"/>
        <v>3</v>
      </c>
      <c r="J8" s="562">
        <f t="shared" si="7"/>
        <v>0</v>
      </c>
      <c r="K8" s="562">
        <f t="shared" si="8"/>
        <v>6</v>
      </c>
      <c r="L8" s="562">
        <f t="shared" si="9"/>
        <v>1</v>
      </c>
      <c r="M8" s="562">
        <f t="shared" si="10"/>
        <v>1</v>
      </c>
      <c r="N8" s="562">
        <f t="shared" si="11"/>
        <v>0</v>
      </c>
      <c r="O8" s="562">
        <f t="shared" si="14"/>
        <v>-1</v>
      </c>
      <c r="P8" s="563">
        <f t="shared" si="12"/>
        <v>0</v>
      </c>
      <c r="Q8" s="564">
        <f t="shared" si="13"/>
        <v>0</v>
      </c>
      <c r="R8" s="590" t="s">
        <v>949</v>
      </c>
      <c r="S8" s="591">
        <v>44</v>
      </c>
      <c r="T8" s="591">
        <v>0</v>
      </c>
      <c r="U8" s="591">
        <v>0</v>
      </c>
      <c r="V8" s="591">
        <v>0</v>
      </c>
      <c r="W8" s="592">
        <v>4</v>
      </c>
      <c r="X8" s="592">
        <v>9</v>
      </c>
      <c r="Y8" s="592"/>
      <c r="Z8" s="592">
        <v>0</v>
      </c>
      <c r="AA8" s="592">
        <v>0</v>
      </c>
      <c r="AB8" s="593">
        <v>0</v>
      </c>
      <c r="AE8" s="589" t="s">
        <v>53</v>
      </c>
      <c r="AF8" s="589" t="s">
        <v>39</v>
      </c>
      <c r="AG8" s="597" t="s">
        <v>51</v>
      </c>
      <c r="AH8" s="594" t="s">
        <v>1132</v>
      </c>
      <c r="AI8" s="595">
        <v>2</v>
      </c>
    </row>
    <row r="9" spans="1:35" x14ac:dyDescent="0.15">
      <c r="A9" s="589" t="s">
        <v>555</v>
      </c>
      <c r="B9" s="559" t="str">
        <f t="shared" si="0"/>
        <v>Bivalvia</v>
      </c>
      <c r="C9" s="559" t="str">
        <f t="shared" si="1"/>
        <v>SPHAERIIDAE</v>
      </c>
      <c r="D9" s="559" t="str">
        <f t="shared" si="2"/>
        <v>Stillgewässer</v>
      </c>
      <c r="E9" s="560">
        <f t="shared" si="3"/>
        <v>3</v>
      </c>
      <c r="F9" s="560">
        <f>IF(A9="","",VLOOKUP(A9,$R$1:S2989,2,FALSE))</f>
        <v>1368</v>
      </c>
      <c r="G9" s="561">
        <f t="shared" si="4"/>
        <v>0</v>
      </c>
      <c r="H9" s="562">
        <f t="shared" si="5"/>
        <v>0</v>
      </c>
      <c r="I9" s="562">
        <f t="shared" si="6"/>
        <v>0</v>
      </c>
      <c r="J9" s="562">
        <f t="shared" si="7"/>
        <v>0</v>
      </c>
      <c r="K9" s="562">
        <f t="shared" si="8"/>
        <v>6</v>
      </c>
      <c r="L9" s="562">
        <f t="shared" si="9"/>
        <v>0</v>
      </c>
      <c r="M9" s="562">
        <f t="shared" si="10"/>
        <v>1</v>
      </c>
      <c r="N9" s="562">
        <f t="shared" si="11"/>
        <v>0</v>
      </c>
      <c r="O9" s="562">
        <f t="shared" si="14"/>
        <v>0</v>
      </c>
      <c r="P9" s="563">
        <f t="shared" si="12"/>
        <v>0</v>
      </c>
      <c r="Q9" s="564">
        <f t="shared" si="13"/>
        <v>0</v>
      </c>
      <c r="R9" s="590" t="s">
        <v>950</v>
      </c>
      <c r="S9" s="591">
        <v>10207</v>
      </c>
      <c r="T9" s="591">
        <v>0</v>
      </c>
      <c r="U9" s="591">
        <v>0</v>
      </c>
      <c r="V9" s="591">
        <v>0</v>
      </c>
      <c r="W9" s="592"/>
      <c r="X9" s="592">
        <v>9</v>
      </c>
      <c r="Y9" s="592"/>
      <c r="Z9" s="592">
        <v>0</v>
      </c>
      <c r="AA9" s="592">
        <v>0</v>
      </c>
      <c r="AB9" s="593">
        <v>0</v>
      </c>
      <c r="AE9" s="589" t="s">
        <v>42</v>
      </c>
      <c r="AF9" s="589" t="s">
        <v>39</v>
      </c>
      <c r="AG9" s="598"/>
      <c r="AH9" s="594"/>
      <c r="AI9" s="595"/>
    </row>
    <row r="10" spans="1:35" x14ac:dyDescent="0.15">
      <c r="A10" s="589" t="s">
        <v>556</v>
      </c>
      <c r="B10" s="559" t="str">
        <f t="shared" si="0"/>
        <v>Bivalvia</v>
      </c>
      <c r="C10" s="559" t="str">
        <f t="shared" si="1"/>
        <v>SPHAERIIDAE</v>
      </c>
      <c r="D10" s="559" t="str">
        <f t="shared" si="2"/>
        <v>Still-, Fließgewässer</v>
      </c>
      <c r="E10" s="560">
        <f t="shared" si="3"/>
        <v>2</v>
      </c>
      <c r="F10" s="560">
        <f>IF(A10="","",VLOOKUP(A10,$R$1:S2990,2,FALSE))</f>
        <v>1037</v>
      </c>
      <c r="G10" s="561">
        <f t="shared" si="4"/>
        <v>0</v>
      </c>
      <c r="H10" s="562">
        <f t="shared" si="5"/>
        <v>0</v>
      </c>
      <c r="I10" s="562">
        <f t="shared" si="6"/>
        <v>7</v>
      </c>
      <c r="J10" s="562">
        <f t="shared" si="7"/>
        <v>0</v>
      </c>
      <c r="K10" s="562">
        <f t="shared" si="8"/>
        <v>6</v>
      </c>
      <c r="L10" s="562">
        <f t="shared" si="9"/>
        <v>0</v>
      </c>
      <c r="M10" s="562">
        <f t="shared" si="10"/>
        <v>3</v>
      </c>
      <c r="N10" s="562">
        <f t="shared" si="11"/>
        <v>1</v>
      </c>
      <c r="O10" s="562">
        <f t="shared" si="14"/>
        <v>0</v>
      </c>
      <c r="P10" s="563">
        <f t="shared" si="12"/>
        <v>0</v>
      </c>
      <c r="Q10" s="564">
        <f t="shared" si="13"/>
        <v>0</v>
      </c>
      <c r="R10" s="590" t="s">
        <v>103</v>
      </c>
      <c r="S10" s="591">
        <v>165</v>
      </c>
      <c r="T10" s="591">
        <v>0</v>
      </c>
      <c r="U10" s="591">
        <v>0</v>
      </c>
      <c r="V10" s="591">
        <v>2</v>
      </c>
      <c r="W10" s="592">
        <v>2</v>
      </c>
      <c r="X10" s="592">
        <v>9</v>
      </c>
      <c r="Y10" s="592">
        <v>6</v>
      </c>
      <c r="Z10" s="592">
        <v>0</v>
      </c>
      <c r="AA10" s="592">
        <v>0</v>
      </c>
      <c r="AB10" s="593">
        <v>0</v>
      </c>
      <c r="AE10" s="589" t="s">
        <v>64</v>
      </c>
      <c r="AF10" s="589" t="s">
        <v>39</v>
      </c>
      <c r="AG10" s="594" t="s">
        <v>56</v>
      </c>
      <c r="AH10" s="594" t="s">
        <v>1137</v>
      </c>
      <c r="AI10" s="595">
        <v>3</v>
      </c>
    </row>
    <row r="11" spans="1:35" x14ac:dyDescent="0.15">
      <c r="A11" s="589" t="s">
        <v>1117</v>
      </c>
      <c r="B11" s="559" t="str">
        <f t="shared" si="0"/>
        <v>Bivalvia</v>
      </c>
      <c r="C11" s="559" t="str">
        <f t="shared" si="1"/>
        <v>SPHAERIDAE</v>
      </c>
      <c r="D11" s="559" t="str">
        <f t="shared" si="2"/>
        <v>Still-, Fließgewässer</v>
      </c>
      <c r="E11" s="565">
        <f t="shared" si="3"/>
        <v>4</v>
      </c>
      <c r="F11" s="560" t="e">
        <f>IF(A11="","",VLOOKUP(A11,$R$1:S2991,2,FALSE))</f>
        <v>#N/A</v>
      </c>
      <c r="G11" s="561" t="e">
        <f t="shared" si="4"/>
        <v>#N/A</v>
      </c>
      <c r="H11" s="562" t="e">
        <f t="shared" si="5"/>
        <v>#N/A</v>
      </c>
      <c r="I11" s="562" t="e">
        <f t="shared" si="6"/>
        <v>#N/A</v>
      </c>
      <c r="J11" s="562" t="e">
        <f t="shared" si="7"/>
        <v>#N/A</v>
      </c>
      <c r="K11" s="562" t="e">
        <f t="shared" si="8"/>
        <v>#N/A</v>
      </c>
      <c r="L11" s="562" t="e">
        <f t="shared" si="9"/>
        <v>#N/A</v>
      </c>
      <c r="M11" s="562" t="e">
        <f t="shared" si="10"/>
        <v>#N/A</v>
      </c>
      <c r="N11" s="562" t="e">
        <f t="shared" si="11"/>
        <v>#N/A</v>
      </c>
      <c r="O11" s="562" t="e">
        <f t="shared" si="14"/>
        <v>#N/A</v>
      </c>
      <c r="P11" s="563" t="e">
        <f t="shared" si="12"/>
        <v>#N/A</v>
      </c>
      <c r="Q11" s="564" t="e">
        <f t="shared" si="13"/>
        <v>#N/A</v>
      </c>
      <c r="R11" s="590" t="s">
        <v>1138</v>
      </c>
      <c r="S11" s="591">
        <v>41</v>
      </c>
      <c r="T11" s="591">
        <v>2.6</v>
      </c>
      <c r="U11" s="591">
        <v>8</v>
      </c>
      <c r="V11" s="591">
        <v>5</v>
      </c>
      <c r="W11" s="592"/>
      <c r="X11" s="592">
        <v>9</v>
      </c>
      <c r="Y11" s="592"/>
      <c r="Z11" s="592">
        <v>0</v>
      </c>
      <c r="AA11" s="592">
        <v>0</v>
      </c>
      <c r="AB11" s="593">
        <v>0</v>
      </c>
      <c r="AE11" s="589" t="s">
        <v>555</v>
      </c>
      <c r="AF11" s="589" t="s">
        <v>39</v>
      </c>
      <c r="AG11" s="594" t="s">
        <v>56</v>
      </c>
      <c r="AH11" s="594" t="s">
        <v>1137</v>
      </c>
      <c r="AI11" s="595">
        <v>3</v>
      </c>
    </row>
    <row r="12" spans="1:35" x14ac:dyDescent="0.15">
      <c r="A12" s="589" t="s">
        <v>55</v>
      </c>
      <c r="B12" s="559" t="str">
        <f t="shared" si="0"/>
        <v>Bivalvia</v>
      </c>
      <c r="C12" s="559" t="str">
        <f t="shared" si="1"/>
        <v>SPHAERIIDAE</v>
      </c>
      <c r="D12" s="559" t="str">
        <f t="shared" si="2"/>
        <v>Stillgewässer</v>
      </c>
      <c r="E12" s="560">
        <f t="shared" si="3"/>
        <v>4</v>
      </c>
      <c r="F12" s="560">
        <f>IF(A12="","",VLOOKUP(A12,$R$1:S2992,2,FALSE))</f>
        <v>1982</v>
      </c>
      <c r="G12" s="561">
        <f t="shared" si="4"/>
        <v>2</v>
      </c>
      <c r="H12" s="562">
        <f t="shared" si="5"/>
        <v>8</v>
      </c>
      <c r="I12" s="562">
        <f t="shared" si="6"/>
        <v>5</v>
      </c>
      <c r="J12" s="562">
        <f t="shared" si="7"/>
        <v>0</v>
      </c>
      <c r="K12" s="562">
        <f t="shared" si="8"/>
        <v>6</v>
      </c>
      <c r="L12" s="562">
        <f t="shared" si="9"/>
        <v>0</v>
      </c>
      <c r="M12" s="562">
        <f t="shared" si="10"/>
        <v>0</v>
      </c>
      <c r="N12" s="562">
        <f t="shared" si="11"/>
        <v>0</v>
      </c>
      <c r="O12" s="562">
        <f t="shared" si="14"/>
        <v>2</v>
      </c>
      <c r="P12" s="563">
        <f t="shared" si="12"/>
        <v>0</v>
      </c>
      <c r="Q12" s="564">
        <f t="shared" si="13"/>
        <v>0</v>
      </c>
      <c r="R12" s="590" t="s">
        <v>104</v>
      </c>
      <c r="S12" s="591">
        <v>49</v>
      </c>
      <c r="T12" s="591">
        <v>2</v>
      </c>
      <c r="U12" s="591">
        <v>4</v>
      </c>
      <c r="V12" s="591">
        <v>5</v>
      </c>
      <c r="W12" s="592">
        <v>2</v>
      </c>
      <c r="X12" s="592">
        <v>9</v>
      </c>
      <c r="Y12" s="592">
        <v>6</v>
      </c>
      <c r="Z12" s="592">
        <v>0</v>
      </c>
      <c r="AA12" s="592">
        <v>0</v>
      </c>
      <c r="AB12" s="593">
        <v>1</v>
      </c>
      <c r="AE12" s="589" t="s">
        <v>1085</v>
      </c>
      <c r="AF12" s="589" t="s">
        <v>39</v>
      </c>
      <c r="AG12" s="598" t="s">
        <v>51</v>
      </c>
      <c r="AH12" s="594" t="s">
        <v>1140</v>
      </c>
      <c r="AI12" s="595">
        <v>3</v>
      </c>
    </row>
    <row r="13" spans="1:35" x14ac:dyDescent="0.15">
      <c r="A13" s="589" t="s">
        <v>68</v>
      </c>
      <c r="B13" s="559" t="str">
        <f t="shared" si="0"/>
        <v>Bivalvia</v>
      </c>
      <c r="C13" s="559" t="str">
        <f t="shared" si="1"/>
        <v>SPHAERIIDAE</v>
      </c>
      <c r="D13" s="559" t="str">
        <f t="shared" si="2"/>
        <v>Stillgewässer</v>
      </c>
      <c r="E13" s="560">
        <f t="shared" si="3"/>
        <v>2</v>
      </c>
      <c r="F13" s="560">
        <f>IF(A13="","",VLOOKUP(A13,$R$1:S2993,2,FALSE))</f>
        <v>1340</v>
      </c>
      <c r="G13" s="561">
        <f t="shared" si="4"/>
        <v>0</v>
      </c>
      <c r="H13" s="562">
        <f t="shared" si="5"/>
        <v>0</v>
      </c>
      <c r="I13" s="562">
        <f t="shared" si="6"/>
        <v>0</v>
      </c>
      <c r="J13" s="562">
        <f t="shared" si="7"/>
        <v>0</v>
      </c>
      <c r="K13" s="562">
        <f t="shared" si="8"/>
        <v>0</v>
      </c>
      <c r="L13" s="562">
        <f t="shared" si="9"/>
        <v>0</v>
      </c>
      <c r="M13" s="562">
        <f t="shared" si="10"/>
        <v>0</v>
      </c>
      <c r="N13" s="562">
        <f t="shared" si="11"/>
        <v>0</v>
      </c>
      <c r="O13" s="562">
        <f t="shared" si="14"/>
        <v>0</v>
      </c>
      <c r="P13" s="563">
        <f t="shared" si="12"/>
        <v>0</v>
      </c>
      <c r="Q13" s="564">
        <f t="shared" si="13"/>
        <v>0</v>
      </c>
      <c r="R13" s="590" t="s">
        <v>1142</v>
      </c>
      <c r="S13" s="591">
        <v>54</v>
      </c>
      <c r="T13" s="591">
        <v>1.2</v>
      </c>
      <c r="U13" s="591">
        <v>8</v>
      </c>
      <c r="V13" s="591">
        <v>5</v>
      </c>
      <c r="W13" s="592">
        <v>2</v>
      </c>
      <c r="X13" s="592">
        <v>9</v>
      </c>
      <c r="Y13" s="592">
        <v>6</v>
      </c>
      <c r="Z13" s="592">
        <v>0</v>
      </c>
      <c r="AA13" s="592">
        <v>0</v>
      </c>
      <c r="AB13" s="593">
        <v>0</v>
      </c>
      <c r="AE13" s="589" t="s">
        <v>46</v>
      </c>
      <c r="AF13" s="589" t="s">
        <v>39</v>
      </c>
      <c r="AG13" s="597" t="s">
        <v>47</v>
      </c>
      <c r="AH13" s="594" t="s">
        <v>1141</v>
      </c>
      <c r="AI13" s="595"/>
    </row>
    <row r="14" spans="1:35" x14ac:dyDescent="0.15">
      <c r="A14" s="589" t="s">
        <v>58</v>
      </c>
      <c r="B14" s="559" t="str">
        <f t="shared" si="0"/>
        <v>Bivalvia</v>
      </c>
      <c r="C14" s="559" t="str">
        <f t="shared" si="1"/>
        <v>SPHAERIIDAE</v>
      </c>
      <c r="D14" s="559" t="str">
        <f t="shared" si="2"/>
        <v>Stillgewässer</v>
      </c>
      <c r="E14" s="560">
        <f t="shared" si="3"/>
        <v>3</v>
      </c>
      <c r="F14" s="560">
        <f>IF(A14="","",VLOOKUP(A14,$R$1:S2994,2,FALSE))</f>
        <v>1073</v>
      </c>
      <c r="G14" s="561">
        <f t="shared" si="4"/>
        <v>0</v>
      </c>
      <c r="H14" s="562">
        <f t="shared" si="5"/>
        <v>0</v>
      </c>
      <c r="I14" s="562">
        <f t="shared" si="6"/>
        <v>4</v>
      </c>
      <c r="J14" s="562">
        <f t="shared" si="7"/>
        <v>0</v>
      </c>
      <c r="K14" s="562">
        <f t="shared" si="8"/>
        <v>6</v>
      </c>
      <c r="L14" s="562">
        <f t="shared" si="9"/>
        <v>0</v>
      </c>
      <c r="M14" s="562">
        <f t="shared" si="10"/>
        <v>4</v>
      </c>
      <c r="N14" s="562">
        <f t="shared" si="11"/>
        <v>1</v>
      </c>
      <c r="O14" s="562">
        <f t="shared" si="14"/>
        <v>0</v>
      </c>
      <c r="P14" s="563">
        <f t="shared" si="12"/>
        <v>0</v>
      </c>
      <c r="Q14" s="564">
        <f t="shared" si="13"/>
        <v>0</v>
      </c>
      <c r="R14" s="590" t="s">
        <v>1143</v>
      </c>
      <c r="S14" s="591">
        <v>20959</v>
      </c>
      <c r="T14" s="591">
        <v>0</v>
      </c>
      <c r="U14" s="591">
        <v>0</v>
      </c>
      <c r="V14" s="591">
        <v>0</v>
      </c>
      <c r="W14" s="592"/>
      <c r="X14" s="592"/>
      <c r="Y14" s="592"/>
      <c r="Z14" s="592">
        <v>0</v>
      </c>
      <c r="AA14" s="592">
        <v>0</v>
      </c>
      <c r="AB14" s="593">
        <v>0</v>
      </c>
      <c r="AE14" s="589" t="s">
        <v>556</v>
      </c>
      <c r="AF14" s="589" t="s">
        <v>39</v>
      </c>
      <c r="AG14" s="594" t="s">
        <v>56</v>
      </c>
      <c r="AH14" s="594" t="s">
        <v>1132</v>
      </c>
      <c r="AI14" s="595">
        <v>2</v>
      </c>
    </row>
    <row r="15" spans="1:35" x14ac:dyDescent="0.15">
      <c r="A15" s="589" t="s">
        <v>557</v>
      </c>
      <c r="B15" s="559" t="str">
        <f t="shared" si="0"/>
        <v>Bivalvia</v>
      </c>
      <c r="C15" s="559" t="str">
        <f t="shared" si="1"/>
        <v>SPHAERIIDAE</v>
      </c>
      <c r="D15" s="559" t="str">
        <f t="shared" si="2"/>
        <v>Still-, Fließgewässer</v>
      </c>
      <c r="E15" s="560">
        <f t="shared" si="3"/>
        <v>3</v>
      </c>
      <c r="F15" s="560">
        <f>IF(A15="","",VLOOKUP(A15,$R$1:S2995,2,FALSE))</f>
        <v>1983</v>
      </c>
      <c r="G15" s="561">
        <f t="shared" si="4"/>
        <v>0</v>
      </c>
      <c r="H15" s="562">
        <f t="shared" si="5"/>
        <v>0</v>
      </c>
      <c r="I15" s="562">
        <f t="shared" si="6"/>
        <v>0</v>
      </c>
      <c r="J15" s="562">
        <f t="shared" si="7"/>
        <v>0</v>
      </c>
      <c r="K15" s="562">
        <f t="shared" si="8"/>
        <v>0</v>
      </c>
      <c r="L15" s="562">
        <f t="shared" si="9"/>
        <v>0</v>
      </c>
      <c r="M15" s="562">
        <f t="shared" si="10"/>
        <v>0</v>
      </c>
      <c r="N15" s="562">
        <f t="shared" si="11"/>
        <v>0</v>
      </c>
      <c r="O15" s="562">
        <f t="shared" si="14"/>
        <v>0</v>
      </c>
      <c r="P15" s="563">
        <f t="shared" si="12"/>
        <v>0</v>
      </c>
      <c r="Q15" s="564">
        <f t="shared" si="13"/>
        <v>0</v>
      </c>
      <c r="R15" s="590" t="s">
        <v>1144</v>
      </c>
      <c r="S15" s="591">
        <v>22</v>
      </c>
      <c r="T15" s="591">
        <v>1.5</v>
      </c>
      <c r="U15" s="591">
        <v>4</v>
      </c>
      <c r="V15" s="591">
        <v>5</v>
      </c>
      <c r="W15" s="592"/>
      <c r="X15" s="592">
        <v>1</v>
      </c>
      <c r="Y15" s="592"/>
      <c r="Z15" s="592">
        <v>3</v>
      </c>
      <c r="AA15" s="592">
        <v>0</v>
      </c>
      <c r="AB15" s="593">
        <v>0</v>
      </c>
      <c r="AE15" s="589" t="s">
        <v>55</v>
      </c>
      <c r="AF15" s="589" t="s">
        <v>39</v>
      </c>
      <c r="AG15" s="594" t="s">
        <v>56</v>
      </c>
      <c r="AH15" s="594" t="s">
        <v>1137</v>
      </c>
      <c r="AI15" s="595">
        <v>4</v>
      </c>
    </row>
    <row r="16" spans="1:35" x14ac:dyDescent="0.15">
      <c r="A16" s="589" t="s">
        <v>558</v>
      </c>
      <c r="B16" s="559" t="str">
        <f t="shared" si="0"/>
        <v>Bivalvia</v>
      </c>
      <c r="C16" s="559" t="str">
        <f t="shared" si="1"/>
        <v>SPHAERIIDAE</v>
      </c>
      <c r="D16" s="559" t="str">
        <f t="shared" si="2"/>
        <v>Stillgewässer</v>
      </c>
      <c r="E16" s="560">
        <f t="shared" si="3"/>
        <v>3</v>
      </c>
      <c r="F16" s="560">
        <f>IF(A16="","",VLOOKUP(A16,$R$1:S2996,2,FALSE))</f>
        <v>1074</v>
      </c>
      <c r="G16" s="561">
        <f t="shared" si="4"/>
        <v>0</v>
      </c>
      <c r="H16" s="562">
        <f t="shared" si="5"/>
        <v>0</v>
      </c>
      <c r="I16" s="562">
        <f t="shared" si="6"/>
        <v>0</v>
      </c>
      <c r="J16" s="562">
        <f t="shared" si="7"/>
        <v>0</v>
      </c>
      <c r="K16" s="562">
        <f t="shared" si="8"/>
        <v>0</v>
      </c>
      <c r="L16" s="562">
        <f t="shared" si="9"/>
        <v>0</v>
      </c>
      <c r="M16" s="562">
        <f t="shared" si="10"/>
        <v>0</v>
      </c>
      <c r="N16" s="562">
        <f t="shared" si="11"/>
        <v>0</v>
      </c>
      <c r="O16" s="562">
        <f t="shared" si="14"/>
        <v>0</v>
      </c>
      <c r="P16" s="563">
        <f t="shared" si="12"/>
        <v>0</v>
      </c>
      <c r="Q16" s="564">
        <f t="shared" si="13"/>
        <v>0</v>
      </c>
      <c r="R16" s="590" t="s">
        <v>1145</v>
      </c>
      <c r="S16" s="591">
        <v>736</v>
      </c>
      <c r="T16" s="591">
        <v>1.5</v>
      </c>
      <c r="U16" s="591">
        <v>8</v>
      </c>
      <c r="V16" s="591">
        <v>5</v>
      </c>
      <c r="W16" s="592"/>
      <c r="X16" s="592">
        <v>1</v>
      </c>
      <c r="Y16" s="592"/>
      <c r="Z16" s="592">
        <v>3</v>
      </c>
      <c r="AA16" s="592">
        <v>0</v>
      </c>
      <c r="AB16" s="593">
        <v>0</v>
      </c>
      <c r="AE16" s="589" t="s">
        <v>68</v>
      </c>
      <c r="AF16" s="589" t="s">
        <v>39</v>
      </c>
      <c r="AG16" s="594" t="s">
        <v>56</v>
      </c>
      <c r="AH16" s="594" t="s">
        <v>1137</v>
      </c>
      <c r="AI16" s="595">
        <v>2</v>
      </c>
    </row>
    <row r="17" spans="1:35" x14ac:dyDescent="0.15">
      <c r="A17" s="589" t="s">
        <v>60</v>
      </c>
      <c r="B17" s="559" t="str">
        <f t="shared" si="0"/>
        <v>Bivalvia</v>
      </c>
      <c r="C17" s="559" t="str">
        <f t="shared" si="1"/>
        <v>SPHAERIIDAE</v>
      </c>
      <c r="D17" s="559" t="str">
        <f t="shared" si="2"/>
        <v>Stillgewässer</v>
      </c>
      <c r="E17" s="560">
        <f t="shared" si="3"/>
        <v>2</v>
      </c>
      <c r="F17" s="560">
        <f>IF(A17="","",VLOOKUP(A17,$R$1:S2997,2,FALSE))</f>
        <v>1933</v>
      </c>
      <c r="G17" s="561">
        <f t="shared" si="4"/>
        <v>0</v>
      </c>
      <c r="H17" s="562">
        <f t="shared" si="5"/>
        <v>0</v>
      </c>
      <c r="I17" s="562">
        <f t="shared" si="6"/>
        <v>0</v>
      </c>
      <c r="J17" s="562">
        <f t="shared" si="7"/>
        <v>0</v>
      </c>
      <c r="K17" s="562">
        <f t="shared" si="8"/>
        <v>0</v>
      </c>
      <c r="L17" s="562">
        <f t="shared" si="9"/>
        <v>0</v>
      </c>
      <c r="M17" s="562">
        <f t="shared" si="10"/>
        <v>0</v>
      </c>
      <c r="N17" s="562">
        <f t="shared" si="11"/>
        <v>0</v>
      </c>
      <c r="O17" s="562">
        <f t="shared" si="14"/>
        <v>0</v>
      </c>
      <c r="P17" s="563">
        <f t="shared" si="12"/>
        <v>0</v>
      </c>
      <c r="Q17" s="564">
        <f t="shared" si="13"/>
        <v>0</v>
      </c>
      <c r="R17" s="590" t="s">
        <v>1146</v>
      </c>
      <c r="S17" s="591">
        <v>55</v>
      </c>
      <c r="T17" s="591">
        <v>1</v>
      </c>
      <c r="U17" s="591">
        <v>16</v>
      </c>
      <c r="V17" s="591">
        <v>5</v>
      </c>
      <c r="W17" s="592"/>
      <c r="X17" s="592">
        <v>1</v>
      </c>
      <c r="Y17" s="592">
        <v>5</v>
      </c>
      <c r="Z17" s="592">
        <v>0</v>
      </c>
      <c r="AA17" s="592">
        <v>0</v>
      </c>
      <c r="AB17" s="593">
        <v>0</v>
      </c>
      <c r="AE17" s="589" t="s">
        <v>58</v>
      </c>
      <c r="AF17" s="589" t="s">
        <v>39</v>
      </c>
      <c r="AG17" s="594" t="s">
        <v>56</v>
      </c>
      <c r="AH17" s="594" t="s">
        <v>1137</v>
      </c>
      <c r="AI17" s="595">
        <v>3</v>
      </c>
    </row>
    <row r="18" spans="1:35" x14ac:dyDescent="0.15">
      <c r="A18" s="589" t="s">
        <v>66</v>
      </c>
      <c r="B18" s="559" t="str">
        <f t="shared" si="0"/>
        <v>Bivalvia</v>
      </c>
      <c r="C18" s="559" t="str">
        <f t="shared" si="1"/>
        <v>SPHAERIIDAE</v>
      </c>
      <c r="D18" s="559" t="str">
        <f t="shared" si="2"/>
        <v>Stillgewässer</v>
      </c>
      <c r="E18" s="560">
        <f t="shared" si="3"/>
        <v>2</v>
      </c>
      <c r="F18" s="560">
        <f>IF(A18="","",VLOOKUP(A18,$R$1:S2998,2,FALSE))</f>
        <v>1056</v>
      </c>
      <c r="G18" s="561">
        <f t="shared" si="4"/>
        <v>0</v>
      </c>
      <c r="H18" s="562">
        <f t="shared" si="5"/>
        <v>0</v>
      </c>
      <c r="I18" s="562">
        <f t="shared" si="6"/>
        <v>0</v>
      </c>
      <c r="J18" s="562">
        <f t="shared" si="7"/>
        <v>0</v>
      </c>
      <c r="K18" s="562">
        <f t="shared" si="8"/>
        <v>0</v>
      </c>
      <c r="L18" s="562">
        <f t="shared" si="9"/>
        <v>0</v>
      </c>
      <c r="M18" s="562">
        <f t="shared" si="10"/>
        <v>0</v>
      </c>
      <c r="N18" s="562">
        <f t="shared" si="11"/>
        <v>0</v>
      </c>
      <c r="O18" s="562">
        <f t="shared" si="14"/>
        <v>0</v>
      </c>
      <c r="P18" s="563">
        <f t="shared" si="12"/>
        <v>0</v>
      </c>
      <c r="Q18" s="564">
        <f t="shared" si="13"/>
        <v>0</v>
      </c>
      <c r="R18" s="590" t="s">
        <v>1147</v>
      </c>
      <c r="S18" s="591">
        <v>56</v>
      </c>
      <c r="T18" s="591">
        <v>1.5</v>
      </c>
      <c r="U18" s="591">
        <v>8</v>
      </c>
      <c r="V18" s="591">
        <v>0</v>
      </c>
      <c r="W18" s="592"/>
      <c r="X18" s="592">
        <v>1</v>
      </c>
      <c r="Y18" s="592"/>
      <c r="Z18" s="592">
        <v>4</v>
      </c>
      <c r="AA18" s="592">
        <v>0</v>
      </c>
      <c r="AB18" s="593">
        <v>0</v>
      </c>
      <c r="AE18" s="589" t="s">
        <v>557</v>
      </c>
      <c r="AF18" s="589" t="s">
        <v>39</v>
      </c>
      <c r="AG18" s="594" t="s">
        <v>56</v>
      </c>
      <c r="AH18" s="594" t="s">
        <v>1132</v>
      </c>
      <c r="AI18" s="595">
        <v>3</v>
      </c>
    </row>
    <row r="19" spans="1:35" x14ac:dyDescent="0.15">
      <c r="A19" s="589" t="s">
        <v>559</v>
      </c>
      <c r="B19" s="559" t="str">
        <f t="shared" si="0"/>
        <v>Bivalvia</v>
      </c>
      <c r="C19" s="559" t="str">
        <f t="shared" si="1"/>
        <v>SPHAERIIDAE</v>
      </c>
      <c r="D19" s="559" t="str">
        <f t="shared" si="2"/>
        <v>Stillgewässer</v>
      </c>
      <c r="E19" s="560">
        <f t="shared" si="3"/>
        <v>4</v>
      </c>
      <c r="F19" s="560">
        <f>IF(A19="","",VLOOKUP(A19,$R$1:S2999,2,FALSE))</f>
        <v>1231</v>
      </c>
      <c r="G19" s="561">
        <f t="shared" si="4"/>
        <v>0</v>
      </c>
      <c r="H19" s="562">
        <f t="shared" si="5"/>
        <v>0</v>
      </c>
      <c r="I19" s="562">
        <f t="shared" si="6"/>
        <v>0</v>
      </c>
      <c r="J19" s="562">
        <f t="shared" si="7"/>
        <v>0</v>
      </c>
      <c r="K19" s="562">
        <f t="shared" si="8"/>
        <v>0</v>
      </c>
      <c r="L19" s="562">
        <f t="shared" si="9"/>
        <v>0</v>
      </c>
      <c r="M19" s="562">
        <f t="shared" si="10"/>
        <v>0</v>
      </c>
      <c r="N19" s="562">
        <f t="shared" si="11"/>
        <v>0</v>
      </c>
      <c r="O19" s="562">
        <f t="shared" si="14"/>
        <v>0</v>
      </c>
      <c r="P19" s="563">
        <f t="shared" si="12"/>
        <v>0</v>
      </c>
      <c r="Q19" s="564">
        <f t="shared" si="13"/>
        <v>0</v>
      </c>
      <c r="R19" s="590" t="s">
        <v>1148</v>
      </c>
      <c r="S19" s="591">
        <v>546</v>
      </c>
      <c r="T19" s="591">
        <v>1.5</v>
      </c>
      <c r="U19" s="591">
        <v>4</v>
      </c>
      <c r="V19" s="591">
        <v>0</v>
      </c>
      <c r="W19" s="592"/>
      <c r="X19" s="592">
        <v>1</v>
      </c>
      <c r="Y19" s="592"/>
      <c r="Z19" s="592">
        <v>0</v>
      </c>
      <c r="AA19" s="592">
        <v>0</v>
      </c>
      <c r="AB19" s="593">
        <v>0</v>
      </c>
      <c r="AE19" s="589" t="s">
        <v>558</v>
      </c>
      <c r="AF19" s="589" t="s">
        <v>39</v>
      </c>
      <c r="AG19" s="594" t="s">
        <v>56</v>
      </c>
      <c r="AH19" s="594" t="s">
        <v>1137</v>
      </c>
      <c r="AI19" s="595">
        <v>3</v>
      </c>
    </row>
    <row r="20" spans="1:35" x14ac:dyDescent="0.15">
      <c r="A20" s="589" t="s">
        <v>71</v>
      </c>
      <c r="B20" s="559" t="str">
        <f t="shared" si="0"/>
        <v>Bivalvia</v>
      </c>
      <c r="C20" s="559" t="str">
        <f t="shared" si="1"/>
        <v>SPHAERIIDAE</v>
      </c>
      <c r="D20" s="559" t="str">
        <f t="shared" si="2"/>
        <v>Stillgewässer</v>
      </c>
      <c r="E20" s="560">
        <f t="shared" si="3"/>
        <v>2</v>
      </c>
      <c r="F20" s="560">
        <f>IF(A20="","",VLOOKUP(A20,$R$1:S3000,2,FALSE))</f>
        <v>1075</v>
      </c>
      <c r="G20" s="561">
        <f t="shared" si="4"/>
        <v>0</v>
      </c>
      <c r="H20" s="562">
        <f t="shared" si="5"/>
        <v>0</v>
      </c>
      <c r="I20" s="562">
        <f t="shared" si="6"/>
        <v>0</v>
      </c>
      <c r="J20" s="562">
        <f t="shared" si="7"/>
        <v>0</v>
      </c>
      <c r="K20" s="562">
        <f t="shared" si="8"/>
        <v>0</v>
      </c>
      <c r="L20" s="562">
        <f t="shared" si="9"/>
        <v>0</v>
      </c>
      <c r="M20" s="562">
        <f t="shared" si="10"/>
        <v>0</v>
      </c>
      <c r="N20" s="562">
        <f t="shared" si="11"/>
        <v>0</v>
      </c>
      <c r="O20" s="562">
        <f t="shared" si="14"/>
        <v>0</v>
      </c>
      <c r="P20" s="563">
        <f t="shared" si="12"/>
        <v>0</v>
      </c>
      <c r="Q20" s="564">
        <f t="shared" si="13"/>
        <v>0</v>
      </c>
      <c r="R20" s="590" t="s">
        <v>1149</v>
      </c>
      <c r="S20" s="591">
        <v>339</v>
      </c>
      <c r="T20" s="591">
        <v>1</v>
      </c>
      <c r="U20" s="591">
        <v>16</v>
      </c>
      <c r="V20" s="591">
        <v>5</v>
      </c>
      <c r="W20" s="592"/>
      <c r="X20" s="592">
        <v>1</v>
      </c>
      <c r="Y20" s="592">
        <v>5</v>
      </c>
      <c r="Z20" s="592">
        <v>0</v>
      </c>
      <c r="AA20" s="592">
        <v>0</v>
      </c>
      <c r="AB20" s="593">
        <v>1</v>
      </c>
      <c r="AE20" s="599" t="s">
        <v>60</v>
      </c>
      <c r="AF20" s="599" t="s">
        <v>39</v>
      </c>
      <c r="AG20" s="600" t="s">
        <v>56</v>
      </c>
      <c r="AH20" s="600" t="s">
        <v>1137</v>
      </c>
      <c r="AI20" s="601">
        <v>2</v>
      </c>
    </row>
    <row r="21" spans="1:35" x14ac:dyDescent="0.15">
      <c r="A21" s="589" t="s">
        <v>57</v>
      </c>
      <c r="B21" s="559" t="str">
        <f t="shared" si="0"/>
        <v>Bivalvia</v>
      </c>
      <c r="C21" s="559" t="str">
        <f t="shared" si="1"/>
        <v>SPHAERIIDAE</v>
      </c>
      <c r="D21" s="559" t="str">
        <f t="shared" si="2"/>
        <v>Fließ-, Stillgewässer</v>
      </c>
      <c r="E21" s="560">
        <f t="shared" si="3"/>
        <v>3</v>
      </c>
      <c r="F21" s="560">
        <f>IF(A21="","",VLOOKUP(A21,$R$1:S3001,2,FALSE))</f>
        <v>1076</v>
      </c>
      <c r="G21" s="561">
        <f t="shared" si="4"/>
        <v>0</v>
      </c>
      <c r="H21" s="562">
        <f t="shared" si="5"/>
        <v>0</v>
      </c>
      <c r="I21" s="562">
        <f t="shared" si="6"/>
        <v>5</v>
      </c>
      <c r="J21" s="562">
        <f t="shared" si="7"/>
        <v>0</v>
      </c>
      <c r="K21" s="562">
        <f t="shared" si="8"/>
        <v>6</v>
      </c>
      <c r="L21" s="562">
        <f t="shared" si="9"/>
        <v>3</v>
      </c>
      <c r="M21" s="562">
        <f t="shared" si="10"/>
        <v>0</v>
      </c>
      <c r="N21" s="562">
        <f t="shared" si="11"/>
        <v>1</v>
      </c>
      <c r="O21" s="562">
        <f t="shared" si="14"/>
        <v>-1</v>
      </c>
      <c r="P21" s="563">
        <f t="shared" si="12"/>
        <v>0</v>
      </c>
      <c r="Q21" s="564">
        <f t="shared" si="13"/>
        <v>0</v>
      </c>
      <c r="R21" s="590" t="s">
        <v>1150</v>
      </c>
      <c r="S21" s="591">
        <v>20366</v>
      </c>
      <c r="T21" s="591">
        <v>0</v>
      </c>
      <c r="U21" s="591">
        <v>0</v>
      </c>
      <c r="V21" s="591">
        <v>0</v>
      </c>
      <c r="W21" s="592"/>
      <c r="X21" s="592">
        <v>9</v>
      </c>
      <c r="Y21" s="592"/>
      <c r="Z21" s="592">
        <v>5</v>
      </c>
      <c r="AA21" s="592">
        <v>0</v>
      </c>
      <c r="AB21" s="593">
        <v>0</v>
      </c>
      <c r="AE21" s="589" t="s">
        <v>66</v>
      </c>
      <c r="AF21" s="589" t="s">
        <v>39</v>
      </c>
      <c r="AG21" s="594" t="s">
        <v>56</v>
      </c>
      <c r="AH21" s="594" t="s">
        <v>1137</v>
      </c>
      <c r="AI21" s="595">
        <v>2</v>
      </c>
    </row>
    <row r="22" spans="1:35" x14ac:dyDescent="0.15">
      <c r="A22" s="589" t="s">
        <v>2707</v>
      </c>
      <c r="B22" s="559" t="str">
        <f t="shared" si="0"/>
        <v>Bivalvia</v>
      </c>
      <c r="C22" s="559" t="str">
        <f t="shared" si="1"/>
        <v>UNIONIDAE</v>
      </c>
      <c r="D22" s="559" t="str">
        <f t="shared" si="2"/>
        <v>Fließ-, Stillgewässer</v>
      </c>
      <c r="E22" s="560">
        <f t="shared" si="3"/>
        <v>4</v>
      </c>
      <c r="F22" s="560">
        <f>IF(A22="","",VLOOKUP(A22,$R$1:S3002,2,FALSE))</f>
        <v>1940</v>
      </c>
      <c r="G22" s="561">
        <f t="shared" si="4"/>
        <v>2</v>
      </c>
      <c r="H22" s="562">
        <f t="shared" si="5"/>
        <v>8</v>
      </c>
      <c r="I22" s="562">
        <f t="shared" si="6"/>
        <v>4</v>
      </c>
      <c r="J22" s="562">
        <f t="shared" si="7"/>
        <v>4</v>
      </c>
      <c r="K22" s="562">
        <f t="shared" si="8"/>
        <v>6</v>
      </c>
      <c r="L22" s="562">
        <f t="shared" si="9"/>
        <v>1</v>
      </c>
      <c r="M22" s="562">
        <f t="shared" si="10"/>
        <v>4</v>
      </c>
      <c r="N22" s="562">
        <f t="shared" si="11"/>
        <v>0</v>
      </c>
      <c r="O22" s="562">
        <f t="shared" si="14"/>
        <v>0</v>
      </c>
      <c r="P22" s="563">
        <f t="shared" si="12"/>
        <v>0</v>
      </c>
      <c r="Q22" s="564">
        <f t="shared" si="13"/>
        <v>0</v>
      </c>
      <c r="R22" s="590" t="s">
        <v>1007</v>
      </c>
      <c r="S22" s="591">
        <v>57</v>
      </c>
      <c r="T22" s="591">
        <v>0</v>
      </c>
      <c r="U22" s="591">
        <v>0</v>
      </c>
      <c r="V22" s="591">
        <v>2</v>
      </c>
      <c r="W22" s="592">
        <v>4</v>
      </c>
      <c r="X22" s="592">
        <v>10</v>
      </c>
      <c r="Y22" s="592">
        <v>6</v>
      </c>
      <c r="Z22" s="592">
        <v>0</v>
      </c>
      <c r="AA22" s="592">
        <v>1</v>
      </c>
      <c r="AB22" s="593">
        <v>0</v>
      </c>
      <c r="AE22" s="589" t="s">
        <v>559</v>
      </c>
      <c r="AF22" s="589" t="s">
        <v>39</v>
      </c>
      <c r="AG22" s="594" t="s">
        <v>56</v>
      </c>
      <c r="AH22" s="594" t="s">
        <v>1137</v>
      </c>
      <c r="AI22" s="595">
        <v>4</v>
      </c>
    </row>
    <row r="23" spans="1:35" x14ac:dyDescent="0.15">
      <c r="A23" s="589" t="s">
        <v>560</v>
      </c>
      <c r="B23" s="559" t="str">
        <f t="shared" si="0"/>
        <v>Bivalvia</v>
      </c>
      <c r="C23" s="559" t="str">
        <f t="shared" si="1"/>
        <v>SPHAERIIDAE</v>
      </c>
      <c r="D23" s="559">
        <f t="shared" si="2"/>
        <v>0</v>
      </c>
      <c r="E23" s="560">
        <f t="shared" si="3"/>
        <v>2</v>
      </c>
      <c r="F23" s="560">
        <f>IF(A23="","",VLOOKUP(A23,$R$1:S3003,2,FALSE))</f>
        <v>1115</v>
      </c>
      <c r="G23" s="561">
        <f t="shared" si="4"/>
        <v>0</v>
      </c>
      <c r="H23" s="562">
        <f t="shared" ref="H23:H86" si="15">IF(A23="","",VLOOKUP(A23,R21:U3002,4,FALSE))</f>
        <v>0</v>
      </c>
      <c r="I23" s="562">
        <f t="shared" ref="I23:I86" si="16">IF(A23="","",VLOOKUP(A23,R21:AC3003,5,FALSE))</f>
        <v>7</v>
      </c>
      <c r="J23" s="562">
        <f t="shared" ref="J23:J86" si="17">IF(A23="","",VLOOKUP(A23,R21:AC3003,6,FALSE))</f>
        <v>3</v>
      </c>
      <c r="K23" s="562">
        <f t="shared" ref="K23:K86" si="18">IF(A23="","",VLOOKUP(A23,R21:AC3003,7,FALSE))</f>
        <v>6</v>
      </c>
      <c r="L23" s="562">
        <f t="shared" ref="L23:L86" si="19">IF(A23="","",VLOOKUP(A23,R21:AC3003,8,FALSE))</f>
        <v>0</v>
      </c>
      <c r="M23" s="562">
        <f t="shared" ref="M23:M86" si="20">IF(A23="","",VLOOKUP(A23,R21:AB3002,9,FALSE))</f>
        <v>0</v>
      </c>
      <c r="N23" s="562">
        <f t="shared" ref="N23:N86" si="21">IF(A23="","",VLOOKUP(A23,R21:AA3002,10,FALSE))</f>
        <v>0</v>
      </c>
      <c r="O23" s="562">
        <f t="shared" ref="O23:O86" si="22">IF(A23="","",VLOOKUP(A23,R21:AB3002,11,FALSE))</f>
        <v>0</v>
      </c>
      <c r="P23" s="563">
        <f t="shared" ref="P23:P86" si="23">IF(B23="","",VLOOKUP(A23,R22:AD3003,12,FALSE))</f>
        <v>0</v>
      </c>
      <c r="Q23" s="564">
        <f t="shared" ref="Q23:Q86" si="24">IF(A23="","",VLOOKUP(A23,R21:AD3003,13,FALSE))</f>
        <v>0</v>
      </c>
      <c r="R23" s="590" t="s">
        <v>1008</v>
      </c>
      <c r="S23" s="591">
        <v>638</v>
      </c>
      <c r="T23" s="591">
        <v>0</v>
      </c>
      <c r="U23" s="591">
        <v>0</v>
      </c>
      <c r="V23" s="591">
        <v>3</v>
      </c>
      <c r="W23" s="592">
        <v>4</v>
      </c>
      <c r="X23" s="592">
        <v>10</v>
      </c>
      <c r="Y23" s="592"/>
      <c r="Z23" s="592">
        <v>0</v>
      </c>
      <c r="AA23" s="592">
        <v>1</v>
      </c>
      <c r="AB23" s="593">
        <v>0</v>
      </c>
      <c r="AE23" s="589" t="s">
        <v>71</v>
      </c>
      <c r="AF23" s="589" t="s">
        <v>39</v>
      </c>
      <c r="AG23" s="594" t="s">
        <v>56</v>
      </c>
      <c r="AH23" s="594" t="s">
        <v>1137</v>
      </c>
      <c r="AI23" s="595">
        <v>2</v>
      </c>
    </row>
    <row r="24" spans="1:35" x14ac:dyDescent="0.15">
      <c r="A24" s="589" t="s">
        <v>62</v>
      </c>
      <c r="B24" s="559" t="str">
        <f t="shared" si="0"/>
        <v>Bivalvia</v>
      </c>
      <c r="C24" s="559" t="str">
        <f t="shared" si="1"/>
        <v>SPHAERIIDAE</v>
      </c>
      <c r="D24" s="559" t="str">
        <f t="shared" si="2"/>
        <v>Still-, Fließgewässer</v>
      </c>
      <c r="E24" s="560">
        <f t="shared" si="3"/>
        <v>2</v>
      </c>
      <c r="F24" s="560">
        <f>IF(A24="","",VLOOKUP(A24,$R$1:S3004,2,FALSE))</f>
        <v>1012</v>
      </c>
      <c r="G24" s="561">
        <f t="shared" si="4"/>
        <v>2.4</v>
      </c>
      <c r="H24" s="562">
        <f t="shared" si="15"/>
        <v>4</v>
      </c>
      <c r="I24" s="562">
        <f t="shared" si="16"/>
        <v>3</v>
      </c>
      <c r="J24" s="562">
        <f t="shared" si="17"/>
        <v>0</v>
      </c>
      <c r="K24" s="562">
        <f t="shared" si="18"/>
        <v>6</v>
      </c>
      <c r="L24" s="562">
        <f t="shared" si="19"/>
        <v>0</v>
      </c>
      <c r="M24" s="562">
        <f t="shared" si="20"/>
        <v>2</v>
      </c>
      <c r="N24" s="562">
        <f t="shared" si="21"/>
        <v>0</v>
      </c>
      <c r="O24" s="562">
        <f t="shared" si="22"/>
        <v>0</v>
      </c>
      <c r="P24" s="563">
        <f t="shared" si="23"/>
        <v>0</v>
      </c>
      <c r="Q24" s="564">
        <f t="shared" si="24"/>
        <v>0</v>
      </c>
      <c r="R24" s="590" t="s">
        <v>1009</v>
      </c>
      <c r="S24" s="591">
        <v>10004</v>
      </c>
      <c r="T24" s="591">
        <v>0</v>
      </c>
      <c r="U24" s="591">
        <v>0</v>
      </c>
      <c r="V24" s="591">
        <v>0</v>
      </c>
      <c r="W24" s="592"/>
      <c r="X24" s="592">
        <v>9</v>
      </c>
      <c r="Y24" s="592"/>
      <c r="Z24" s="592">
        <v>0</v>
      </c>
      <c r="AA24" s="592">
        <v>0</v>
      </c>
      <c r="AB24" s="593">
        <v>0</v>
      </c>
      <c r="AE24" s="589" t="s">
        <v>57</v>
      </c>
      <c r="AF24" s="589" t="s">
        <v>39</v>
      </c>
      <c r="AG24" s="594" t="s">
        <v>56</v>
      </c>
      <c r="AH24" s="594" t="s">
        <v>1140</v>
      </c>
      <c r="AI24" s="595">
        <v>3</v>
      </c>
    </row>
    <row r="25" spans="1:35" x14ac:dyDescent="0.15">
      <c r="A25" s="589" t="s">
        <v>73</v>
      </c>
      <c r="B25" s="559" t="str">
        <f t="shared" si="0"/>
        <v>Bivalvia</v>
      </c>
      <c r="C25" s="559" t="str">
        <f t="shared" si="1"/>
        <v>SPHAERIIDAE</v>
      </c>
      <c r="D25" s="559" t="str">
        <f t="shared" si="2"/>
        <v>Fließgewässer</v>
      </c>
      <c r="E25" s="560">
        <f t="shared" si="3"/>
        <v>4</v>
      </c>
      <c r="F25" s="560">
        <f>IF(A25="","",VLOOKUP(A25,$R$1:S3005,2,FALSE))</f>
        <v>1931</v>
      </c>
      <c r="G25" s="561">
        <f t="shared" si="4"/>
        <v>0</v>
      </c>
      <c r="H25" s="562">
        <f t="shared" si="15"/>
        <v>0</v>
      </c>
      <c r="I25" s="562">
        <f t="shared" si="16"/>
        <v>5</v>
      </c>
      <c r="J25" s="562">
        <f t="shared" si="17"/>
        <v>0</v>
      </c>
      <c r="K25" s="562">
        <f t="shared" si="18"/>
        <v>6</v>
      </c>
      <c r="L25" s="562">
        <f t="shared" si="19"/>
        <v>3</v>
      </c>
      <c r="M25" s="562">
        <f t="shared" si="20"/>
        <v>4</v>
      </c>
      <c r="N25" s="562">
        <f t="shared" si="21"/>
        <v>0</v>
      </c>
      <c r="O25" s="562">
        <f t="shared" si="22"/>
        <v>2</v>
      </c>
      <c r="P25" s="563">
        <f t="shared" si="23"/>
        <v>0</v>
      </c>
      <c r="Q25" s="564">
        <f t="shared" si="24"/>
        <v>0</v>
      </c>
      <c r="R25" s="590" t="s">
        <v>1151</v>
      </c>
      <c r="S25" s="591">
        <v>1433</v>
      </c>
      <c r="T25" s="591">
        <v>0</v>
      </c>
      <c r="U25" s="591">
        <v>0</v>
      </c>
      <c r="V25" s="591">
        <v>0</v>
      </c>
      <c r="W25" s="592"/>
      <c r="X25" s="592">
        <v>9</v>
      </c>
      <c r="Y25" s="592"/>
      <c r="Z25" s="592">
        <v>0</v>
      </c>
      <c r="AA25" s="592">
        <v>0</v>
      </c>
      <c r="AB25" s="593">
        <v>0</v>
      </c>
      <c r="AE25" s="589" t="s">
        <v>2707</v>
      </c>
      <c r="AF25" s="589" t="s">
        <v>39</v>
      </c>
      <c r="AG25" s="594" t="s">
        <v>75</v>
      </c>
      <c r="AH25" s="594" t="s">
        <v>1140</v>
      </c>
      <c r="AI25" s="595">
        <v>4</v>
      </c>
    </row>
    <row r="26" spans="1:35" x14ac:dyDescent="0.15">
      <c r="A26" s="589" t="s">
        <v>551</v>
      </c>
      <c r="B26" s="559" t="str">
        <f t="shared" si="0"/>
        <v>Bivalvia</v>
      </c>
      <c r="C26" s="559" t="str">
        <f t="shared" si="1"/>
        <v>UNIONIDAE</v>
      </c>
      <c r="D26" s="559" t="str">
        <f t="shared" si="2"/>
        <v>Still-, Fließgewässer</v>
      </c>
      <c r="E26" s="560">
        <f t="shared" si="3"/>
        <v>4</v>
      </c>
      <c r="F26" s="560">
        <f>IF(A26="","",VLOOKUP(A26,$R$1:S3006,2,FALSE))</f>
        <v>1031</v>
      </c>
      <c r="G26" s="561">
        <f t="shared" si="4"/>
        <v>2</v>
      </c>
      <c r="H26" s="562">
        <f t="shared" si="15"/>
        <v>4</v>
      </c>
      <c r="I26" s="562">
        <f t="shared" si="16"/>
        <v>3</v>
      </c>
      <c r="J26" s="562">
        <f t="shared" si="17"/>
        <v>0</v>
      </c>
      <c r="K26" s="562">
        <f t="shared" si="18"/>
        <v>6</v>
      </c>
      <c r="L26" s="562">
        <f t="shared" si="19"/>
        <v>1</v>
      </c>
      <c r="M26" s="562">
        <f t="shared" si="20"/>
        <v>2</v>
      </c>
      <c r="N26" s="562">
        <f t="shared" si="21"/>
        <v>0</v>
      </c>
      <c r="O26" s="562">
        <f t="shared" si="22"/>
        <v>1</v>
      </c>
      <c r="P26" s="563">
        <f t="shared" si="23"/>
        <v>0</v>
      </c>
      <c r="Q26" s="564">
        <f t="shared" si="24"/>
        <v>0</v>
      </c>
      <c r="R26" s="590" t="s">
        <v>395</v>
      </c>
      <c r="S26" s="591">
        <v>1332</v>
      </c>
      <c r="T26" s="591">
        <v>2.5</v>
      </c>
      <c r="U26" s="591">
        <v>4</v>
      </c>
      <c r="V26" s="591">
        <v>7</v>
      </c>
      <c r="W26" s="592">
        <v>4</v>
      </c>
      <c r="X26" s="592">
        <v>9</v>
      </c>
      <c r="Y26" s="592"/>
      <c r="Z26" s="592">
        <v>3</v>
      </c>
      <c r="AA26" s="592">
        <v>0</v>
      </c>
      <c r="AB26" s="593">
        <v>0</v>
      </c>
      <c r="AE26" s="599" t="s">
        <v>560</v>
      </c>
      <c r="AF26" s="599" t="s">
        <v>39</v>
      </c>
      <c r="AG26" s="600" t="s">
        <v>56</v>
      </c>
      <c r="AH26" s="600"/>
      <c r="AI26" s="601">
        <v>2</v>
      </c>
    </row>
    <row r="27" spans="1:35" x14ac:dyDescent="0.15">
      <c r="A27" s="589" t="s">
        <v>77</v>
      </c>
      <c r="B27" s="559" t="str">
        <f t="shared" si="0"/>
        <v>Bivalvia</v>
      </c>
      <c r="C27" s="559" t="str">
        <f t="shared" si="1"/>
        <v>UNIONIDAE</v>
      </c>
      <c r="D27" s="559" t="str">
        <f t="shared" si="2"/>
        <v>Still-, Fließgewässer</v>
      </c>
      <c r="E27" s="560">
        <f t="shared" si="3"/>
        <v>4</v>
      </c>
      <c r="F27" s="560">
        <f>IF(A27="","",VLOOKUP(A27,$R$1:S3007,2,FALSE))</f>
        <v>1993</v>
      </c>
      <c r="G27" s="561">
        <f t="shared" si="4"/>
        <v>2</v>
      </c>
      <c r="H27" s="562">
        <f t="shared" si="15"/>
        <v>8</v>
      </c>
      <c r="I27" s="562">
        <f t="shared" si="16"/>
        <v>4</v>
      </c>
      <c r="J27" s="562">
        <f t="shared" si="17"/>
        <v>0</v>
      </c>
      <c r="K27" s="562">
        <f t="shared" si="18"/>
        <v>6</v>
      </c>
      <c r="L27" s="562">
        <f t="shared" si="19"/>
        <v>0</v>
      </c>
      <c r="M27" s="562">
        <f t="shared" si="20"/>
        <v>3</v>
      </c>
      <c r="N27" s="562">
        <f t="shared" si="21"/>
        <v>0</v>
      </c>
      <c r="O27" s="562">
        <f t="shared" si="22"/>
        <v>1</v>
      </c>
      <c r="P27" s="563">
        <f t="shared" si="23"/>
        <v>0</v>
      </c>
      <c r="Q27" s="564">
        <f t="shared" si="24"/>
        <v>0</v>
      </c>
      <c r="R27" s="590" t="s">
        <v>930</v>
      </c>
      <c r="S27" s="591">
        <v>1369</v>
      </c>
      <c r="T27" s="591">
        <v>0</v>
      </c>
      <c r="U27" s="591">
        <v>0</v>
      </c>
      <c r="V27" s="591">
        <v>0</v>
      </c>
      <c r="W27" s="592"/>
      <c r="X27" s="592">
        <v>8</v>
      </c>
      <c r="Y27" s="592"/>
      <c r="Z27" s="592">
        <v>0</v>
      </c>
      <c r="AA27" s="592">
        <v>0</v>
      </c>
      <c r="AB27" s="593">
        <v>0</v>
      </c>
      <c r="AE27" s="589" t="s">
        <v>62</v>
      </c>
      <c r="AF27" s="589" t="s">
        <v>39</v>
      </c>
      <c r="AG27" s="594" t="s">
        <v>56</v>
      </c>
      <c r="AH27" s="594" t="s">
        <v>1132</v>
      </c>
      <c r="AI27" s="595">
        <v>2</v>
      </c>
    </row>
    <row r="28" spans="1:35" x14ac:dyDescent="0.15">
      <c r="A28" s="589" t="s">
        <v>78</v>
      </c>
      <c r="B28" s="559" t="str">
        <f t="shared" si="0"/>
        <v>Bivalvia</v>
      </c>
      <c r="C28" s="559" t="str">
        <f t="shared" si="1"/>
        <v>UNIONIDAE</v>
      </c>
      <c r="D28" s="559" t="str">
        <f t="shared" si="2"/>
        <v>Still-, Fließgewässer</v>
      </c>
      <c r="E28" s="560">
        <f t="shared" si="3"/>
        <v>4</v>
      </c>
      <c r="F28" s="560">
        <f>IF(A28="","",VLOOKUP(A28,$R$1:S3008,2,FALSE))</f>
        <v>1096</v>
      </c>
      <c r="G28" s="561">
        <f t="shared" si="4"/>
        <v>2</v>
      </c>
      <c r="H28" s="562">
        <f t="shared" si="15"/>
        <v>8</v>
      </c>
      <c r="I28" s="562">
        <f t="shared" si="16"/>
        <v>2</v>
      </c>
      <c r="J28" s="562">
        <f t="shared" si="17"/>
        <v>0</v>
      </c>
      <c r="K28" s="562">
        <f t="shared" si="18"/>
        <v>6</v>
      </c>
      <c r="L28" s="562">
        <f t="shared" si="19"/>
        <v>1</v>
      </c>
      <c r="M28" s="562">
        <f t="shared" si="20"/>
        <v>2</v>
      </c>
      <c r="N28" s="562">
        <f t="shared" si="21"/>
        <v>0</v>
      </c>
      <c r="O28" s="562">
        <f t="shared" si="22"/>
        <v>1</v>
      </c>
      <c r="P28" s="563">
        <f t="shared" si="23"/>
        <v>0</v>
      </c>
      <c r="Q28" s="564">
        <f t="shared" si="24"/>
        <v>0</v>
      </c>
      <c r="R28" s="590" t="s">
        <v>1153</v>
      </c>
      <c r="S28" s="591">
        <v>162</v>
      </c>
      <c r="T28" s="591">
        <v>1.8</v>
      </c>
      <c r="U28" s="591">
        <v>8</v>
      </c>
      <c r="V28" s="591">
        <v>4</v>
      </c>
      <c r="W28" s="592"/>
      <c r="X28" s="592"/>
      <c r="Y28" s="592"/>
      <c r="Z28" s="592">
        <v>0</v>
      </c>
      <c r="AA28" s="592">
        <v>0</v>
      </c>
      <c r="AB28" s="593">
        <v>0</v>
      </c>
      <c r="AE28" s="599" t="s">
        <v>73</v>
      </c>
      <c r="AF28" s="599" t="s">
        <v>39</v>
      </c>
      <c r="AG28" s="600" t="s">
        <v>56</v>
      </c>
      <c r="AH28" s="600" t="s">
        <v>1152</v>
      </c>
      <c r="AI28" s="601">
        <v>4</v>
      </c>
    </row>
    <row r="29" spans="1:35" x14ac:dyDescent="0.15">
      <c r="A29" s="589" t="s">
        <v>74</v>
      </c>
      <c r="B29" s="559" t="str">
        <f t="shared" si="0"/>
        <v>Bivalvia</v>
      </c>
      <c r="C29" s="559" t="str">
        <f t="shared" si="1"/>
        <v>UNIONIDAE</v>
      </c>
      <c r="D29" s="559" t="str">
        <f t="shared" si="2"/>
        <v>Still-, Fließgewässer</v>
      </c>
      <c r="E29" s="560">
        <f t="shared" si="3"/>
        <v>4</v>
      </c>
      <c r="F29" s="560">
        <f>IF(A29="","",VLOOKUP(A29,$R$1:S3009,2,FALSE))</f>
        <v>1068</v>
      </c>
      <c r="G29" s="561">
        <f t="shared" si="4"/>
        <v>0</v>
      </c>
      <c r="H29" s="562">
        <f t="shared" si="15"/>
        <v>0</v>
      </c>
      <c r="I29" s="562">
        <f t="shared" si="16"/>
        <v>4</v>
      </c>
      <c r="J29" s="562">
        <f t="shared" si="17"/>
        <v>0</v>
      </c>
      <c r="K29" s="562">
        <f t="shared" si="18"/>
        <v>6</v>
      </c>
      <c r="L29" s="562">
        <f t="shared" si="19"/>
        <v>0</v>
      </c>
      <c r="M29" s="562">
        <f t="shared" si="20"/>
        <v>0</v>
      </c>
      <c r="N29" s="562">
        <f t="shared" si="21"/>
        <v>0</v>
      </c>
      <c r="O29" s="562">
        <f t="shared" si="22"/>
        <v>1</v>
      </c>
      <c r="P29" s="563">
        <f t="shared" si="23"/>
        <v>0</v>
      </c>
      <c r="Q29" s="564">
        <f t="shared" si="24"/>
        <v>0</v>
      </c>
      <c r="R29" s="590" t="s">
        <v>1154</v>
      </c>
      <c r="S29" s="591">
        <v>20329</v>
      </c>
      <c r="T29" s="591">
        <v>0</v>
      </c>
      <c r="U29" s="591">
        <v>0</v>
      </c>
      <c r="V29" s="591">
        <v>0</v>
      </c>
      <c r="W29" s="592"/>
      <c r="X29" s="592"/>
      <c r="Y29" s="592"/>
      <c r="Z29" s="592">
        <v>0</v>
      </c>
      <c r="AA29" s="592">
        <v>0</v>
      </c>
      <c r="AB29" s="593">
        <v>0</v>
      </c>
      <c r="AE29" s="589" t="s">
        <v>74</v>
      </c>
      <c r="AF29" s="589" t="s">
        <v>39</v>
      </c>
      <c r="AG29" s="594" t="s">
        <v>75</v>
      </c>
      <c r="AH29" s="594" t="s">
        <v>1132</v>
      </c>
      <c r="AI29" s="595">
        <v>4</v>
      </c>
    </row>
    <row r="30" spans="1:35" x14ac:dyDescent="0.15">
      <c r="A30" s="589" t="s">
        <v>80</v>
      </c>
      <c r="B30" s="559" t="str">
        <f t="shared" si="0"/>
        <v>Bivalvia</v>
      </c>
      <c r="C30" s="559" t="str">
        <f t="shared" si="1"/>
        <v>UNIONIDAE</v>
      </c>
      <c r="D30" s="559" t="str">
        <f t="shared" si="2"/>
        <v>Fließgewässer</v>
      </c>
      <c r="E30" s="560">
        <f t="shared" si="3"/>
        <v>5</v>
      </c>
      <c r="F30" s="560">
        <f>IF(A30="","",VLOOKUP(A30,$R$1:S3010,2,FALSE))</f>
        <v>1061</v>
      </c>
      <c r="G30" s="561">
        <f t="shared" si="4"/>
        <v>0</v>
      </c>
      <c r="H30" s="562">
        <f t="shared" si="15"/>
        <v>0</v>
      </c>
      <c r="I30" s="562">
        <f t="shared" si="16"/>
        <v>0</v>
      </c>
      <c r="J30" s="562">
        <f t="shared" si="17"/>
        <v>0</v>
      </c>
      <c r="K30" s="562">
        <f t="shared" si="18"/>
        <v>0</v>
      </c>
      <c r="L30" s="562">
        <f t="shared" si="19"/>
        <v>0</v>
      </c>
      <c r="M30" s="562">
        <f t="shared" si="20"/>
        <v>0</v>
      </c>
      <c r="N30" s="562">
        <f t="shared" si="21"/>
        <v>0</v>
      </c>
      <c r="O30" s="562">
        <f t="shared" si="22"/>
        <v>0</v>
      </c>
      <c r="P30" s="563">
        <f t="shared" si="23"/>
        <v>0</v>
      </c>
      <c r="Q30" s="564">
        <f t="shared" si="24"/>
        <v>0</v>
      </c>
      <c r="R30" s="590" t="s">
        <v>1155</v>
      </c>
      <c r="S30" s="591">
        <v>10121</v>
      </c>
      <c r="T30" s="591">
        <v>0</v>
      </c>
      <c r="U30" s="591">
        <v>0</v>
      </c>
      <c r="V30" s="591">
        <v>0</v>
      </c>
      <c r="W30" s="592"/>
      <c r="X30" s="592">
        <v>1</v>
      </c>
      <c r="Y30" s="592">
        <v>5</v>
      </c>
      <c r="Z30" s="592">
        <v>0</v>
      </c>
      <c r="AA30" s="592">
        <v>1</v>
      </c>
      <c r="AB30" s="593">
        <v>0</v>
      </c>
      <c r="AE30" s="599" t="s">
        <v>80</v>
      </c>
      <c r="AF30" s="599" t="s">
        <v>39</v>
      </c>
      <c r="AG30" s="600" t="s">
        <v>75</v>
      </c>
      <c r="AH30" s="600" t="s">
        <v>1152</v>
      </c>
      <c r="AI30" s="601">
        <v>5</v>
      </c>
    </row>
    <row r="31" spans="1:35" x14ac:dyDescent="0.15">
      <c r="A31" s="589" t="s">
        <v>81</v>
      </c>
      <c r="B31" s="559" t="str">
        <f t="shared" si="0"/>
        <v>Bivalvia</v>
      </c>
      <c r="C31" s="559" t="str">
        <f t="shared" si="1"/>
        <v>UNIONIDAE</v>
      </c>
      <c r="D31" s="559" t="str">
        <f t="shared" si="2"/>
        <v>Fließ-, Stillgewässer</v>
      </c>
      <c r="E31" s="560">
        <f t="shared" si="3"/>
        <v>4</v>
      </c>
      <c r="F31" s="560">
        <f>IF(A31="","",VLOOKUP(A31,$R$1:S3011,2,FALSE))</f>
        <v>1059</v>
      </c>
      <c r="G31" s="561">
        <f t="shared" si="4"/>
        <v>2</v>
      </c>
      <c r="H31" s="562">
        <f t="shared" si="15"/>
        <v>4</v>
      </c>
      <c r="I31" s="562">
        <f t="shared" si="16"/>
        <v>3</v>
      </c>
      <c r="J31" s="562">
        <f t="shared" si="17"/>
        <v>0</v>
      </c>
      <c r="K31" s="562">
        <f t="shared" si="18"/>
        <v>6</v>
      </c>
      <c r="L31" s="562">
        <f t="shared" si="19"/>
        <v>3</v>
      </c>
      <c r="M31" s="562">
        <f t="shared" si="20"/>
        <v>3</v>
      </c>
      <c r="N31" s="562">
        <f t="shared" si="21"/>
        <v>0</v>
      </c>
      <c r="O31" s="562">
        <f t="shared" si="22"/>
        <v>2</v>
      </c>
      <c r="P31" s="563">
        <f t="shared" si="23"/>
        <v>0</v>
      </c>
      <c r="Q31" s="564">
        <f t="shared" si="24"/>
        <v>0</v>
      </c>
      <c r="R31" s="590" t="s">
        <v>1156</v>
      </c>
      <c r="S31" s="591">
        <v>966</v>
      </c>
      <c r="T31" s="591">
        <v>0</v>
      </c>
      <c r="U31" s="591">
        <v>0</v>
      </c>
      <c r="V31" s="591">
        <v>5</v>
      </c>
      <c r="W31" s="592"/>
      <c r="X31" s="592"/>
      <c r="Y31" s="592"/>
      <c r="Z31" s="592">
        <v>0</v>
      </c>
      <c r="AA31" s="592">
        <v>0</v>
      </c>
      <c r="AB31" s="593">
        <v>0</v>
      </c>
      <c r="AE31" s="589" t="s">
        <v>81</v>
      </c>
      <c r="AF31" s="589" t="s">
        <v>39</v>
      </c>
      <c r="AG31" s="594" t="s">
        <v>75</v>
      </c>
      <c r="AH31" s="594" t="s">
        <v>1140</v>
      </c>
      <c r="AI31" s="595">
        <v>4</v>
      </c>
    </row>
    <row r="32" spans="1:35" x14ac:dyDescent="0.15">
      <c r="A32" s="596" t="s">
        <v>76</v>
      </c>
      <c r="B32" s="559" t="str">
        <f t="shared" si="0"/>
        <v>Bivalvia</v>
      </c>
      <c r="C32" s="559" t="str">
        <f t="shared" si="1"/>
        <v>UNIONIDAE</v>
      </c>
      <c r="D32" s="559" t="str">
        <f t="shared" si="2"/>
        <v>Fließ-, Stillgewässer</v>
      </c>
      <c r="E32" s="560">
        <f t="shared" si="3"/>
        <v>4</v>
      </c>
      <c r="F32" s="560">
        <f>IF(A32="","",VLOOKUP(A32,$R$1:S3012,2,FALSE))</f>
        <v>1062</v>
      </c>
      <c r="G32" s="561">
        <f t="shared" si="4"/>
        <v>2</v>
      </c>
      <c r="H32" s="562">
        <f t="shared" si="15"/>
        <v>8</v>
      </c>
      <c r="I32" s="562">
        <f t="shared" si="16"/>
        <v>4</v>
      </c>
      <c r="J32" s="562">
        <f t="shared" si="17"/>
        <v>0</v>
      </c>
      <c r="K32" s="562">
        <f t="shared" si="18"/>
        <v>6</v>
      </c>
      <c r="L32" s="562">
        <f t="shared" si="19"/>
        <v>0</v>
      </c>
      <c r="M32" s="562">
        <f t="shared" si="20"/>
        <v>4</v>
      </c>
      <c r="N32" s="562">
        <f t="shared" si="21"/>
        <v>0</v>
      </c>
      <c r="O32" s="562">
        <f t="shared" si="22"/>
        <v>1</v>
      </c>
      <c r="P32" s="563">
        <f t="shared" si="23"/>
        <v>0</v>
      </c>
      <c r="Q32" s="564">
        <f t="shared" si="24"/>
        <v>0</v>
      </c>
      <c r="R32" s="590" t="s">
        <v>1157</v>
      </c>
      <c r="S32" s="591">
        <v>20904</v>
      </c>
      <c r="T32" s="591">
        <v>0</v>
      </c>
      <c r="U32" s="591">
        <v>0</v>
      </c>
      <c r="V32" s="591">
        <v>0</v>
      </c>
      <c r="W32" s="592"/>
      <c r="X32" s="592"/>
      <c r="Y32" s="592"/>
      <c r="Z32" s="592">
        <v>5</v>
      </c>
      <c r="AA32" s="592">
        <v>0</v>
      </c>
      <c r="AB32" s="593">
        <v>2</v>
      </c>
      <c r="AE32" s="589" t="s">
        <v>76</v>
      </c>
      <c r="AF32" s="589" t="s">
        <v>39</v>
      </c>
      <c r="AG32" s="594" t="s">
        <v>75</v>
      </c>
      <c r="AH32" s="594" t="s">
        <v>1140</v>
      </c>
      <c r="AI32" s="595">
        <v>4</v>
      </c>
    </row>
    <row r="33" spans="1:35" x14ac:dyDescent="0.15">
      <c r="A33" s="589" t="s">
        <v>42</v>
      </c>
      <c r="B33" s="559" t="str">
        <f t="shared" si="0"/>
        <v>Bivalvia</v>
      </c>
      <c r="C33" s="559">
        <f t="shared" si="1"/>
        <v>0</v>
      </c>
      <c r="D33" s="559">
        <f t="shared" si="2"/>
        <v>0</v>
      </c>
      <c r="E33" s="560">
        <f t="shared" si="3"/>
        <v>0</v>
      </c>
      <c r="F33" s="560" t="e">
        <f>IF(A33="","",VLOOKUP(A33,$R$1:S3013,2,FALSE))</f>
        <v>#N/A</v>
      </c>
      <c r="G33" s="561" t="e">
        <f t="shared" si="4"/>
        <v>#N/A</v>
      </c>
      <c r="H33" s="562" t="e">
        <f t="shared" si="15"/>
        <v>#N/A</v>
      </c>
      <c r="I33" s="562" t="e">
        <f t="shared" si="16"/>
        <v>#N/A</v>
      </c>
      <c r="J33" s="562" t="e">
        <f t="shared" si="17"/>
        <v>#N/A</v>
      </c>
      <c r="K33" s="562" t="e">
        <f t="shared" si="18"/>
        <v>#N/A</v>
      </c>
      <c r="L33" s="562" t="e">
        <f t="shared" si="19"/>
        <v>#N/A</v>
      </c>
      <c r="M33" s="562" t="e">
        <f t="shared" si="20"/>
        <v>#N/A</v>
      </c>
      <c r="N33" s="562" t="e">
        <f t="shared" si="21"/>
        <v>#N/A</v>
      </c>
      <c r="O33" s="562" t="e">
        <f t="shared" si="22"/>
        <v>#N/A</v>
      </c>
      <c r="P33" s="563" t="e">
        <f t="shared" si="23"/>
        <v>#N/A</v>
      </c>
      <c r="Q33" s="564" t="e">
        <f t="shared" si="24"/>
        <v>#N/A</v>
      </c>
      <c r="R33" s="590" t="s">
        <v>1158</v>
      </c>
      <c r="S33" s="591">
        <v>128</v>
      </c>
      <c r="T33" s="591">
        <v>1.5</v>
      </c>
      <c r="U33" s="591">
        <v>4</v>
      </c>
      <c r="V33" s="591">
        <v>5</v>
      </c>
      <c r="W33" s="592">
        <v>4</v>
      </c>
      <c r="X33" s="592"/>
      <c r="Y33" s="592"/>
      <c r="Z33" s="592">
        <v>0</v>
      </c>
      <c r="AA33" s="592">
        <v>0</v>
      </c>
      <c r="AB33" s="593">
        <v>1</v>
      </c>
      <c r="AE33" s="602" t="s">
        <v>82</v>
      </c>
      <c r="AF33" s="602" t="s">
        <v>82</v>
      </c>
      <c r="AG33" s="603"/>
      <c r="AH33" s="603" t="s">
        <v>1137</v>
      </c>
      <c r="AI33" s="604">
        <v>1</v>
      </c>
    </row>
    <row r="34" spans="1:35" x14ac:dyDescent="0.15">
      <c r="A34" s="605" t="s">
        <v>564</v>
      </c>
      <c r="B34" s="559" t="str">
        <f t="shared" si="0"/>
        <v>Bryozoa</v>
      </c>
      <c r="C34" s="559" t="str">
        <f t="shared" si="1"/>
        <v>CHRISTATELLIDAE</v>
      </c>
      <c r="D34" s="559">
        <f t="shared" si="2"/>
        <v>0</v>
      </c>
      <c r="E34" s="560">
        <f t="shared" si="3"/>
        <v>0</v>
      </c>
      <c r="F34" s="560">
        <f>IF(A34="","",VLOOKUP(A34,$R$1:S3014,2,FALSE))</f>
        <v>1219</v>
      </c>
      <c r="G34" s="561">
        <f t="shared" ref="G34:G65" si="25">IF(A34="","",VLOOKUP(A34,$R$1:$T$2982,3,FALSE))</f>
        <v>0</v>
      </c>
      <c r="H34" s="562">
        <f t="shared" si="15"/>
        <v>0</v>
      </c>
      <c r="I34" s="562">
        <f t="shared" si="16"/>
        <v>0</v>
      </c>
      <c r="J34" s="562">
        <f t="shared" si="17"/>
        <v>0</v>
      </c>
      <c r="K34" s="562">
        <f t="shared" si="18"/>
        <v>0</v>
      </c>
      <c r="L34" s="562">
        <f t="shared" si="19"/>
        <v>0</v>
      </c>
      <c r="M34" s="562">
        <f t="shared" si="20"/>
        <v>0</v>
      </c>
      <c r="N34" s="562">
        <f t="shared" si="21"/>
        <v>0</v>
      </c>
      <c r="O34" s="562">
        <f t="shared" si="22"/>
        <v>0</v>
      </c>
      <c r="P34" s="563">
        <f t="shared" si="23"/>
        <v>0</v>
      </c>
      <c r="Q34" s="564">
        <f t="shared" si="24"/>
        <v>0</v>
      </c>
      <c r="R34" s="590" t="s">
        <v>1159</v>
      </c>
      <c r="S34" s="591">
        <v>677</v>
      </c>
      <c r="T34" s="591">
        <v>2.2000000000000002</v>
      </c>
      <c r="U34" s="591">
        <v>4</v>
      </c>
      <c r="V34" s="591">
        <v>7</v>
      </c>
      <c r="W34" s="592"/>
      <c r="X34" s="592"/>
      <c r="Y34" s="592">
        <v>7</v>
      </c>
      <c r="Z34" s="592">
        <v>3</v>
      </c>
      <c r="AA34" s="592">
        <v>0</v>
      </c>
      <c r="AB34" s="593">
        <v>0</v>
      </c>
      <c r="AE34" s="602" t="s">
        <v>561</v>
      </c>
      <c r="AF34" s="602" t="s">
        <v>82</v>
      </c>
      <c r="AG34" s="603" t="s">
        <v>562</v>
      </c>
      <c r="AH34" s="603" t="s">
        <v>1137</v>
      </c>
      <c r="AI34" s="604">
        <v>1</v>
      </c>
    </row>
    <row r="35" spans="1:35" x14ac:dyDescent="0.15">
      <c r="A35" s="605" t="s">
        <v>561</v>
      </c>
      <c r="B35" s="559" t="str">
        <f t="shared" si="0"/>
        <v>Bryozoa</v>
      </c>
      <c r="C35" s="559" t="str">
        <f t="shared" si="1"/>
        <v>CRISTATELLIDAE</v>
      </c>
      <c r="D35" s="559" t="str">
        <f t="shared" si="2"/>
        <v>Stillgewässer</v>
      </c>
      <c r="E35" s="560">
        <f t="shared" si="3"/>
        <v>1</v>
      </c>
      <c r="F35" s="560">
        <f>IF(A35="","",VLOOKUP(A35,$R$1:S3015,2,FALSE))</f>
        <v>1125</v>
      </c>
      <c r="G35" s="561">
        <f t="shared" si="25"/>
        <v>0</v>
      </c>
      <c r="H35" s="562">
        <f t="shared" si="15"/>
        <v>0</v>
      </c>
      <c r="I35" s="562">
        <f t="shared" si="16"/>
        <v>0</v>
      </c>
      <c r="J35" s="562">
        <f t="shared" si="17"/>
        <v>0</v>
      </c>
      <c r="K35" s="562">
        <f t="shared" si="18"/>
        <v>0</v>
      </c>
      <c r="L35" s="562">
        <f t="shared" si="19"/>
        <v>0</v>
      </c>
      <c r="M35" s="562">
        <f t="shared" si="20"/>
        <v>0</v>
      </c>
      <c r="N35" s="562">
        <f t="shared" si="21"/>
        <v>0</v>
      </c>
      <c r="O35" s="562">
        <f t="shared" si="22"/>
        <v>0</v>
      </c>
      <c r="P35" s="563">
        <f t="shared" si="23"/>
        <v>0</v>
      </c>
      <c r="Q35" s="564">
        <f t="shared" si="24"/>
        <v>0</v>
      </c>
      <c r="R35" s="590" t="s">
        <v>489</v>
      </c>
      <c r="S35" s="591">
        <v>14</v>
      </c>
      <c r="T35" s="591">
        <v>2</v>
      </c>
      <c r="U35" s="591">
        <v>8</v>
      </c>
      <c r="V35" s="591">
        <v>4</v>
      </c>
      <c r="W35" s="592">
        <v>4</v>
      </c>
      <c r="X35" s="592"/>
      <c r="Y35" s="592">
        <v>3</v>
      </c>
      <c r="Z35" s="592">
        <v>3</v>
      </c>
      <c r="AA35" s="592">
        <v>0</v>
      </c>
      <c r="AB35" s="593">
        <v>-1</v>
      </c>
      <c r="AE35" s="602" t="s">
        <v>84</v>
      </c>
      <c r="AF35" s="602" t="s">
        <v>82</v>
      </c>
      <c r="AG35" s="603" t="s">
        <v>83</v>
      </c>
      <c r="AH35" s="603" t="s">
        <v>1137</v>
      </c>
      <c r="AI35" s="604">
        <v>1</v>
      </c>
    </row>
    <row r="36" spans="1:35" x14ac:dyDescent="0.15">
      <c r="A36" s="605" t="s">
        <v>84</v>
      </c>
      <c r="B36" s="559" t="str">
        <f t="shared" si="0"/>
        <v>Bryozoa</v>
      </c>
      <c r="C36" s="559" t="str">
        <f t="shared" si="1"/>
        <v>FREDERICELLIDAE</v>
      </c>
      <c r="D36" s="559" t="str">
        <f t="shared" si="2"/>
        <v>Stillgewässer</v>
      </c>
      <c r="E36" s="560">
        <f t="shared" si="3"/>
        <v>1</v>
      </c>
      <c r="F36" s="560">
        <f>IF(A36="","",VLOOKUP(A36,$R$1:S3016,2,FALSE))</f>
        <v>1018</v>
      </c>
      <c r="G36" s="561">
        <f t="shared" si="25"/>
        <v>0</v>
      </c>
      <c r="H36" s="562">
        <f t="shared" si="15"/>
        <v>0</v>
      </c>
      <c r="I36" s="562">
        <f t="shared" si="16"/>
        <v>0</v>
      </c>
      <c r="J36" s="562">
        <f t="shared" si="17"/>
        <v>0</v>
      </c>
      <c r="K36" s="562">
        <f t="shared" si="18"/>
        <v>0</v>
      </c>
      <c r="L36" s="562">
        <f t="shared" si="19"/>
        <v>0</v>
      </c>
      <c r="M36" s="562">
        <f t="shared" si="20"/>
        <v>0</v>
      </c>
      <c r="N36" s="562">
        <f t="shared" si="21"/>
        <v>0</v>
      </c>
      <c r="O36" s="562">
        <f t="shared" si="22"/>
        <v>0</v>
      </c>
      <c r="P36" s="563">
        <f t="shared" si="23"/>
        <v>0</v>
      </c>
      <c r="Q36" s="564">
        <f t="shared" si="24"/>
        <v>0</v>
      </c>
      <c r="R36" s="590" t="s">
        <v>574</v>
      </c>
      <c r="S36" s="591">
        <v>328</v>
      </c>
      <c r="T36" s="591">
        <v>0</v>
      </c>
      <c r="U36" s="591">
        <v>0</v>
      </c>
      <c r="V36" s="591">
        <v>0</v>
      </c>
      <c r="W36" s="592">
        <v>4</v>
      </c>
      <c r="X36" s="592">
        <v>9</v>
      </c>
      <c r="Y36" s="592"/>
      <c r="Z36" s="592">
        <v>0</v>
      </c>
      <c r="AA36" s="592">
        <v>0</v>
      </c>
      <c r="AB36" s="593">
        <v>0</v>
      </c>
      <c r="AE36" s="602" t="s">
        <v>90</v>
      </c>
      <c r="AF36" s="602" t="s">
        <v>82</v>
      </c>
      <c r="AG36" s="603" t="s">
        <v>91</v>
      </c>
      <c r="AH36" s="603" t="s">
        <v>1137</v>
      </c>
      <c r="AI36" s="604">
        <v>1</v>
      </c>
    </row>
    <row r="37" spans="1:35" x14ac:dyDescent="0.15">
      <c r="A37" s="605" t="s">
        <v>86</v>
      </c>
      <c r="B37" s="559" t="str">
        <f t="shared" si="0"/>
        <v>Bryozoa</v>
      </c>
      <c r="C37" s="559" t="str">
        <f t="shared" si="1"/>
        <v>LOPHOPODIDAE</v>
      </c>
      <c r="D37" s="559" t="str">
        <f t="shared" si="2"/>
        <v>Stillgewässer</v>
      </c>
      <c r="E37" s="560">
        <f t="shared" si="3"/>
        <v>1</v>
      </c>
      <c r="F37" s="560">
        <f>IF(A37="","",VLOOKUP(A37,$R$1:S3017,2,FALSE))</f>
        <v>1204</v>
      </c>
      <c r="G37" s="561">
        <f t="shared" si="25"/>
        <v>0</v>
      </c>
      <c r="H37" s="562">
        <f t="shared" si="15"/>
        <v>0</v>
      </c>
      <c r="I37" s="562">
        <f t="shared" si="16"/>
        <v>0</v>
      </c>
      <c r="J37" s="562">
        <f t="shared" si="17"/>
        <v>0</v>
      </c>
      <c r="K37" s="562">
        <f t="shared" si="18"/>
        <v>0</v>
      </c>
      <c r="L37" s="562">
        <f t="shared" si="19"/>
        <v>0</v>
      </c>
      <c r="M37" s="562">
        <f t="shared" si="20"/>
        <v>0</v>
      </c>
      <c r="N37" s="562">
        <f t="shared" si="21"/>
        <v>0</v>
      </c>
      <c r="O37" s="562">
        <f t="shared" si="22"/>
        <v>0</v>
      </c>
      <c r="P37" s="563">
        <f t="shared" si="23"/>
        <v>0</v>
      </c>
      <c r="Q37" s="564">
        <f t="shared" si="24"/>
        <v>0</v>
      </c>
      <c r="R37" s="590" t="s">
        <v>575</v>
      </c>
      <c r="S37" s="591">
        <v>10100</v>
      </c>
      <c r="T37" s="591">
        <v>0</v>
      </c>
      <c r="U37" s="591">
        <v>0</v>
      </c>
      <c r="V37" s="591">
        <v>3</v>
      </c>
      <c r="W37" s="592">
        <v>3</v>
      </c>
      <c r="X37" s="592"/>
      <c r="Y37" s="592">
        <v>7</v>
      </c>
      <c r="Z37" s="592">
        <v>0</v>
      </c>
      <c r="AA37" s="592">
        <v>0</v>
      </c>
      <c r="AB37" s="593">
        <v>0</v>
      </c>
      <c r="AE37" s="602" t="s">
        <v>86</v>
      </c>
      <c r="AF37" s="602" t="s">
        <v>82</v>
      </c>
      <c r="AG37" s="603" t="s">
        <v>87</v>
      </c>
      <c r="AH37" s="603" t="s">
        <v>1137</v>
      </c>
      <c r="AI37" s="604">
        <v>1</v>
      </c>
    </row>
    <row r="38" spans="1:35" x14ac:dyDescent="0.15">
      <c r="A38" s="605" t="s">
        <v>88</v>
      </c>
      <c r="B38" s="559" t="str">
        <f t="shared" si="0"/>
        <v>Bryozoa</v>
      </c>
      <c r="C38" s="559" t="str">
        <f t="shared" si="1"/>
        <v>PALUDICELLIDAE</v>
      </c>
      <c r="D38" s="559" t="str">
        <f t="shared" si="2"/>
        <v>Stillgewässer</v>
      </c>
      <c r="E38" s="560">
        <f t="shared" si="3"/>
        <v>1</v>
      </c>
      <c r="F38" s="560">
        <f>IF(A38="","",VLOOKUP(A38,$R$1:S3018,2,FALSE))</f>
        <v>1995</v>
      </c>
      <c r="G38" s="561">
        <f t="shared" si="25"/>
        <v>0</v>
      </c>
      <c r="H38" s="562">
        <f t="shared" si="15"/>
        <v>0</v>
      </c>
      <c r="I38" s="562">
        <f t="shared" si="16"/>
        <v>0</v>
      </c>
      <c r="J38" s="562">
        <f t="shared" si="17"/>
        <v>0</v>
      </c>
      <c r="K38" s="562">
        <f t="shared" si="18"/>
        <v>0</v>
      </c>
      <c r="L38" s="562">
        <f t="shared" si="19"/>
        <v>0</v>
      </c>
      <c r="M38" s="562">
        <f t="shared" si="20"/>
        <v>0</v>
      </c>
      <c r="N38" s="562">
        <f t="shared" si="21"/>
        <v>0</v>
      </c>
      <c r="O38" s="562">
        <f t="shared" si="22"/>
        <v>0</v>
      </c>
      <c r="P38" s="563">
        <f t="shared" si="23"/>
        <v>0</v>
      </c>
      <c r="Q38" s="564">
        <f t="shared" si="24"/>
        <v>0</v>
      </c>
      <c r="R38" s="590" t="s">
        <v>162</v>
      </c>
      <c r="S38" s="591">
        <v>129</v>
      </c>
      <c r="T38" s="591">
        <v>2</v>
      </c>
      <c r="U38" s="591">
        <v>4</v>
      </c>
      <c r="V38" s="591">
        <v>4</v>
      </c>
      <c r="W38" s="592">
        <v>4</v>
      </c>
      <c r="X38" s="592"/>
      <c r="Y38" s="592">
        <v>7</v>
      </c>
      <c r="Z38" s="592">
        <v>0</v>
      </c>
      <c r="AA38" s="592">
        <v>0</v>
      </c>
      <c r="AB38" s="593">
        <v>1</v>
      </c>
      <c r="AE38" s="599" t="s">
        <v>563</v>
      </c>
      <c r="AF38" s="599" t="s">
        <v>82</v>
      </c>
      <c r="AG38" s="600" t="s">
        <v>5</v>
      </c>
      <c r="AH38" s="600" t="s">
        <v>1137</v>
      </c>
      <c r="AI38" s="601"/>
    </row>
    <row r="39" spans="1:35" x14ac:dyDescent="0.15">
      <c r="A39" s="605" t="s">
        <v>90</v>
      </c>
      <c r="B39" s="559" t="str">
        <f t="shared" si="0"/>
        <v>Bryozoa</v>
      </c>
      <c r="C39" s="559" t="str">
        <f t="shared" si="1"/>
        <v>PLUMATELLIDAE</v>
      </c>
      <c r="D39" s="559" t="str">
        <f t="shared" si="2"/>
        <v>Stillgewässer</v>
      </c>
      <c r="E39" s="560">
        <f t="shared" si="3"/>
        <v>1</v>
      </c>
      <c r="F39" s="560">
        <f>IF(A39="","",VLOOKUP(A39,$R$1:S3019,2,FALSE))</f>
        <v>1203</v>
      </c>
      <c r="G39" s="561">
        <f t="shared" si="25"/>
        <v>0</v>
      </c>
      <c r="H39" s="562">
        <f t="shared" si="15"/>
        <v>0</v>
      </c>
      <c r="I39" s="562">
        <f t="shared" si="16"/>
        <v>0</v>
      </c>
      <c r="J39" s="562">
        <f t="shared" si="17"/>
        <v>0</v>
      </c>
      <c r="K39" s="562">
        <f t="shared" si="18"/>
        <v>0</v>
      </c>
      <c r="L39" s="562">
        <f t="shared" si="19"/>
        <v>0</v>
      </c>
      <c r="M39" s="562">
        <f t="shared" si="20"/>
        <v>0</v>
      </c>
      <c r="N39" s="562">
        <f t="shared" si="21"/>
        <v>0</v>
      </c>
      <c r="O39" s="562">
        <f t="shared" si="22"/>
        <v>0</v>
      </c>
      <c r="P39" s="563">
        <f t="shared" si="23"/>
        <v>0</v>
      </c>
      <c r="Q39" s="564">
        <f t="shared" si="24"/>
        <v>0</v>
      </c>
      <c r="R39" s="590" t="s">
        <v>164</v>
      </c>
      <c r="S39" s="591">
        <v>172</v>
      </c>
      <c r="T39" s="591">
        <v>0</v>
      </c>
      <c r="U39" s="591">
        <v>0</v>
      </c>
      <c r="V39" s="591">
        <v>2</v>
      </c>
      <c r="W39" s="592">
        <v>3</v>
      </c>
      <c r="X39" s="592"/>
      <c r="Y39" s="592">
        <v>6</v>
      </c>
      <c r="Z39" s="592">
        <v>2</v>
      </c>
      <c r="AA39" s="592">
        <v>0</v>
      </c>
      <c r="AB39" s="593">
        <v>1</v>
      </c>
      <c r="AE39" s="602" t="s">
        <v>88</v>
      </c>
      <c r="AF39" s="602" t="s">
        <v>82</v>
      </c>
      <c r="AG39" s="603" t="s">
        <v>89</v>
      </c>
      <c r="AH39" s="603" t="s">
        <v>1137</v>
      </c>
      <c r="AI39" s="604">
        <v>1</v>
      </c>
    </row>
    <row r="40" spans="1:35" x14ac:dyDescent="0.15">
      <c r="A40" s="605" t="s">
        <v>92</v>
      </c>
      <c r="B40" s="559" t="str">
        <f t="shared" si="0"/>
        <v>Bryozoa</v>
      </c>
      <c r="C40" s="559" t="str">
        <f t="shared" si="1"/>
        <v>PLUMATELLIDAE</v>
      </c>
      <c r="D40" s="559" t="str">
        <f t="shared" si="2"/>
        <v>Stillgewässer</v>
      </c>
      <c r="E40" s="560">
        <f t="shared" si="3"/>
        <v>1</v>
      </c>
      <c r="F40" s="560">
        <f>IF(A40="","",VLOOKUP(A40,$R$1:S3020,2,FALSE))</f>
        <v>1108</v>
      </c>
      <c r="G40" s="561">
        <f t="shared" si="25"/>
        <v>0</v>
      </c>
      <c r="H40" s="562">
        <f t="shared" si="15"/>
        <v>0</v>
      </c>
      <c r="I40" s="562">
        <f t="shared" si="16"/>
        <v>0</v>
      </c>
      <c r="J40" s="562">
        <f t="shared" si="17"/>
        <v>0</v>
      </c>
      <c r="K40" s="562">
        <f t="shared" si="18"/>
        <v>0</v>
      </c>
      <c r="L40" s="562">
        <f t="shared" si="19"/>
        <v>0</v>
      </c>
      <c r="M40" s="562">
        <f t="shared" si="20"/>
        <v>0</v>
      </c>
      <c r="N40" s="562">
        <f t="shared" si="21"/>
        <v>0</v>
      </c>
      <c r="O40" s="562">
        <f t="shared" si="22"/>
        <v>0</v>
      </c>
      <c r="P40" s="563">
        <f t="shared" si="23"/>
        <v>0</v>
      </c>
      <c r="Q40" s="564">
        <f t="shared" si="24"/>
        <v>0</v>
      </c>
      <c r="R40" s="590" t="s">
        <v>165</v>
      </c>
      <c r="S40" s="591">
        <v>588</v>
      </c>
      <c r="T40" s="591">
        <v>0</v>
      </c>
      <c r="U40" s="591">
        <v>0</v>
      </c>
      <c r="V40" s="591">
        <v>2</v>
      </c>
      <c r="W40" s="592"/>
      <c r="X40" s="592"/>
      <c r="Y40" s="592"/>
      <c r="Z40" s="592">
        <v>0</v>
      </c>
      <c r="AA40" s="592">
        <v>0</v>
      </c>
      <c r="AB40" s="593">
        <v>0</v>
      </c>
      <c r="AE40" s="599" t="s">
        <v>564</v>
      </c>
      <c r="AF40" s="599" t="s">
        <v>82</v>
      </c>
      <c r="AG40" s="600" t="s">
        <v>565</v>
      </c>
      <c r="AH40" s="600"/>
      <c r="AI40" s="601"/>
    </row>
    <row r="41" spans="1:35" x14ac:dyDescent="0.15">
      <c r="A41" s="605" t="s">
        <v>93</v>
      </c>
      <c r="B41" s="559" t="str">
        <f t="shared" si="0"/>
        <v>Bryozoa</v>
      </c>
      <c r="C41" s="559" t="str">
        <f t="shared" si="1"/>
        <v>PLUMATELLIDAE</v>
      </c>
      <c r="D41" s="559" t="str">
        <f t="shared" si="2"/>
        <v>Stillgewässer</v>
      </c>
      <c r="E41" s="560">
        <f t="shared" si="3"/>
        <v>1</v>
      </c>
      <c r="F41" s="560">
        <f>IF(A41="","",VLOOKUP(A41,$R$1:S3021,2,FALSE))</f>
        <v>1039</v>
      </c>
      <c r="G41" s="561">
        <f t="shared" si="25"/>
        <v>0</v>
      </c>
      <c r="H41" s="562">
        <f t="shared" si="15"/>
        <v>0</v>
      </c>
      <c r="I41" s="562">
        <f t="shared" si="16"/>
        <v>0</v>
      </c>
      <c r="J41" s="562">
        <f t="shared" si="17"/>
        <v>0</v>
      </c>
      <c r="K41" s="562">
        <f t="shared" si="18"/>
        <v>0</v>
      </c>
      <c r="L41" s="562">
        <f t="shared" si="19"/>
        <v>0</v>
      </c>
      <c r="M41" s="562">
        <f t="shared" si="20"/>
        <v>0</v>
      </c>
      <c r="N41" s="562">
        <f t="shared" si="21"/>
        <v>0</v>
      </c>
      <c r="O41" s="562">
        <f t="shared" si="22"/>
        <v>0</v>
      </c>
      <c r="P41" s="563">
        <f t="shared" si="23"/>
        <v>0</v>
      </c>
      <c r="Q41" s="564">
        <f t="shared" si="24"/>
        <v>0</v>
      </c>
      <c r="R41" s="590" t="s">
        <v>951</v>
      </c>
      <c r="S41" s="591">
        <v>782</v>
      </c>
      <c r="T41" s="591">
        <v>0</v>
      </c>
      <c r="U41" s="591">
        <v>0</v>
      </c>
      <c r="V41" s="591">
        <v>0</v>
      </c>
      <c r="W41" s="592"/>
      <c r="X41" s="592">
        <v>9</v>
      </c>
      <c r="Y41" s="592"/>
      <c r="Z41" s="592">
        <v>0</v>
      </c>
      <c r="AA41" s="592">
        <v>0</v>
      </c>
      <c r="AB41" s="593">
        <v>0</v>
      </c>
      <c r="AE41" s="602" t="s">
        <v>92</v>
      </c>
      <c r="AF41" s="602" t="s">
        <v>82</v>
      </c>
      <c r="AG41" s="603" t="s">
        <v>91</v>
      </c>
      <c r="AH41" s="603" t="s">
        <v>1137</v>
      </c>
      <c r="AI41" s="604">
        <v>1</v>
      </c>
    </row>
    <row r="42" spans="1:35" x14ac:dyDescent="0.15">
      <c r="A42" s="605" t="s">
        <v>94</v>
      </c>
      <c r="B42" s="559" t="str">
        <f t="shared" si="0"/>
        <v>Bryozoa</v>
      </c>
      <c r="C42" s="559" t="str">
        <f t="shared" si="1"/>
        <v>PLUMATELLIDAE</v>
      </c>
      <c r="D42" s="559" t="str">
        <f t="shared" si="2"/>
        <v>Stillgewässer</v>
      </c>
      <c r="E42" s="560">
        <f t="shared" si="3"/>
        <v>1</v>
      </c>
      <c r="F42" s="560">
        <f>IF(A42="","",VLOOKUP(A42,$R$1:S3022,2,FALSE))</f>
        <v>1028</v>
      </c>
      <c r="G42" s="561">
        <f t="shared" si="25"/>
        <v>0</v>
      </c>
      <c r="H42" s="562">
        <f t="shared" si="15"/>
        <v>0</v>
      </c>
      <c r="I42" s="562">
        <f t="shared" si="16"/>
        <v>0</v>
      </c>
      <c r="J42" s="562">
        <f t="shared" si="17"/>
        <v>0</v>
      </c>
      <c r="K42" s="562">
        <f t="shared" si="18"/>
        <v>0</v>
      </c>
      <c r="L42" s="562">
        <f t="shared" si="19"/>
        <v>0</v>
      </c>
      <c r="M42" s="562">
        <f t="shared" si="20"/>
        <v>0</v>
      </c>
      <c r="N42" s="562">
        <f t="shared" si="21"/>
        <v>0</v>
      </c>
      <c r="O42" s="562">
        <f t="shared" si="22"/>
        <v>0</v>
      </c>
      <c r="P42" s="563">
        <f t="shared" si="23"/>
        <v>0</v>
      </c>
      <c r="Q42" s="564">
        <f t="shared" si="24"/>
        <v>0</v>
      </c>
      <c r="R42" s="590" t="s">
        <v>315</v>
      </c>
      <c r="S42" s="591">
        <v>1005</v>
      </c>
      <c r="T42" s="591">
        <v>1.9</v>
      </c>
      <c r="U42" s="591">
        <v>4</v>
      </c>
      <c r="V42" s="591">
        <v>6</v>
      </c>
      <c r="W42" s="592">
        <v>4</v>
      </c>
      <c r="X42" s="592">
        <v>1</v>
      </c>
      <c r="Y42" s="592">
        <v>5</v>
      </c>
      <c r="Z42" s="592">
        <v>1</v>
      </c>
      <c r="AA42" s="592">
        <v>0</v>
      </c>
      <c r="AB42" s="593">
        <v>0</v>
      </c>
      <c r="AE42" s="602" t="s">
        <v>93</v>
      </c>
      <c r="AF42" s="602" t="s">
        <v>82</v>
      </c>
      <c r="AG42" s="603" t="s">
        <v>91</v>
      </c>
      <c r="AH42" s="603" t="s">
        <v>1137</v>
      </c>
      <c r="AI42" s="604">
        <v>1</v>
      </c>
    </row>
    <row r="43" spans="1:35" x14ac:dyDescent="0.15">
      <c r="A43" s="605" t="s">
        <v>95</v>
      </c>
      <c r="B43" s="559" t="str">
        <f t="shared" si="0"/>
        <v>Bryozoa</v>
      </c>
      <c r="C43" s="559" t="str">
        <f t="shared" si="1"/>
        <v>PLUMATELLIDAE</v>
      </c>
      <c r="D43" s="559" t="str">
        <f t="shared" si="2"/>
        <v>Stillgewässer</v>
      </c>
      <c r="E43" s="560">
        <f t="shared" si="3"/>
        <v>1</v>
      </c>
      <c r="F43" s="560">
        <f>IF(A43="","",VLOOKUP(A43,$R$1:S3023,2,FALSE))</f>
        <v>1022</v>
      </c>
      <c r="G43" s="561">
        <f t="shared" si="25"/>
        <v>0</v>
      </c>
      <c r="H43" s="562">
        <f t="shared" si="15"/>
        <v>0</v>
      </c>
      <c r="I43" s="562">
        <f t="shared" si="16"/>
        <v>0</v>
      </c>
      <c r="J43" s="562">
        <f t="shared" si="17"/>
        <v>0</v>
      </c>
      <c r="K43" s="562">
        <f t="shared" si="18"/>
        <v>0</v>
      </c>
      <c r="L43" s="562">
        <f t="shared" si="19"/>
        <v>0</v>
      </c>
      <c r="M43" s="562">
        <f t="shared" si="20"/>
        <v>0</v>
      </c>
      <c r="N43" s="562">
        <f t="shared" si="21"/>
        <v>0</v>
      </c>
      <c r="O43" s="562">
        <f t="shared" si="22"/>
        <v>0</v>
      </c>
      <c r="P43" s="563">
        <f t="shared" si="23"/>
        <v>0</v>
      </c>
      <c r="Q43" s="564">
        <f t="shared" si="24"/>
        <v>0</v>
      </c>
      <c r="R43" s="590" t="s">
        <v>953</v>
      </c>
      <c r="S43" s="591">
        <v>382</v>
      </c>
      <c r="T43" s="591">
        <v>0</v>
      </c>
      <c r="U43" s="591">
        <v>0</v>
      </c>
      <c r="V43" s="591">
        <v>0</v>
      </c>
      <c r="W43" s="592"/>
      <c r="X43" s="592">
        <v>9</v>
      </c>
      <c r="Y43" s="592"/>
      <c r="Z43" s="592">
        <v>0</v>
      </c>
      <c r="AA43" s="592">
        <v>0</v>
      </c>
      <c r="AB43" s="593">
        <v>0</v>
      </c>
      <c r="AE43" s="602" t="s">
        <v>94</v>
      </c>
      <c r="AF43" s="602" t="s">
        <v>82</v>
      </c>
      <c r="AG43" s="603" t="s">
        <v>91</v>
      </c>
      <c r="AH43" s="603" t="s">
        <v>1137</v>
      </c>
      <c r="AI43" s="604">
        <v>1</v>
      </c>
    </row>
    <row r="44" spans="1:35" x14ac:dyDescent="0.15">
      <c r="A44" s="605" t="s">
        <v>96</v>
      </c>
      <c r="B44" s="559" t="str">
        <f t="shared" si="0"/>
        <v>Bryozoa</v>
      </c>
      <c r="C44" s="559" t="str">
        <f t="shared" si="1"/>
        <v>VICTORELLIDAE</v>
      </c>
      <c r="D44" s="559">
        <f t="shared" si="2"/>
        <v>0</v>
      </c>
      <c r="E44" s="560">
        <f t="shared" si="3"/>
        <v>0</v>
      </c>
      <c r="F44" s="560">
        <f>IF(A44="","",VLOOKUP(A44,$R$1:S3024,2,FALSE))</f>
        <v>1288</v>
      </c>
      <c r="G44" s="561">
        <f t="shared" si="25"/>
        <v>0</v>
      </c>
      <c r="H44" s="562">
        <f t="shared" si="15"/>
        <v>0</v>
      </c>
      <c r="I44" s="562">
        <f t="shared" si="16"/>
        <v>0</v>
      </c>
      <c r="J44" s="562">
        <f t="shared" si="17"/>
        <v>0</v>
      </c>
      <c r="K44" s="562">
        <f t="shared" si="18"/>
        <v>0</v>
      </c>
      <c r="L44" s="562">
        <f t="shared" si="19"/>
        <v>0</v>
      </c>
      <c r="M44" s="562">
        <f t="shared" si="20"/>
        <v>0</v>
      </c>
      <c r="N44" s="562">
        <f t="shared" si="21"/>
        <v>0</v>
      </c>
      <c r="O44" s="562">
        <f t="shared" si="22"/>
        <v>0</v>
      </c>
      <c r="P44" s="563">
        <f t="shared" si="23"/>
        <v>0</v>
      </c>
      <c r="Q44" s="564">
        <f t="shared" si="24"/>
        <v>0</v>
      </c>
      <c r="R44" s="590" t="s">
        <v>329</v>
      </c>
      <c r="S44" s="591">
        <v>1072</v>
      </c>
      <c r="T44" s="591">
        <v>2</v>
      </c>
      <c r="U44" s="591">
        <v>4</v>
      </c>
      <c r="V44" s="591">
        <v>3</v>
      </c>
      <c r="W44" s="592">
        <v>4</v>
      </c>
      <c r="X44" s="592"/>
      <c r="Y44" s="592"/>
      <c r="Z44" s="592">
        <v>0</v>
      </c>
      <c r="AA44" s="592">
        <v>0</v>
      </c>
      <c r="AB44" s="593">
        <v>0</v>
      </c>
      <c r="AE44" s="602" t="s">
        <v>95</v>
      </c>
      <c r="AF44" s="602" t="s">
        <v>82</v>
      </c>
      <c r="AG44" s="603" t="s">
        <v>91</v>
      </c>
      <c r="AH44" s="603" t="s">
        <v>1137</v>
      </c>
      <c r="AI44" s="604">
        <v>1</v>
      </c>
    </row>
    <row r="45" spans="1:35" x14ac:dyDescent="0.15">
      <c r="A45" s="605" t="s">
        <v>82</v>
      </c>
      <c r="B45" s="559" t="str">
        <f t="shared" si="0"/>
        <v>Bryozoa</v>
      </c>
      <c r="C45" s="559">
        <f t="shared" si="1"/>
        <v>0</v>
      </c>
      <c r="D45" s="559" t="str">
        <f t="shared" si="2"/>
        <v>Stillgewässer</v>
      </c>
      <c r="E45" s="560">
        <f t="shared" si="3"/>
        <v>1</v>
      </c>
      <c r="F45" s="560">
        <f>IF(A45="","",VLOOKUP(A45,$R$1:S3025,2,FALSE))</f>
        <v>1113</v>
      </c>
      <c r="G45" s="561">
        <f t="shared" si="25"/>
        <v>0</v>
      </c>
      <c r="H45" s="562">
        <f t="shared" si="15"/>
        <v>0</v>
      </c>
      <c r="I45" s="562">
        <f t="shared" si="16"/>
        <v>3</v>
      </c>
      <c r="J45" s="562">
        <f t="shared" si="17"/>
        <v>5</v>
      </c>
      <c r="K45" s="562">
        <f t="shared" si="18"/>
        <v>6</v>
      </c>
      <c r="L45" s="562">
        <f t="shared" si="19"/>
        <v>0</v>
      </c>
      <c r="M45" s="562">
        <f t="shared" si="20"/>
        <v>2</v>
      </c>
      <c r="N45" s="562">
        <f t="shared" si="21"/>
        <v>0</v>
      </c>
      <c r="O45" s="562">
        <f t="shared" si="22"/>
        <v>0</v>
      </c>
      <c r="P45" s="563">
        <f t="shared" si="23"/>
        <v>0</v>
      </c>
      <c r="Q45" s="564">
        <f t="shared" si="24"/>
        <v>0</v>
      </c>
      <c r="R45" s="590" t="s">
        <v>1160</v>
      </c>
      <c r="S45" s="591">
        <v>1394</v>
      </c>
      <c r="T45" s="591">
        <v>2</v>
      </c>
      <c r="U45" s="591">
        <v>4</v>
      </c>
      <c r="V45" s="591">
        <v>0</v>
      </c>
      <c r="W45" s="592"/>
      <c r="X45" s="592"/>
      <c r="Y45" s="592"/>
      <c r="Z45" s="592">
        <v>0</v>
      </c>
      <c r="AA45" s="592">
        <v>0</v>
      </c>
      <c r="AB45" s="593">
        <v>0</v>
      </c>
      <c r="AE45" s="599" t="s">
        <v>96</v>
      </c>
      <c r="AF45" s="599" t="s">
        <v>82</v>
      </c>
      <c r="AG45" s="600" t="s">
        <v>97</v>
      </c>
      <c r="AH45" s="600"/>
      <c r="AI45" s="601"/>
    </row>
    <row r="46" spans="1:35" x14ac:dyDescent="0.15">
      <c r="A46" s="605" t="s">
        <v>563</v>
      </c>
      <c r="B46" s="559" t="str">
        <f t="shared" si="0"/>
        <v>Bryozoa</v>
      </c>
      <c r="C46" s="559" t="str">
        <f t="shared" si="1"/>
        <v>ELECTRIDAE</v>
      </c>
      <c r="D46" s="559" t="str">
        <f t="shared" si="2"/>
        <v>Stillgewässer</v>
      </c>
      <c r="E46" s="560">
        <f t="shared" si="3"/>
        <v>0</v>
      </c>
      <c r="F46" s="560">
        <f>IF(A46="","",VLOOKUP(A46,$R$1:S3026,2,FALSE))</f>
        <v>1287</v>
      </c>
      <c r="G46" s="561">
        <f t="shared" si="25"/>
        <v>0</v>
      </c>
      <c r="H46" s="562">
        <f t="shared" si="15"/>
        <v>0</v>
      </c>
      <c r="I46" s="562">
        <f t="shared" si="16"/>
        <v>0</v>
      </c>
      <c r="J46" s="562">
        <f t="shared" si="17"/>
        <v>0</v>
      </c>
      <c r="K46" s="562">
        <f t="shared" si="18"/>
        <v>0</v>
      </c>
      <c r="L46" s="562">
        <f t="shared" si="19"/>
        <v>0</v>
      </c>
      <c r="M46" s="562">
        <f t="shared" si="20"/>
        <v>0</v>
      </c>
      <c r="N46" s="562">
        <f t="shared" si="21"/>
        <v>0</v>
      </c>
      <c r="O46" s="562">
        <f t="shared" si="22"/>
        <v>0</v>
      </c>
      <c r="P46" s="563">
        <f t="shared" si="23"/>
        <v>0</v>
      </c>
      <c r="Q46" s="564">
        <f t="shared" si="24"/>
        <v>0</v>
      </c>
      <c r="R46" s="590" t="s">
        <v>331</v>
      </c>
      <c r="S46" s="591">
        <v>1038</v>
      </c>
      <c r="T46" s="591">
        <v>2</v>
      </c>
      <c r="U46" s="591">
        <v>4</v>
      </c>
      <c r="V46" s="591">
        <v>2</v>
      </c>
      <c r="W46" s="592">
        <v>4</v>
      </c>
      <c r="X46" s="592"/>
      <c r="Y46" s="592">
        <v>6</v>
      </c>
      <c r="Z46" s="592">
        <v>0</v>
      </c>
      <c r="AA46" s="592">
        <v>0</v>
      </c>
      <c r="AB46" s="593">
        <v>0</v>
      </c>
      <c r="AE46" s="606" t="s">
        <v>566</v>
      </c>
      <c r="AF46" s="606" t="s">
        <v>99</v>
      </c>
      <c r="AG46" s="607" t="s">
        <v>102</v>
      </c>
      <c r="AH46" s="607" t="s">
        <v>1137</v>
      </c>
      <c r="AI46" s="608">
        <v>3</v>
      </c>
    </row>
    <row r="47" spans="1:35" x14ac:dyDescent="0.15">
      <c r="A47" s="609" t="s">
        <v>633</v>
      </c>
      <c r="B47" s="559" t="str">
        <f t="shared" si="0"/>
        <v>Coleoptera</v>
      </c>
      <c r="C47" s="559" t="str">
        <f t="shared" si="1"/>
        <v>CLAMBIDAE</v>
      </c>
      <c r="D47" s="559" t="str">
        <f t="shared" si="2"/>
        <v>Stillgewässer</v>
      </c>
      <c r="E47" s="560">
        <f t="shared" si="3"/>
        <v>2</v>
      </c>
      <c r="F47" s="560">
        <f>IF(A47="","",VLOOKUP(A47,$R$1:S3027,2,FALSE))</f>
        <v>256</v>
      </c>
      <c r="G47" s="561">
        <f t="shared" si="25"/>
        <v>0</v>
      </c>
      <c r="H47" s="562">
        <f t="shared" si="15"/>
        <v>0</v>
      </c>
      <c r="I47" s="562">
        <f t="shared" si="16"/>
        <v>0</v>
      </c>
      <c r="J47" s="562">
        <f t="shared" si="17"/>
        <v>0</v>
      </c>
      <c r="K47" s="562">
        <f t="shared" si="18"/>
        <v>0</v>
      </c>
      <c r="L47" s="562">
        <f t="shared" si="19"/>
        <v>0</v>
      </c>
      <c r="M47" s="562">
        <f t="shared" si="20"/>
        <v>0</v>
      </c>
      <c r="N47" s="562">
        <f t="shared" si="21"/>
        <v>0</v>
      </c>
      <c r="O47" s="562">
        <f t="shared" si="22"/>
        <v>0</v>
      </c>
      <c r="P47" s="563" t="str">
        <f t="shared" si="23"/>
        <v xml:space="preserve"> =Elodes</v>
      </c>
      <c r="Q47" s="564">
        <f t="shared" si="24"/>
        <v>20163</v>
      </c>
      <c r="R47" s="590" t="s">
        <v>332</v>
      </c>
      <c r="S47" s="591">
        <v>1953</v>
      </c>
      <c r="T47" s="591">
        <v>2</v>
      </c>
      <c r="U47" s="591">
        <v>4</v>
      </c>
      <c r="V47" s="591">
        <v>1</v>
      </c>
      <c r="W47" s="592">
        <v>4</v>
      </c>
      <c r="X47" s="592"/>
      <c r="Y47" s="592">
        <v>6</v>
      </c>
      <c r="Z47" s="592">
        <v>0</v>
      </c>
      <c r="AA47" s="592">
        <v>0</v>
      </c>
      <c r="AB47" s="593">
        <v>0</v>
      </c>
      <c r="AE47" s="606" t="s">
        <v>101</v>
      </c>
      <c r="AF47" s="606" t="s">
        <v>99</v>
      </c>
      <c r="AG47" s="607" t="s">
        <v>102</v>
      </c>
      <c r="AH47" s="607" t="s">
        <v>1161</v>
      </c>
      <c r="AI47" s="608">
        <v>3</v>
      </c>
    </row>
    <row r="48" spans="1:35" x14ac:dyDescent="0.15">
      <c r="A48" s="609" t="s">
        <v>594</v>
      </c>
      <c r="B48" s="559" t="str">
        <f t="shared" si="0"/>
        <v>Coleoptera</v>
      </c>
      <c r="C48" s="559" t="str">
        <f t="shared" si="1"/>
        <v>DRYOPIDAE</v>
      </c>
      <c r="D48" s="559" t="str">
        <f t="shared" si="2"/>
        <v>Fließgewässer</v>
      </c>
      <c r="E48" s="560">
        <f t="shared" si="3"/>
        <v>2</v>
      </c>
      <c r="F48" s="560">
        <f>IF(A48="","",VLOOKUP(A48,$R$1:S3028,2,FALSE))</f>
        <v>254</v>
      </c>
      <c r="G48" s="561">
        <f t="shared" si="25"/>
        <v>0</v>
      </c>
      <c r="H48" s="562">
        <f t="shared" si="15"/>
        <v>0</v>
      </c>
      <c r="I48" s="562">
        <f t="shared" si="16"/>
        <v>2</v>
      </c>
      <c r="J48" s="562">
        <f t="shared" si="17"/>
        <v>0</v>
      </c>
      <c r="K48" s="562">
        <f t="shared" si="18"/>
        <v>0</v>
      </c>
      <c r="L48" s="562">
        <f t="shared" si="19"/>
        <v>0</v>
      </c>
      <c r="M48" s="562">
        <f t="shared" si="20"/>
        <v>0</v>
      </c>
      <c r="N48" s="562">
        <f t="shared" si="21"/>
        <v>0</v>
      </c>
      <c r="O48" s="562">
        <f t="shared" si="22"/>
        <v>0</v>
      </c>
      <c r="P48" s="563">
        <f t="shared" si="23"/>
        <v>0</v>
      </c>
      <c r="Q48" s="564">
        <f t="shared" si="24"/>
        <v>0</v>
      </c>
      <c r="R48" s="590" t="s">
        <v>333</v>
      </c>
      <c r="S48" s="591">
        <v>1040</v>
      </c>
      <c r="T48" s="591">
        <v>2</v>
      </c>
      <c r="U48" s="591">
        <v>4</v>
      </c>
      <c r="V48" s="591">
        <v>3</v>
      </c>
      <c r="W48" s="592">
        <v>4</v>
      </c>
      <c r="X48" s="592"/>
      <c r="Y48" s="592">
        <v>6</v>
      </c>
      <c r="Z48" s="592">
        <v>0</v>
      </c>
      <c r="AA48" s="592">
        <v>0</v>
      </c>
      <c r="AB48" s="593">
        <v>1</v>
      </c>
      <c r="AE48" s="606" t="s">
        <v>567</v>
      </c>
      <c r="AF48" s="606" t="s">
        <v>99</v>
      </c>
      <c r="AG48" s="607" t="s">
        <v>102</v>
      </c>
      <c r="AH48" s="607" t="s">
        <v>1137</v>
      </c>
      <c r="AI48" s="608">
        <v>3</v>
      </c>
    </row>
    <row r="49" spans="1:35" x14ac:dyDescent="0.15">
      <c r="A49" s="609" t="s">
        <v>595</v>
      </c>
      <c r="B49" s="559" t="str">
        <f t="shared" si="0"/>
        <v>Coleoptera</v>
      </c>
      <c r="C49" s="559" t="str">
        <f t="shared" si="1"/>
        <v>DRYOPIDAE</v>
      </c>
      <c r="D49" s="559" t="str">
        <f t="shared" si="2"/>
        <v>Fließgewässer</v>
      </c>
      <c r="E49" s="560">
        <f t="shared" si="3"/>
        <v>2</v>
      </c>
      <c r="F49" s="560">
        <f>IF(A49="","",VLOOKUP(A49,$R$1:S3029,2,FALSE))</f>
        <v>10025</v>
      </c>
      <c r="G49" s="561">
        <f t="shared" si="25"/>
        <v>0</v>
      </c>
      <c r="H49" s="562">
        <f t="shared" si="15"/>
        <v>0</v>
      </c>
      <c r="I49" s="562">
        <f t="shared" si="16"/>
        <v>0</v>
      </c>
      <c r="J49" s="562">
        <f t="shared" si="17"/>
        <v>0</v>
      </c>
      <c r="K49" s="562">
        <f t="shared" si="18"/>
        <v>0</v>
      </c>
      <c r="L49" s="562">
        <f t="shared" si="19"/>
        <v>0</v>
      </c>
      <c r="M49" s="562">
        <f t="shared" si="20"/>
        <v>0</v>
      </c>
      <c r="N49" s="562">
        <f t="shared" si="21"/>
        <v>0</v>
      </c>
      <c r="O49" s="562">
        <f t="shared" si="22"/>
        <v>0</v>
      </c>
      <c r="P49" s="563">
        <f t="shared" si="23"/>
        <v>0</v>
      </c>
      <c r="Q49" s="564">
        <f t="shared" si="24"/>
        <v>0</v>
      </c>
      <c r="R49" s="590" t="s">
        <v>872</v>
      </c>
      <c r="S49" s="591">
        <v>1928</v>
      </c>
      <c r="T49" s="591">
        <v>2</v>
      </c>
      <c r="U49" s="591">
        <v>4</v>
      </c>
      <c r="V49" s="591">
        <v>1</v>
      </c>
      <c r="W49" s="592">
        <v>4</v>
      </c>
      <c r="X49" s="592"/>
      <c r="Y49" s="592">
        <v>6</v>
      </c>
      <c r="Z49" s="592">
        <v>0</v>
      </c>
      <c r="AA49" s="592">
        <v>0</v>
      </c>
      <c r="AB49" s="593">
        <v>0</v>
      </c>
      <c r="AE49" s="606" t="s">
        <v>103</v>
      </c>
      <c r="AF49" s="606" t="s">
        <v>99</v>
      </c>
      <c r="AG49" s="607" t="s">
        <v>102</v>
      </c>
      <c r="AH49" s="607" t="s">
        <v>1137</v>
      </c>
      <c r="AI49" s="608">
        <v>2</v>
      </c>
    </row>
    <row r="50" spans="1:35" x14ac:dyDescent="0.15">
      <c r="A50" s="609" t="s">
        <v>566</v>
      </c>
      <c r="B50" s="559" t="str">
        <f t="shared" si="0"/>
        <v>Coleoptera</v>
      </c>
      <c r="C50" s="559" t="str">
        <f t="shared" si="1"/>
        <v>DYTISCIDAE</v>
      </c>
      <c r="D50" s="559" t="str">
        <f t="shared" si="2"/>
        <v>Stillgewässer</v>
      </c>
      <c r="E50" s="560">
        <f t="shared" si="3"/>
        <v>3</v>
      </c>
      <c r="F50" s="560">
        <f>IF(A50="","",VLOOKUP(A50,$R$1:S3030,2,FALSE))</f>
        <v>790</v>
      </c>
      <c r="G50" s="561">
        <f t="shared" si="25"/>
        <v>0</v>
      </c>
      <c r="H50" s="562">
        <f t="shared" si="15"/>
        <v>0</v>
      </c>
      <c r="I50" s="562">
        <f t="shared" si="16"/>
        <v>0</v>
      </c>
      <c r="J50" s="562">
        <f t="shared" si="17"/>
        <v>0</v>
      </c>
      <c r="K50" s="562">
        <f t="shared" si="18"/>
        <v>0</v>
      </c>
      <c r="L50" s="562">
        <f t="shared" si="19"/>
        <v>0</v>
      </c>
      <c r="M50" s="562">
        <f t="shared" si="20"/>
        <v>0</v>
      </c>
      <c r="N50" s="562">
        <f t="shared" si="21"/>
        <v>0</v>
      </c>
      <c r="O50" s="562">
        <f t="shared" si="22"/>
        <v>0</v>
      </c>
      <c r="P50" s="563">
        <f t="shared" si="23"/>
        <v>0</v>
      </c>
      <c r="Q50" s="564">
        <f t="shared" si="24"/>
        <v>0</v>
      </c>
      <c r="R50" s="590" t="s">
        <v>551</v>
      </c>
      <c r="S50" s="591">
        <v>1031</v>
      </c>
      <c r="T50" s="591">
        <v>2</v>
      </c>
      <c r="U50" s="591">
        <v>4</v>
      </c>
      <c r="V50" s="591">
        <v>3</v>
      </c>
      <c r="W50" s="592"/>
      <c r="X50" s="592">
        <v>6</v>
      </c>
      <c r="Y50" s="592">
        <v>1</v>
      </c>
      <c r="Z50" s="592">
        <v>2</v>
      </c>
      <c r="AA50" s="592">
        <v>0</v>
      </c>
      <c r="AB50" s="593">
        <v>1</v>
      </c>
      <c r="AE50" s="606" t="s">
        <v>568</v>
      </c>
      <c r="AF50" s="606" t="s">
        <v>99</v>
      </c>
      <c r="AG50" s="607" t="s">
        <v>102</v>
      </c>
      <c r="AH50" s="607" t="s">
        <v>1137</v>
      </c>
      <c r="AI50" s="608">
        <v>2</v>
      </c>
    </row>
    <row r="51" spans="1:35" x14ac:dyDescent="0.15">
      <c r="A51" s="609" t="s">
        <v>101</v>
      </c>
      <c r="B51" s="559" t="str">
        <f t="shared" si="0"/>
        <v>Coleoptera</v>
      </c>
      <c r="C51" s="559" t="str">
        <f t="shared" si="1"/>
        <v>DYTISCIDAE</v>
      </c>
      <c r="D51" s="559" t="str">
        <f t="shared" si="2"/>
        <v>Stillgewässer, Moor</v>
      </c>
      <c r="E51" s="560">
        <f t="shared" si="3"/>
        <v>3</v>
      </c>
      <c r="F51" s="560">
        <f>IF(A51="","",VLOOKUP(A51,$R$1:S3031,2,FALSE))</f>
        <v>946</v>
      </c>
      <c r="G51" s="561">
        <f t="shared" si="25"/>
        <v>0</v>
      </c>
      <c r="H51" s="562">
        <f t="shared" si="15"/>
        <v>0</v>
      </c>
      <c r="I51" s="562">
        <f t="shared" si="16"/>
        <v>0</v>
      </c>
      <c r="J51" s="562">
        <f t="shared" si="17"/>
        <v>0</v>
      </c>
      <c r="K51" s="562">
        <f t="shared" si="18"/>
        <v>0</v>
      </c>
      <c r="L51" s="562">
        <f t="shared" si="19"/>
        <v>0</v>
      </c>
      <c r="M51" s="562">
        <f t="shared" si="20"/>
        <v>0</v>
      </c>
      <c r="N51" s="562">
        <f t="shared" si="21"/>
        <v>0</v>
      </c>
      <c r="O51" s="562">
        <f t="shared" si="22"/>
        <v>0</v>
      </c>
      <c r="P51" s="563">
        <f t="shared" si="23"/>
        <v>0</v>
      </c>
      <c r="Q51" s="564">
        <f t="shared" si="24"/>
        <v>0</v>
      </c>
      <c r="R51" s="590" t="s">
        <v>77</v>
      </c>
      <c r="S51" s="591">
        <v>1993</v>
      </c>
      <c r="T51" s="591">
        <v>2</v>
      </c>
      <c r="U51" s="591">
        <v>8</v>
      </c>
      <c r="V51" s="591">
        <v>4</v>
      </c>
      <c r="W51" s="592"/>
      <c r="X51" s="592">
        <v>6</v>
      </c>
      <c r="Y51" s="592"/>
      <c r="Z51" s="592">
        <v>3</v>
      </c>
      <c r="AA51" s="592">
        <v>0</v>
      </c>
      <c r="AB51" s="593">
        <v>1</v>
      </c>
      <c r="AE51" s="610" t="s">
        <v>569</v>
      </c>
      <c r="AF51" s="610" t="s">
        <v>99</v>
      </c>
      <c r="AG51" s="611" t="s">
        <v>102</v>
      </c>
      <c r="AH51" s="611" t="s">
        <v>1162</v>
      </c>
      <c r="AI51" s="612">
        <v>3</v>
      </c>
    </row>
    <row r="52" spans="1:35" x14ac:dyDescent="0.15">
      <c r="A52" s="609" t="s">
        <v>567</v>
      </c>
      <c r="B52" s="559" t="str">
        <f t="shared" si="0"/>
        <v>Coleoptera</v>
      </c>
      <c r="C52" s="559" t="str">
        <f t="shared" si="1"/>
        <v>DYTISCIDAE</v>
      </c>
      <c r="D52" s="559" t="str">
        <f t="shared" si="2"/>
        <v>Stillgewässer</v>
      </c>
      <c r="E52" s="560">
        <f t="shared" si="3"/>
        <v>3</v>
      </c>
      <c r="F52" s="560">
        <f>IF(A52="","",VLOOKUP(A52,$R$1:S3032,2,FALSE))</f>
        <v>411</v>
      </c>
      <c r="G52" s="561">
        <f t="shared" si="25"/>
        <v>0</v>
      </c>
      <c r="H52" s="562">
        <f t="shared" si="15"/>
        <v>0</v>
      </c>
      <c r="I52" s="562">
        <f t="shared" si="16"/>
        <v>0</v>
      </c>
      <c r="J52" s="562">
        <f t="shared" si="17"/>
        <v>0</v>
      </c>
      <c r="K52" s="562">
        <f t="shared" si="18"/>
        <v>0</v>
      </c>
      <c r="L52" s="562">
        <f t="shared" si="19"/>
        <v>0</v>
      </c>
      <c r="M52" s="562">
        <f t="shared" si="20"/>
        <v>0</v>
      </c>
      <c r="N52" s="562">
        <f t="shared" si="21"/>
        <v>0</v>
      </c>
      <c r="O52" s="562">
        <f t="shared" si="22"/>
        <v>0</v>
      </c>
      <c r="P52" s="563">
        <f t="shared" si="23"/>
        <v>0</v>
      </c>
      <c r="Q52" s="564">
        <f t="shared" si="24"/>
        <v>0</v>
      </c>
      <c r="R52" s="590" t="s">
        <v>78</v>
      </c>
      <c r="S52" s="591">
        <v>1096</v>
      </c>
      <c r="T52" s="591">
        <v>2</v>
      </c>
      <c r="U52" s="591">
        <v>8</v>
      </c>
      <c r="V52" s="591">
        <v>2</v>
      </c>
      <c r="W52" s="592"/>
      <c r="X52" s="592">
        <v>6</v>
      </c>
      <c r="Y52" s="592">
        <v>1</v>
      </c>
      <c r="Z52" s="592">
        <v>2</v>
      </c>
      <c r="AA52" s="592">
        <v>0</v>
      </c>
      <c r="AB52" s="593">
        <v>1</v>
      </c>
      <c r="AE52" s="606" t="s">
        <v>104</v>
      </c>
      <c r="AF52" s="606" t="s">
        <v>99</v>
      </c>
      <c r="AG52" s="607" t="s">
        <v>102</v>
      </c>
      <c r="AH52" s="607" t="s">
        <v>1137</v>
      </c>
      <c r="AI52" s="608">
        <v>3</v>
      </c>
    </row>
    <row r="53" spans="1:35" x14ac:dyDescent="0.15">
      <c r="A53" s="609" t="s">
        <v>103</v>
      </c>
      <c r="B53" s="559" t="str">
        <f t="shared" si="0"/>
        <v>Coleoptera</v>
      </c>
      <c r="C53" s="559" t="str">
        <f t="shared" si="1"/>
        <v>DYTISCIDAE</v>
      </c>
      <c r="D53" s="559" t="str">
        <f t="shared" si="2"/>
        <v>Stillgewässer</v>
      </c>
      <c r="E53" s="560">
        <f t="shared" si="3"/>
        <v>2</v>
      </c>
      <c r="F53" s="560">
        <f>IF(A53="","",VLOOKUP(A53,$R$1:S3033,2,FALSE))</f>
        <v>165</v>
      </c>
      <c r="G53" s="561">
        <f t="shared" si="25"/>
        <v>0</v>
      </c>
      <c r="H53" s="562">
        <f t="shared" si="15"/>
        <v>0</v>
      </c>
      <c r="I53" s="562">
        <f t="shared" si="16"/>
        <v>0</v>
      </c>
      <c r="J53" s="562">
        <f t="shared" si="17"/>
        <v>0</v>
      </c>
      <c r="K53" s="562">
        <f t="shared" si="18"/>
        <v>0</v>
      </c>
      <c r="L53" s="562">
        <f t="shared" si="19"/>
        <v>0</v>
      </c>
      <c r="M53" s="562">
        <f t="shared" si="20"/>
        <v>0</v>
      </c>
      <c r="N53" s="562">
        <f t="shared" si="21"/>
        <v>0</v>
      </c>
      <c r="O53" s="562">
        <f t="shared" si="22"/>
        <v>0</v>
      </c>
      <c r="P53" s="563">
        <f t="shared" si="23"/>
        <v>0</v>
      </c>
      <c r="Q53" s="564">
        <f t="shared" si="24"/>
        <v>0</v>
      </c>
      <c r="R53" s="590" t="s">
        <v>1163</v>
      </c>
      <c r="S53" s="591">
        <v>720</v>
      </c>
      <c r="T53" s="591">
        <v>1.5</v>
      </c>
      <c r="U53" s="591">
        <v>8</v>
      </c>
      <c r="V53" s="591">
        <v>5</v>
      </c>
      <c r="W53" s="592"/>
      <c r="X53" s="592">
        <v>1</v>
      </c>
      <c r="Y53" s="592"/>
      <c r="Z53" s="592">
        <v>0</v>
      </c>
      <c r="AA53" s="592">
        <v>0</v>
      </c>
      <c r="AB53" s="593">
        <v>0</v>
      </c>
      <c r="AE53" s="606" t="s">
        <v>570</v>
      </c>
      <c r="AF53" s="606" t="s">
        <v>99</v>
      </c>
      <c r="AG53" s="607" t="s">
        <v>102</v>
      </c>
      <c r="AH53" s="607" t="s">
        <v>1137</v>
      </c>
      <c r="AI53" s="608"/>
    </row>
    <row r="54" spans="1:35" x14ac:dyDescent="0.15">
      <c r="A54" s="609" t="s">
        <v>568</v>
      </c>
      <c r="B54" s="559" t="str">
        <f t="shared" si="0"/>
        <v>Coleoptera</v>
      </c>
      <c r="C54" s="559" t="str">
        <f t="shared" si="1"/>
        <v>DYTISCIDAE</v>
      </c>
      <c r="D54" s="559" t="str">
        <f t="shared" si="2"/>
        <v>Stillgewässer</v>
      </c>
      <c r="E54" s="560">
        <f t="shared" si="3"/>
        <v>2</v>
      </c>
      <c r="F54" s="560">
        <f>IF(A54="","",VLOOKUP(A54,$R$1:S3034,2,FALSE))</f>
        <v>52</v>
      </c>
      <c r="G54" s="561">
        <f t="shared" si="25"/>
        <v>0</v>
      </c>
      <c r="H54" s="562">
        <f t="shared" si="15"/>
        <v>0</v>
      </c>
      <c r="I54" s="562">
        <f t="shared" si="16"/>
        <v>0</v>
      </c>
      <c r="J54" s="562">
        <f t="shared" si="17"/>
        <v>0</v>
      </c>
      <c r="K54" s="562">
        <f t="shared" si="18"/>
        <v>0</v>
      </c>
      <c r="L54" s="562">
        <f t="shared" si="19"/>
        <v>0</v>
      </c>
      <c r="M54" s="562">
        <f t="shared" si="20"/>
        <v>0</v>
      </c>
      <c r="N54" s="562">
        <f t="shared" si="21"/>
        <v>0</v>
      </c>
      <c r="O54" s="562">
        <f t="shared" si="22"/>
        <v>0</v>
      </c>
      <c r="P54" s="563">
        <f t="shared" si="23"/>
        <v>0</v>
      </c>
      <c r="Q54" s="564">
        <f t="shared" si="24"/>
        <v>0</v>
      </c>
      <c r="R54" s="590" t="s">
        <v>1164</v>
      </c>
      <c r="S54" s="591">
        <v>583</v>
      </c>
      <c r="T54" s="591">
        <v>0</v>
      </c>
      <c r="U54" s="591">
        <v>0</v>
      </c>
      <c r="V54" s="591">
        <v>0</v>
      </c>
      <c r="W54" s="592"/>
      <c r="X54" s="592">
        <v>5</v>
      </c>
      <c r="Y54" s="592"/>
      <c r="Z54" s="592">
        <v>0</v>
      </c>
      <c r="AA54" s="592">
        <v>0</v>
      </c>
      <c r="AB54" s="593">
        <v>0</v>
      </c>
      <c r="AE54" s="606" t="s">
        <v>571</v>
      </c>
      <c r="AF54" s="606" t="s">
        <v>99</v>
      </c>
      <c r="AG54" s="607" t="s">
        <v>102</v>
      </c>
      <c r="AH54" s="607" t="s">
        <v>1152</v>
      </c>
      <c r="AI54" s="608">
        <v>3</v>
      </c>
    </row>
    <row r="55" spans="1:35" x14ac:dyDescent="0.15">
      <c r="A55" s="609" t="s">
        <v>569</v>
      </c>
      <c r="B55" s="559" t="str">
        <f t="shared" si="0"/>
        <v>Coleoptera</v>
      </c>
      <c r="C55" s="559" t="str">
        <f t="shared" si="1"/>
        <v>DYTISCIDAE</v>
      </c>
      <c r="D55" s="559" t="str">
        <f t="shared" si="2"/>
        <v>Stillgewässer, Brackw</v>
      </c>
      <c r="E55" s="560">
        <f t="shared" si="3"/>
        <v>3</v>
      </c>
      <c r="F55" s="560">
        <f>IF(A55="","",VLOOKUP(A55,$R$1:S3035,2,FALSE))</f>
        <v>20224</v>
      </c>
      <c r="G55" s="561">
        <f t="shared" si="25"/>
        <v>0</v>
      </c>
      <c r="H55" s="562">
        <f t="shared" si="15"/>
        <v>0</v>
      </c>
      <c r="I55" s="562">
        <f t="shared" si="16"/>
        <v>0</v>
      </c>
      <c r="J55" s="562">
        <f t="shared" si="17"/>
        <v>0</v>
      </c>
      <c r="K55" s="562">
        <f t="shared" si="18"/>
        <v>0</v>
      </c>
      <c r="L55" s="562">
        <f t="shared" si="19"/>
        <v>0</v>
      </c>
      <c r="M55" s="562">
        <f t="shared" si="20"/>
        <v>0</v>
      </c>
      <c r="N55" s="562">
        <f t="shared" si="21"/>
        <v>0</v>
      </c>
      <c r="O55" s="562">
        <f t="shared" si="22"/>
        <v>0</v>
      </c>
      <c r="P55" s="563">
        <f t="shared" si="23"/>
        <v>0</v>
      </c>
      <c r="Q55" s="564">
        <f t="shared" si="24"/>
        <v>0</v>
      </c>
      <c r="R55" s="590" t="s">
        <v>1165</v>
      </c>
      <c r="S55" s="591">
        <v>161</v>
      </c>
      <c r="T55" s="591">
        <v>1</v>
      </c>
      <c r="U55" s="591">
        <v>16</v>
      </c>
      <c r="V55" s="591">
        <v>0</v>
      </c>
      <c r="W55" s="592">
        <v>4</v>
      </c>
      <c r="X55" s="592">
        <v>1</v>
      </c>
      <c r="Y55" s="592"/>
      <c r="Z55" s="592">
        <v>0</v>
      </c>
      <c r="AA55" s="592">
        <v>0</v>
      </c>
      <c r="AB55" s="593">
        <v>0</v>
      </c>
      <c r="AE55" s="606" t="s">
        <v>572</v>
      </c>
      <c r="AF55" s="606" t="s">
        <v>99</v>
      </c>
      <c r="AG55" s="607" t="s">
        <v>102</v>
      </c>
      <c r="AH55" s="607" t="s">
        <v>1137</v>
      </c>
      <c r="AI55" s="608">
        <v>3</v>
      </c>
    </row>
    <row r="56" spans="1:35" x14ac:dyDescent="0.15">
      <c r="A56" s="609" t="s">
        <v>104</v>
      </c>
      <c r="B56" s="559" t="str">
        <f t="shared" si="0"/>
        <v>Coleoptera</v>
      </c>
      <c r="C56" s="559" t="str">
        <f t="shared" si="1"/>
        <v>DYTISCIDAE</v>
      </c>
      <c r="D56" s="559" t="str">
        <f t="shared" si="2"/>
        <v>Stillgewässer</v>
      </c>
      <c r="E56" s="560">
        <f t="shared" si="3"/>
        <v>3</v>
      </c>
      <c r="F56" s="560">
        <f>IF(A56="","",VLOOKUP(A56,$R$1:S3036,2,FALSE))</f>
        <v>49</v>
      </c>
      <c r="G56" s="561">
        <f t="shared" si="25"/>
        <v>2</v>
      </c>
      <c r="H56" s="562">
        <f t="shared" si="15"/>
        <v>0</v>
      </c>
      <c r="I56" s="562">
        <f t="shared" si="16"/>
        <v>0</v>
      </c>
      <c r="J56" s="562">
        <f t="shared" si="17"/>
        <v>0</v>
      </c>
      <c r="K56" s="562">
        <f t="shared" si="18"/>
        <v>0</v>
      </c>
      <c r="L56" s="562">
        <f t="shared" si="19"/>
        <v>0</v>
      </c>
      <c r="M56" s="562">
        <f t="shared" si="20"/>
        <v>0</v>
      </c>
      <c r="N56" s="562">
        <f t="shared" si="21"/>
        <v>0</v>
      </c>
      <c r="O56" s="562">
        <f t="shared" si="22"/>
        <v>0</v>
      </c>
      <c r="P56" s="563">
        <f t="shared" si="23"/>
        <v>0</v>
      </c>
      <c r="Q56" s="564">
        <f t="shared" si="24"/>
        <v>0</v>
      </c>
      <c r="R56" s="590" t="s">
        <v>1166</v>
      </c>
      <c r="S56" s="591">
        <v>60</v>
      </c>
      <c r="T56" s="591">
        <v>2</v>
      </c>
      <c r="U56" s="591">
        <v>4</v>
      </c>
      <c r="V56" s="591">
        <v>6</v>
      </c>
      <c r="W56" s="592"/>
      <c r="X56" s="592">
        <v>9</v>
      </c>
      <c r="Y56" s="592"/>
      <c r="Z56" s="592">
        <v>4</v>
      </c>
      <c r="AA56" s="592">
        <v>0</v>
      </c>
      <c r="AB56" s="593">
        <v>2</v>
      </c>
      <c r="AE56" s="606" t="s">
        <v>573</v>
      </c>
      <c r="AF56" s="606" t="s">
        <v>99</v>
      </c>
      <c r="AG56" s="607" t="s">
        <v>102</v>
      </c>
      <c r="AH56" s="607" t="s">
        <v>1137</v>
      </c>
      <c r="AI56" s="608">
        <v>3</v>
      </c>
    </row>
    <row r="57" spans="1:35" x14ac:dyDescent="0.15">
      <c r="A57" s="609" t="s">
        <v>570</v>
      </c>
      <c r="B57" s="559" t="str">
        <f t="shared" si="0"/>
        <v>Coleoptera</v>
      </c>
      <c r="C57" s="559" t="str">
        <f t="shared" si="1"/>
        <v>DYTISCIDAE</v>
      </c>
      <c r="D57" s="559" t="str">
        <f t="shared" si="2"/>
        <v>Stillgewässer</v>
      </c>
      <c r="E57" s="560">
        <f t="shared" si="3"/>
        <v>0</v>
      </c>
      <c r="F57" s="560">
        <f>IF(A57="","",VLOOKUP(A57,$R$1:S3037,2,FALSE))</f>
        <v>646</v>
      </c>
      <c r="G57" s="561">
        <f t="shared" si="25"/>
        <v>0</v>
      </c>
      <c r="H57" s="562">
        <f t="shared" si="15"/>
        <v>0</v>
      </c>
      <c r="I57" s="562">
        <f t="shared" si="16"/>
        <v>0</v>
      </c>
      <c r="J57" s="562">
        <f t="shared" si="17"/>
        <v>0</v>
      </c>
      <c r="K57" s="562">
        <f t="shared" si="18"/>
        <v>0</v>
      </c>
      <c r="L57" s="562">
        <f t="shared" si="19"/>
        <v>0</v>
      </c>
      <c r="M57" s="562">
        <f t="shared" si="20"/>
        <v>0</v>
      </c>
      <c r="N57" s="562">
        <f t="shared" si="21"/>
        <v>0</v>
      </c>
      <c r="O57" s="562">
        <f t="shared" si="22"/>
        <v>0</v>
      </c>
      <c r="P57" s="563">
        <f t="shared" si="23"/>
        <v>0</v>
      </c>
      <c r="Q57" s="564">
        <f t="shared" si="24"/>
        <v>0</v>
      </c>
      <c r="R57" s="590" t="s">
        <v>873</v>
      </c>
      <c r="S57" s="591">
        <v>1042</v>
      </c>
      <c r="T57" s="591">
        <v>0</v>
      </c>
      <c r="U57" s="591">
        <v>0</v>
      </c>
      <c r="V57" s="591">
        <v>1</v>
      </c>
      <c r="W57" s="592">
        <v>4</v>
      </c>
      <c r="X57" s="592"/>
      <c r="Y57" s="592"/>
      <c r="Z57" s="592">
        <v>0</v>
      </c>
      <c r="AA57" s="592">
        <v>0</v>
      </c>
      <c r="AB57" s="593">
        <v>0</v>
      </c>
      <c r="AE57" s="606" t="s">
        <v>574</v>
      </c>
      <c r="AF57" s="606" t="s">
        <v>99</v>
      </c>
      <c r="AG57" s="607" t="s">
        <v>163</v>
      </c>
      <c r="AH57" s="607"/>
      <c r="AI57" s="608">
        <v>2</v>
      </c>
    </row>
    <row r="58" spans="1:35" x14ac:dyDescent="0.15">
      <c r="A58" s="609" t="s">
        <v>571</v>
      </c>
      <c r="B58" s="559" t="str">
        <f t="shared" si="0"/>
        <v>Coleoptera</v>
      </c>
      <c r="C58" s="559" t="str">
        <f t="shared" si="1"/>
        <v>DYTISCIDAE</v>
      </c>
      <c r="D58" s="559" t="str">
        <f t="shared" si="2"/>
        <v>Fließgewässer</v>
      </c>
      <c r="E58" s="560">
        <f t="shared" si="3"/>
        <v>3</v>
      </c>
      <c r="F58" s="560">
        <f>IF(A58="","",VLOOKUP(A58,$R$1:S3038,2,FALSE))</f>
        <v>48</v>
      </c>
      <c r="G58" s="561">
        <f t="shared" si="25"/>
        <v>0</v>
      </c>
      <c r="H58" s="562">
        <f t="shared" si="15"/>
        <v>0</v>
      </c>
      <c r="I58" s="562">
        <f t="shared" si="16"/>
        <v>0</v>
      </c>
      <c r="J58" s="562">
        <f t="shared" si="17"/>
        <v>0</v>
      </c>
      <c r="K58" s="562">
        <f t="shared" si="18"/>
        <v>0</v>
      </c>
      <c r="L58" s="562">
        <f t="shared" si="19"/>
        <v>0</v>
      </c>
      <c r="M58" s="562">
        <f t="shared" si="20"/>
        <v>0</v>
      </c>
      <c r="N58" s="562">
        <f t="shared" si="21"/>
        <v>0</v>
      </c>
      <c r="O58" s="562">
        <f t="shared" si="22"/>
        <v>0</v>
      </c>
      <c r="P58" s="563">
        <f t="shared" si="23"/>
        <v>0</v>
      </c>
      <c r="Q58" s="564">
        <f t="shared" si="24"/>
        <v>0</v>
      </c>
      <c r="R58" s="590" t="s">
        <v>1167</v>
      </c>
      <c r="S58" s="591">
        <v>20362</v>
      </c>
      <c r="T58" s="591">
        <v>0</v>
      </c>
      <c r="U58" s="591">
        <v>0</v>
      </c>
      <c r="V58" s="591">
        <v>0</v>
      </c>
      <c r="W58" s="592"/>
      <c r="X58" s="592">
        <v>9</v>
      </c>
      <c r="Y58" s="592"/>
      <c r="Z58" s="592">
        <v>0</v>
      </c>
      <c r="AA58" s="592">
        <v>0</v>
      </c>
      <c r="AB58" s="593">
        <v>0</v>
      </c>
      <c r="AE58" s="606" t="s">
        <v>575</v>
      </c>
      <c r="AF58" s="606" t="s">
        <v>99</v>
      </c>
      <c r="AG58" s="607" t="s">
        <v>163</v>
      </c>
      <c r="AH58" s="607" t="s">
        <v>1137</v>
      </c>
      <c r="AI58" s="608">
        <v>2</v>
      </c>
    </row>
    <row r="59" spans="1:35" x14ac:dyDescent="0.15">
      <c r="A59" s="609" t="s">
        <v>572</v>
      </c>
      <c r="B59" s="559" t="str">
        <f t="shared" si="0"/>
        <v>Coleoptera</v>
      </c>
      <c r="C59" s="559" t="str">
        <f t="shared" si="1"/>
        <v>DYTISCIDAE</v>
      </c>
      <c r="D59" s="559" t="str">
        <f t="shared" si="2"/>
        <v>Stillgewässer</v>
      </c>
      <c r="E59" s="560">
        <f t="shared" si="3"/>
        <v>3</v>
      </c>
      <c r="F59" s="560">
        <f>IF(A59="","",VLOOKUP(A59,$R$1:S3039,2,FALSE))</f>
        <v>941</v>
      </c>
      <c r="G59" s="561">
        <f t="shared" si="25"/>
        <v>0</v>
      </c>
      <c r="H59" s="562">
        <f t="shared" si="15"/>
        <v>0</v>
      </c>
      <c r="I59" s="562">
        <f t="shared" si="16"/>
        <v>0</v>
      </c>
      <c r="J59" s="562">
        <f t="shared" si="17"/>
        <v>0</v>
      </c>
      <c r="K59" s="562">
        <f t="shared" si="18"/>
        <v>0</v>
      </c>
      <c r="L59" s="562">
        <f t="shared" si="19"/>
        <v>0</v>
      </c>
      <c r="M59" s="562">
        <f t="shared" si="20"/>
        <v>0</v>
      </c>
      <c r="N59" s="562">
        <f t="shared" si="21"/>
        <v>0</v>
      </c>
      <c r="O59" s="562">
        <f t="shared" si="22"/>
        <v>0</v>
      </c>
      <c r="P59" s="563">
        <f t="shared" si="23"/>
        <v>0</v>
      </c>
      <c r="Q59" s="564">
        <f t="shared" si="24"/>
        <v>0</v>
      </c>
      <c r="R59" s="590" t="s">
        <v>1168</v>
      </c>
      <c r="S59" s="591">
        <v>1919</v>
      </c>
      <c r="T59" s="591">
        <v>0</v>
      </c>
      <c r="U59" s="591">
        <v>0</v>
      </c>
      <c r="V59" s="591">
        <v>0</v>
      </c>
      <c r="W59" s="592"/>
      <c r="X59" s="592">
        <v>6</v>
      </c>
      <c r="Y59" s="592"/>
      <c r="Z59" s="592">
        <v>0</v>
      </c>
      <c r="AA59" s="592">
        <v>0</v>
      </c>
      <c r="AB59" s="593">
        <v>0</v>
      </c>
      <c r="AE59" s="606" t="s">
        <v>162</v>
      </c>
      <c r="AF59" s="606" t="s">
        <v>99</v>
      </c>
      <c r="AG59" s="607" t="s">
        <v>163</v>
      </c>
      <c r="AH59" s="607" t="s">
        <v>1152</v>
      </c>
      <c r="AI59" s="608">
        <v>2</v>
      </c>
    </row>
    <row r="60" spans="1:35" x14ac:dyDescent="0.15">
      <c r="A60" s="609" t="s">
        <v>573</v>
      </c>
      <c r="B60" s="559" t="str">
        <f t="shared" si="0"/>
        <v>Coleoptera</v>
      </c>
      <c r="C60" s="559" t="str">
        <f t="shared" si="1"/>
        <v>DYTISCIDAE</v>
      </c>
      <c r="D60" s="559" t="str">
        <f t="shared" si="2"/>
        <v>Stillgewässer</v>
      </c>
      <c r="E60" s="560">
        <f t="shared" si="3"/>
        <v>3</v>
      </c>
      <c r="F60" s="560">
        <f>IF(A60="","",VLOOKUP(A60,$R$1:S3040,2,FALSE))</f>
        <v>709</v>
      </c>
      <c r="G60" s="561">
        <f t="shared" si="25"/>
        <v>0</v>
      </c>
      <c r="H60" s="562">
        <f t="shared" si="15"/>
        <v>0</v>
      </c>
      <c r="I60" s="562">
        <f t="shared" si="16"/>
        <v>0</v>
      </c>
      <c r="J60" s="562">
        <f t="shared" si="17"/>
        <v>0</v>
      </c>
      <c r="K60" s="562">
        <f t="shared" si="18"/>
        <v>0</v>
      </c>
      <c r="L60" s="562">
        <f t="shared" si="19"/>
        <v>0</v>
      </c>
      <c r="M60" s="562">
        <f t="shared" si="20"/>
        <v>0</v>
      </c>
      <c r="N60" s="562">
        <f t="shared" si="21"/>
        <v>0</v>
      </c>
      <c r="O60" s="562">
        <f t="shared" si="22"/>
        <v>0</v>
      </c>
      <c r="P60" s="563">
        <f t="shared" si="23"/>
        <v>0</v>
      </c>
      <c r="Q60" s="564">
        <f t="shared" si="24"/>
        <v>0</v>
      </c>
      <c r="R60" s="590" t="s">
        <v>1169</v>
      </c>
      <c r="S60" s="591">
        <v>20905</v>
      </c>
      <c r="T60" s="591">
        <v>0</v>
      </c>
      <c r="U60" s="591">
        <v>0</v>
      </c>
      <c r="V60" s="591">
        <v>0</v>
      </c>
      <c r="W60" s="592"/>
      <c r="X60" s="592">
        <v>6</v>
      </c>
      <c r="Y60" s="592"/>
      <c r="Z60" s="592">
        <v>0</v>
      </c>
      <c r="AA60" s="592">
        <v>0</v>
      </c>
      <c r="AB60" s="593">
        <v>0</v>
      </c>
      <c r="AE60" s="606" t="s">
        <v>164</v>
      </c>
      <c r="AF60" s="606" t="s">
        <v>99</v>
      </c>
      <c r="AG60" s="607" t="s">
        <v>163</v>
      </c>
      <c r="AH60" s="607" t="s">
        <v>1137</v>
      </c>
      <c r="AI60" s="608">
        <v>2</v>
      </c>
    </row>
    <row r="61" spans="1:35" x14ac:dyDescent="0.15">
      <c r="A61" s="609" t="s">
        <v>105</v>
      </c>
      <c r="B61" s="559" t="str">
        <f t="shared" si="0"/>
        <v>Coleoptera</v>
      </c>
      <c r="C61" s="559" t="str">
        <f t="shared" si="1"/>
        <v>DYTISCIDAE</v>
      </c>
      <c r="D61" s="559" t="str">
        <f t="shared" si="2"/>
        <v>Stillgewässer; Moor - untypisch</v>
      </c>
      <c r="E61" s="560">
        <f t="shared" si="3"/>
        <v>2</v>
      </c>
      <c r="F61" s="560">
        <f>IF(A61="","",VLOOKUP(A61,$R$1:S3041,2,FALSE))</f>
        <v>480</v>
      </c>
      <c r="G61" s="561">
        <f t="shared" si="25"/>
        <v>0</v>
      </c>
      <c r="H61" s="562">
        <f t="shared" si="15"/>
        <v>0</v>
      </c>
      <c r="I61" s="562">
        <f t="shared" si="16"/>
        <v>0</v>
      </c>
      <c r="J61" s="562">
        <f t="shared" si="17"/>
        <v>0</v>
      </c>
      <c r="K61" s="562">
        <f t="shared" si="18"/>
        <v>0</v>
      </c>
      <c r="L61" s="562">
        <f t="shared" si="19"/>
        <v>0</v>
      </c>
      <c r="M61" s="562">
        <f t="shared" si="20"/>
        <v>0</v>
      </c>
      <c r="N61" s="562">
        <f t="shared" si="21"/>
        <v>0</v>
      </c>
      <c r="O61" s="562">
        <f t="shared" si="22"/>
        <v>0</v>
      </c>
      <c r="P61" s="563">
        <f t="shared" si="23"/>
        <v>0</v>
      </c>
      <c r="Q61" s="564">
        <f t="shared" si="24"/>
        <v>0</v>
      </c>
      <c r="R61" s="590" t="s">
        <v>1170</v>
      </c>
      <c r="S61" s="591">
        <v>1571</v>
      </c>
      <c r="T61" s="591">
        <v>0</v>
      </c>
      <c r="U61" s="591">
        <v>0</v>
      </c>
      <c r="V61" s="591">
        <v>0</v>
      </c>
      <c r="W61" s="592"/>
      <c r="X61" s="592"/>
      <c r="Y61" s="592"/>
      <c r="Z61" s="592">
        <v>0</v>
      </c>
      <c r="AA61" s="592">
        <v>0</v>
      </c>
      <c r="AB61" s="593">
        <v>0</v>
      </c>
      <c r="AE61" s="606" t="s">
        <v>165</v>
      </c>
      <c r="AF61" s="606" t="s">
        <v>99</v>
      </c>
      <c r="AG61" s="607" t="s">
        <v>163</v>
      </c>
      <c r="AH61" s="607" t="s">
        <v>1137</v>
      </c>
      <c r="AI61" s="608">
        <v>2</v>
      </c>
    </row>
    <row r="62" spans="1:35" x14ac:dyDescent="0.15">
      <c r="A62" s="609" t="s">
        <v>586</v>
      </c>
      <c r="B62" s="559" t="str">
        <f t="shared" si="0"/>
        <v>Coleoptera</v>
      </c>
      <c r="C62" s="559" t="str">
        <f t="shared" si="1"/>
        <v>DYTISCIDAE</v>
      </c>
      <c r="D62" s="559" t="str">
        <f t="shared" si="2"/>
        <v>Stillgewässer</v>
      </c>
      <c r="E62" s="560">
        <f t="shared" si="3"/>
        <v>2</v>
      </c>
      <c r="F62" s="560">
        <f>IF(A62="","",VLOOKUP(A62,$R$1:S3042,2,FALSE))</f>
        <v>412</v>
      </c>
      <c r="G62" s="561">
        <f t="shared" si="25"/>
        <v>0</v>
      </c>
      <c r="H62" s="562">
        <f t="shared" si="15"/>
        <v>0</v>
      </c>
      <c r="I62" s="562">
        <f t="shared" si="16"/>
        <v>0</v>
      </c>
      <c r="J62" s="562">
        <f t="shared" si="17"/>
        <v>0</v>
      </c>
      <c r="K62" s="562">
        <f t="shared" si="18"/>
        <v>0</v>
      </c>
      <c r="L62" s="562">
        <f t="shared" si="19"/>
        <v>0</v>
      </c>
      <c r="M62" s="562">
        <f t="shared" si="20"/>
        <v>0</v>
      </c>
      <c r="N62" s="562">
        <f t="shared" si="21"/>
        <v>0</v>
      </c>
      <c r="O62" s="562">
        <f t="shared" si="22"/>
        <v>0</v>
      </c>
      <c r="P62" s="563" t="str">
        <f t="shared" si="23"/>
        <v xml:space="preserve"> =Hygrotus impressopunctatus</v>
      </c>
      <c r="Q62" s="564">
        <f t="shared" si="24"/>
        <v>20139</v>
      </c>
      <c r="R62" s="590" t="s">
        <v>192</v>
      </c>
      <c r="S62" s="591">
        <v>1004</v>
      </c>
      <c r="T62" s="591">
        <v>2.8</v>
      </c>
      <c r="U62" s="591">
        <v>4</v>
      </c>
      <c r="V62" s="591">
        <v>7</v>
      </c>
      <c r="W62" s="592"/>
      <c r="X62" s="592"/>
      <c r="Y62" s="592"/>
      <c r="Z62" s="592">
        <v>1</v>
      </c>
      <c r="AA62" s="592">
        <v>0</v>
      </c>
      <c r="AB62" s="593">
        <v>0</v>
      </c>
      <c r="AE62" s="606" t="s">
        <v>576</v>
      </c>
      <c r="AF62" s="606" t="s">
        <v>99</v>
      </c>
      <c r="AG62" s="607" t="s">
        <v>163</v>
      </c>
      <c r="AH62" s="607" t="s">
        <v>1162</v>
      </c>
      <c r="AI62" s="608">
        <v>2</v>
      </c>
    </row>
    <row r="63" spans="1:35" x14ac:dyDescent="0.15">
      <c r="A63" s="609" t="s">
        <v>106</v>
      </c>
      <c r="B63" s="559" t="str">
        <f t="shared" si="0"/>
        <v>Coleoptera</v>
      </c>
      <c r="C63" s="559" t="str">
        <f t="shared" si="1"/>
        <v>DYTISCIDAE</v>
      </c>
      <c r="D63" s="559" t="str">
        <f t="shared" si="2"/>
        <v>Stillgewässer</v>
      </c>
      <c r="E63" s="560">
        <f t="shared" si="3"/>
        <v>2</v>
      </c>
      <c r="F63" s="560">
        <f>IF(A63="","",VLOOKUP(A63,$R$1:S3043,2,FALSE))</f>
        <v>987</v>
      </c>
      <c r="G63" s="561">
        <f t="shared" si="25"/>
        <v>0</v>
      </c>
      <c r="H63" s="562">
        <f t="shared" si="15"/>
        <v>0</v>
      </c>
      <c r="I63" s="562">
        <f t="shared" si="16"/>
        <v>0</v>
      </c>
      <c r="J63" s="562">
        <f t="shared" si="17"/>
        <v>0</v>
      </c>
      <c r="K63" s="562">
        <f t="shared" si="18"/>
        <v>9</v>
      </c>
      <c r="L63" s="562">
        <f t="shared" si="19"/>
        <v>0</v>
      </c>
      <c r="M63" s="562">
        <f t="shared" si="20"/>
        <v>0</v>
      </c>
      <c r="N63" s="562">
        <f t="shared" si="21"/>
        <v>0</v>
      </c>
      <c r="O63" s="562">
        <f t="shared" si="22"/>
        <v>0</v>
      </c>
      <c r="P63" s="563">
        <f t="shared" si="23"/>
        <v>0</v>
      </c>
      <c r="Q63" s="564">
        <f t="shared" si="24"/>
        <v>0</v>
      </c>
      <c r="R63" s="590" t="s">
        <v>308</v>
      </c>
      <c r="S63" s="591">
        <v>1202</v>
      </c>
      <c r="T63" s="591">
        <v>0</v>
      </c>
      <c r="U63" s="591">
        <v>0</v>
      </c>
      <c r="V63" s="591">
        <v>7</v>
      </c>
      <c r="W63" s="592"/>
      <c r="X63" s="592">
        <v>1</v>
      </c>
      <c r="Y63" s="592"/>
      <c r="Z63" s="592">
        <v>0</v>
      </c>
      <c r="AA63" s="592">
        <v>0</v>
      </c>
      <c r="AB63" s="593">
        <v>0</v>
      </c>
      <c r="AE63" s="606" t="s">
        <v>105</v>
      </c>
      <c r="AF63" s="606" t="s">
        <v>99</v>
      </c>
      <c r="AG63" s="607" t="s">
        <v>102</v>
      </c>
      <c r="AH63" s="607" t="s">
        <v>1171</v>
      </c>
      <c r="AI63" s="608">
        <v>2</v>
      </c>
    </row>
    <row r="64" spans="1:35" x14ac:dyDescent="0.15">
      <c r="A64" s="609" t="s">
        <v>588</v>
      </c>
      <c r="B64" s="559" t="str">
        <f t="shared" si="0"/>
        <v>Coleoptera</v>
      </c>
      <c r="C64" s="559" t="str">
        <f t="shared" si="1"/>
        <v>DYTISCIDAE</v>
      </c>
      <c r="D64" s="559" t="str">
        <f t="shared" si="2"/>
        <v>Stillgewässer</v>
      </c>
      <c r="E64" s="560">
        <f t="shared" si="3"/>
        <v>2</v>
      </c>
      <c r="F64" s="560">
        <f>IF(A64="","",VLOOKUP(A64,$R$1:S3044,2,FALSE))</f>
        <v>66</v>
      </c>
      <c r="G64" s="561">
        <f t="shared" si="25"/>
        <v>0</v>
      </c>
      <c r="H64" s="562">
        <f t="shared" si="15"/>
        <v>0</v>
      </c>
      <c r="I64" s="562">
        <f t="shared" si="16"/>
        <v>0</v>
      </c>
      <c r="J64" s="562">
        <f t="shared" si="17"/>
        <v>0</v>
      </c>
      <c r="K64" s="562">
        <f t="shared" si="18"/>
        <v>0</v>
      </c>
      <c r="L64" s="562">
        <f t="shared" si="19"/>
        <v>0</v>
      </c>
      <c r="M64" s="562">
        <f t="shared" si="20"/>
        <v>0</v>
      </c>
      <c r="N64" s="562">
        <f t="shared" si="21"/>
        <v>0</v>
      </c>
      <c r="O64" s="562">
        <f t="shared" si="22"/>
        <v>0</v>
      </c>
      <c r="P64" s="563">
        <f t="shared" si="23"/>
        <v>0</v>
      </c>
      <c r="Q64" s="564">
        <f t="shared" si="24"/>
        <v>0</v>
      </c>
      <c r="R64" s="590" t="s">
        <v>1172</v>
      </c>
      <c r="S64" s="591">
        <v>1044</v>
      </c>
      <c r="T64" s="591">
        <v>0</v>
      </c>
      <c r="U64" s="591">
        <v>0</v>
      </c>
      <c r="V64" s="591">
        <v>4</v>
      </c>
      <c r="W64" s="592">
        <v>4</v>
      </c>
      <c r="X64" s="592"/>
      <c r="Y64" s="592"/>
      <c r="Z64" s="592">
        <v>3</v>
      </c>
      <c r="AA64" s="592">
        <v>0</v>
      </c>
      <c r="AB64" s="593">
        <v>0</v>
      </c>
      <c r="AE64" s="599" t="s">
        <v>577</v>
      </c>
      <c r="AF64" s="599" t="s">
        <v>99</v>
      </c>
      <c r="AG64" s="600" t="s">
        <v>148</v>
      </c>
      <c r="AH64" s="600" t="s">
        <v>1152</v>
      </c>
      <c r="AI64" s="601">
        <v>3</v>
      </c>
    </row>
    <row r="65" spans="1:35" x14ac:dyDescent="0.15">
      <c r="A65" s="609" t="s">
        <v>589</v>
      </c>
      <c r="B65" s="559" t="str">
        <f t="shared" si="0"/>
        <v>Coleoptera</v>
      </c>
      <c r="C65" s="559" t="str">
        <f t="shared" si="1"/>
        <v>DYTISCIDAE</v>
      </c>
      <c r="D65" s="559" t="str">
        <f t="shared" si="2"/>
        <v>Stillgewässer</v>
      </c>
      <c r="E65" s="560">
        <f t="shared" si="3"/>
        <v>2</v>
      </c>
      <c r="F65" s="560">
        <f>IF(A65="","",VLOOKUP(A65,$R$1:S3045,2,FALSE))</f>
        <v>986</v>
      </c>
      <c r="G65" s="561">
        <f t="shared" si="25"/>
        <v>0</v>
      </c>
      <c r="H65" s="562">
        <f t="shared" si="15"/>
        <v>0</v>
      </c>
      <c r="I65" s="562">
        <f t="shared" si="16"/>
        <v>0</v>
      </c>
      <c r="J65" s="562">
        <f t="shared" si="17"/>
        <v>0</v>
      </c>
      <c r="K65" s="562">
        <f t="shared" si="18"/>
        <v>0</v>
      </c>
      <c r="L65" s="562">
        <f t="shared" si="19"/>
        <v>0</v>
      </c>
      <c r="M65" s="562">
        <f t="shared" si="20"/>
        <v>0</v>
      </c>
      <c r="N65" s="562">
        <f t="shared" si="21"/>
        <v>0</v>
      </c>
      <c r="O65" s="562">
        <f t="shared" si="22"/>
        <v>0</v>
      </c>
      <c r="P65" s="563">
        <f t="shared" si="23"/>
        <v>0</v>
      </c>
      <c r="Q65" s="564">
        <f t="shared" si="24"/>
        <v>0</v>
      </c>
      <c r="R65" s="590" t="s">
        <v>1173</v>
      </c>
      <c r="S65" s="591">
        <v>10386</v>
      </c>
      <c r="T65" s="591">
        <v>0</v>
      </c>
      <c r="U65" s="591">
        <v>0</v>
      </c>
      <c r="V65" s="591">
        <v>0</v>
      </c>
      <c r="W65" s="592"/>
      <c r="X65" s="592">
        <v>9</v>
      </c>
      <c r="Y65" s="592"/>
      <c r="Z65" s="592">
        <v>0</v>
      </c>
      <c r="AA65" s="592">
        <v>0</v>
      </c>
      <c r="AB65" s="593">
        <v>0</v>
      </c>
      <c r="AE65" s="606" t="s">
        <v>578</v>
      </c>
      <c r="AF65" s="606" t="s">
        <v>99</v>
      </c>
      <c r="AG65" s="607" t="s">
        <v>163</v>
      </c>
      <c r="AH65" s="607" t="s">
        <v>1137</v>
      </c>
      <c r="AI65" s="608">
        <v>2</v>
      </c>
    </row>
    <row r="66" spans="1:35" x14ac:dyDescent="0.15">
      <c r="A66" s="609" t="s">
        <v>590</v>
      </c>
      <c r="B66" s="559" t="str">
        <f t="shared" ref="B66:B129" si="26">IF(A66="","",VLOOKUP(A66,$AE$1:$AI$2988,2,FALSE))</f>
        <v>Coleoptera</v>
      </c>
      <c r="C66" s="559" t="str">
        <f t="shared" ref="C66:C129" si="27">IF(A66="","",VLOOKUP(A66,$AE$1:$AI$2988,3,FALSE))</f>
        <v>DYTISCIDAE</v>
      </c>
      <c r="D66" s="559" t="str">
        <f t="shared" ref="D66:D129" si="28">IF(A66="","",VLOOKUP(A66,$AE$1:$AI$2988,4,FALSE))</f>
        <v>Stillgewässer</v>
      </c>
      <c r="E66" s="560">
        <f t="shared" ref="E66:E129" si="29">IF(A66="","",VLOOKUP(A66,$AE$1:$AI$2988,5,FALSE))</f>
        <v>2</v>
      </c>
      <c r="F66" s="560">
        <f>IF(A66="","",VLOOKUP(A66,$R$1:S3046,2,FALSE))</f>
        <v>927</v>
      </c>
      <c r="G66" s="561">
        <f t="shared" ref="G66:G87" si="30">IF(A66="","",VLOOKUP(A66,$R$1:$T$2982,3,FALSE))</f>
        <v>0</v>
      </c>
      <c r="H66" s="562">
        <f t="shared" si="15"/>
        <v>0</v>
      </c>
      <c r="I66" s="562">
        <f t="shared" si="16"/>
        <v>3</v>
      </c>
      <c r="J66" s="562">
        <f t="shared" si="17"/>
        <v>2</v>
      </c>
      <c r="K66" s="562">
        <f t="shared" si="18"/>
        <v>9</v>
      </c>
      <c r="L66" s="562">
        <f t="shared" si="19"/>
        <v>1</v>
      </c>
      <c r="M66" s="562">
        <f t="shared" si="20"/>
        <v>0</v>
      </c>
      <c r="N66" s="562">
        <f t="shared" si="21"/>
        <v>0</v>
      </c>
      <c r="O66" s="562">
        <f t="shared" si="22"/>
        <v>0</v>
      </c>
      <c r="P66" s="563">
        <f t="shared" si="23"/>
        <v>0</v>
      </c>
      <c r="Q66" s="564">
        <f t="shared" si="24"/>
        <v>0</v>
      </c>
      <c r="R66" s="590" t="s">
        <v>222</v>
      </c>
      <c r="S66" s="591">
        <v>379</v>
      </c>
      <c r="T66" s="591">
        <v>2</v>
      </c>
      <c r="U66" s="591">
        <v>4</v>
      </c>
      <c r="V66" s="591">
        <v>5</v>
      </c>
      <c r="W66" s="592"/>
      <c r="X66" s="592">
        <v>9</v>
      </c>
      <c r="Y66" s="592"/>
      <c r="Z66" s="592">
        <v>0</v>
      </c>
      <c r="AA66" s="592">
        <v>0</v>
      </c>
      <c r="AB66" s="593">
        <v>1</v>
      </c>
      <c r="AE66" s="606" t="s">
        <v>166</v>
      </c>
      <c r="AF66" s="606" t="s">
        <v>99</v>
      </c>
      <c r="AG66" s="607" t="s">
        <v>163</v>
      </c>
      <c r="AH66" s="607" t="s">
        <v>1137</v>
      </c>
      <c r="AI66" s="608">
        <v>2</v>
      </c>
    </row>
    <row r="67" spans="1:35" x14ac:dyDescent="0.15">
      <c r="A67" s="609" t="s">
        <v>591</v>
      </c>
      <c r="B67" s="559" t="str">
        <f t="shared" si="26"/>
        <v>Coleoptera</v>
      </c>
      <c r="C67" s="559" t="str">
        <f t="shared" si="27"/>
        <v>DYTISCIDAE</v>
      </c>
      <c r="D67" s="559" t="str">
        <f t="shared" si="28"/>
        <v>Moorgewässer, sehr selten, untypisch für Marschen</v>
      </c>
      <c r="E67" s="560">
        <f t="shared" si="29"/>
        <v>2</v>
      </c>
      <c r="F67" s="560">
        <f>IF(A67="","",VLOOKUP(A67,$R$1:S3047,2,FALSE))</f>
        <v>429</v>
      </c>
      <c r="G67" s="561">
        <f t="shared" si="30"/>
        <v>0</v>
      </c>
      <c r="H67" s="562">
        <f t="shared" si="15"/>
        <v>0</v>
      </c>
      <c r="I67" s="562">
        <f t="shared" si="16"/>
        <v>2</v>
      </c>
      <c r="J67" s="562">
        <f t="shared" si="17"/>
        <v>0</v>
      </c>
      <c r="K67" s="562">
        <f t="shared" si="18"/>
        <v>9</v>
      </c>
      <c r="L67" s="562">
        <f t="shared" si="19"/>
        <v>6</v>
      </c>
      <c r="M67" s="562">
        <f t="shared" si="20"/>
        <v>0</v>
      </c>
      <c r="N67" s="562">
        <f t="shared" si="21"/>
        <v>0</v>
      </c>
      <c r="O67" s="562">
        <f t="shared" si="22"/>
        <v>0</v>
      </c>
      <c r="P67" s="563">
        <f t="shared" si="23"/>
        <v>0</v>
      </c>
      <c r="Q67" s="564">
        <f t="shared" si="24"/>
        <v>0</v>
      </c>
      <c r="R67" s="590" t="s">
        <v>1014</v>
      </c>
      <c r="S67" s="591">
        <v>999</v>
      </c>
      <c r="T67" s="591">
        <v>2.1</v>
      </c>
      <c r="U67" s="591">
        <v>4</v>
      </c>
      <c r="V67" s="591">
        <v>0</v>
      </c>
      <c r="W67" s="592"/>
      <c r="X67" s="592"/>
      <c r="Y67" s="592"/>
      <c r="Z67" s="592">
        <v>2</v>
      </c>
      <c r="AA67" s="592">
        <v>0</v>
      </c>
      <c r="AB67" s="593">
        <v>0</v>
      </c>
      <c r="AE67" s="599" t="s">
        <v>579</v>
      </c>
      <c r="AF67" s="599" t="s">
        <v>99</v>
      </c>
      <c r="AG67" s="600" t="s">
        <v>163</v>
      </c>
      <c r="AH67" s="600" t="s">
        <v>1132</v>
      </c>
      <c r="AI67" s="601">
        <v>2</v>
      </c>
    </row>
    <row r="68" spans="1:35" x14ac:dyDescent="0.15">
      <c r="A68" s="609" t="s">
        <v>107</v>
      </c>
      <c r="B68" s="559" t="str">
        <f t="shared" si="26"/>
        <v>Coleoptera</v>
      </c>
      <c r="C68" s="559" t="str">
        <f t="shared" si="27"/>
        <v>DYTISCIDAE</v>
      </c>
      <c r="D68" s="559">
        <f t="shared" si="28"/>
        <v>0</v>
      </c>
      <c r="E68" s="560">
        <f t="shared" si="29"/>
        <v>2</v>
      </c>
      <c r="F68" s="560">
        <f>IF(A68="","",VLOOKUP(A68,$R$1:S3048,2,FALSE))</f>
        <v>384</v>
      </c>
      <c r="G68" s="561">
        <f t="shared" si="30"/>
        <v>0</v>
      </c>
      <c r="H68" s="562">
        <f t="shared" si="15"/>
        <v>0</v>
      </c>
      <c r="I68" s="562">
        <f t="shared" si="16"/>
        <v>3</v>
      </c>
      <c r="J68" s="562">
        <f t="shared" si="17"/>
        <v>2</v>
      </c>
      <c r="K68" s="562">
        <f t="shared" si="18"/>
        <v>9</v>
      </c>
      <c r="L68" s="562">
        <f t="shared" si="19"/>
        <v>0</v>
      </c>
      <c r="M68" s="562">
        <f t="shared" si="20"/>
        <v>0</v>
      </c>
      <c r="N68" s="562">
        <f t="shared" si="21"/>
        <v>0</v>
      </c>
      <c r="O68" s="562">
        <f t="shared" si="22"/>
        <v>0</v>
      </c>
      <c r="P68" s="563">
        <f t="shared" si="23"/>
        <v>0</v>
      </c>
      <c r="Q68" s="564">
        <f t="shared" si="24"/>
        <v>0</v>
      </c>
      <c r="R68" s="590" t="s">
        <v>1015</v>
      </c>
      <c r="S68" s="591">
        <v>937</v>
      </c>
      <c r="T68" s="591">
        <v>2.1</v>
      </c>
      <c r="U68" s="591">
        <v>4</v>
      </c>
      <c r="V68" s="591">
        <v>4</v>
      </c>
      <c r="W68" s="592"/>
      <c r="X68" s="592"/>
      <c r="Y68" s="592"/>
      <c r="Z68" s="592">
        <v>3</v>
      </c>
      <c r="AA68" s="592">
        <v>0</v>
      </c>
      <c r="AB68" s="593">
        <v>2</v>
      </c>
      <c r="AE68" s="606" t="s">
        <v>580</v>
      </c>
      <c r="AF68" s="606" t="s">
        <v>99</v>
      </c>
      <c r="AG68" s="607" t="s">
        <v>163</v>
      </c>
      <c r="AH68" s="607" t="s">
        <v>1137</v>
      </c>
      <c r="AI68" s="608"/>
    </row>
    <row r="69" spans="1:35" x14ac:dyDescent="0.15">
      <c r="A69" s="609" t="s">
        <v>109</v>
      </c>
      <c r="B69" s="559" t="str">
        <f t="shared" si="26"/>
        <v>Coleoptera</v>
      </c>
      <c r="C69" s="559" t="str">
        <f t="shared" si="27"/>
        <v>DYTISCIDAE</v>
      </c>
      <c r="D69" s="559">
        <f t="shared" si="28"/>
        <v>0</v>
      </c>
      <c r="E69" s="560">
        <f t="shared" si="29"/>
        <v>2</v>
      </c>
      <c r="F69" s="560">
        <f>IF(A69="","",VLOOKUP(A69,$R$1:S3049,2,FALSE))</f>
        <v>183</v>
      </c>
      <c r="G69" s="561">
        <f t="shared" si="30"/>
        <v>0</v>
      </c>
      <c r="H69" s="562">
        <f t="shared" si="15"/>
        <v>0</v>
      </c>
      <c r="I69" s="562">
        <f t="shared" si="16"/>
        <v>2</v>
      </c>
      <c r="J69" s="562">
        <f t="shared" si="17"/>
        <v>2</v>
      </c>
      <c r="K69" s="562">
        <f t="shared" si="18"/>
        <v>9</v>
      </c>
      <c r="L69" s="562">
        <f t="shared" si="19"/>
        <v>6</v>
      </c>
      <c r="M69" s="562">
        <f t="shared" si="20"/>
        <v>0</v>
      </c>
      <c r="N69" s="562">
        <f t="shared" si="21"/>
        <v>0</v>
      </c>
      <c r="O69" s="562">
        <f t="shared" si="22"/>
        <v>0</v>
      </c>
      <c r="P69" s="563">
        <f t="shared" si="23"/>
        <v>0</v>
      </c>
      <c r="Q69" s="564">
        <f t="shared" si="24"/>
        <v>0</v>
      </c>
      <c r="R69" s="590" t="s">
        <v>478</v>
      </c>
      <c r="S69" s="591">
        <v>209</v>
      </c>
      <c r="T69" s="591">
        <v>2.1</v>
      </c>
      <c r="U69" s="591">
        <v>4</v>
      </c>
      <c r="V69" s="591">
        <v>2</v>
      </c>
      <c r="W69" s="592">
        <v>4</v>
      </c>
      <c r="X69" s="592"/>
      <c r="Y69" s="592">
        <v>6</v>
      </c>
      <c r="Z69" s="592">
        <v>2</v>
      </c>
      <c r="AA69" s="592">
        <v>0</v>
      </c>
      <c r="AB69" s="593">
        <v>0</v>
      </c>
      <c r="AE69" s="606" t="s">
        <v>581</v>
      </c>
      <c r="AF69" s="606" t="s">
        <v>99</v>
      </c>
      <c r="AG69" s="607" t="s">
        <v>163</v>
      </c>
      <c r="AH69" s="607" t="s">
        <v>1137</v>
      </c>
      <c r="AI69" s="608">
        <v>2</v>
      </c>
    </row>
    <row r="70" spans="1:35" x14ac:dyDescent="0.15">
      <c r="A70" s="609" t="s">
        <v>596</v>
      </c>
      <c r="B70" s="559" t="str">
        <f t="shared" si="26"/>
        <v>Coleoptera</v>
      </c>
      <c r="C70" s="559" t="str">
        <f t="shared" si="27"/>
        <v>DYTISCIDAE</v>
      </c>
      <c r="D70" s="559" t="str">
        <f t="shared" si="28"/>
        <v>Stillgewässer</v>
      </c>
      <c r="E70" s="560">
        <f t="shared" si="29"/>
        <v>3</v>
      </c>
      <c r="F70" s="560">
        <f>IF(A70="","",VLOOKUP(A70,$R$1:S3050,2,FALSE))</f>
        <v>10264</v>
      </c>
      <c r="G70" s="561">
        <f t="shared" si="30"/>
        <v>0</v>
      </c>
      <c r="H70" s="562">
        <f t="shared" si="15"/>
        <v>0</v>
      </c>
      <c r="I70" s="562">
        <f t="shared" si="16"/>
        <v>0</v>
      </c>
      <c r="J70" s="562">
        <f t="shared" si="17"/>
        <v>0</v>
      </c>
      <c r="K70" s="562">
        <f t="shared" si="18"/>
        <v>0</v>
      </c>
      <c r="L70" s="562">
        <f t="shared" si="19"/>
        <v>0</v>
      </c>
      <c r="M70" s="562">
        <f t="shared" si="20"/>
        <v>0</v>
      </c>
      <c r="N70" s="562">
        <f t="shared" si="21"/>
        <v>0</v>
      </c>
      <c r="O70" s="562">
        <f t="shared" si="22"/>
        <v>0</v>
      </c>
      <c r="P70" s="563">
        <f t="shared" si="23"/>
        <v>0</v>
      </c>
      <c r="Q70" s="564">
        <f t="shared" si="24"/>
        <v>0</v>
      </c>
      <c r="R70" s="590" t="s">
        <v>1174</v>
      </c>
      <c r="S70" s="591">
        <v>210</v>
      </c>
      <c r="T70" s="591">
        <v>2.1</v>
      </c>
      <c r="U70" s="591">
        <v>4</v>
      </c>
      <c r="V70" s="591">
        <v>0</v>
      </c>
      <c r="W70" s="592"/>
      <c r="X70" s="592"/>
      <c r="Y70" s="592"/>
      <c r="Z70" s="592">
        <v>2</v>
      </c>
      <c r="AA70" s="592">
        <v>0</v>
      </c>
      <c r="AB70" s="593">
        <v>0</v>
      </c>
      <c r="AE70" s="606" t="s">
        <v>582</v>
      </c>
      <c r="AF70" s="606" t="s">
        <v>99</v>
      </c>
      <c r="AG70" s="607" t="s">
        <v>163</v>
      </c>
      <c r="AH70" s="607" t="s">
        <v>1137</v>
      </c>
      <c r="AI70" s="608">
        <v>2</v>
      </c>
    </row>
    <row r="71" spans="1:35" x14ac:dyDescent="0.15">
      <c r="A71" s="609" t="s">
        <v>597</v>
      </c>
      <c r="B71" s="559" t="str">
        <f t="shared" si="26"/>
        <v>Coleoptera</v>
      </c>
      <c r="C71" s="559" t="str">
        <f t="shared" si="27"/>
        <v>DYTISCIDAE</v>
      </c>
      <c r="D71" s="559" t="str">
        <f t="shared" si="28"/>
        <v>Stillgewässer, untypisch für Marschen</v>
      </c>
      <c r="E71" s="560">
        <f t="shared" si="29"/>
        <v>3</v>
      </c>
      <c r="F71" s="560">
        <f>IF(A71="","",VLOOKUP(A71,$R$1:S3051,2,FALSE))</f>
        <v>10264</v>
      </c>
      <c r="G71" s="561">
        <f t="shared" si="30"/>
        <v>0</v>
      </c>
      <c r="H71" s="562">
        <f t="shared" si="15"/>
        <v>0</v>
      </c>
      <c r="I71" s="562">
        <f t="shared" si="16"/>
        <v>0</v>
      </c>
      <c r="J71" s="562">
        <f t="shared" si="17"/>
        <v>0</v>
      </c>
      <c r="K71" s="562">
        <f t="shared" si="18"/>
        <v>0</v>
      </c>
      <c r="L71" s="562">
        <f t="shared" si="19"/>
        <v>0</v>
      </c>
      <c r="M71" s="562">
        <f t="shared" si="20"/>
        <v>0</v>
      </c>
      <c r="N71" s="562">
        <f t="shared" si="21"/>
        <v>0</v>
      </c>
      <c r="O71" s="562">
        <f t="shared" si="22"/>
        <v>0</v>
      </c>
      <c r="P71" s="563">
        <f t="shared" si="23"/>
        <v>0</v>
      </c>
      <c r="Q71" s="564">
        <f t="shared" si="24"/>
        <v>0</v>
      </c>
      <c r="R71" s="590" t="s">
        <v>1175</v>
      </c>
      <c r="S71" s="591">
        <v>211</v>
      </c>
      <c r="T71" s="591">
        <v>2.1</v>
      </c>
      <c r="U71" s="591">
        <v>4</v>
      </c>
      <c r="V71" s="591">
        <v>3</v>
      </c>
      <c r="W71" s="592">
        <v>4</v>
      </c>
      <c r="X71" s="592"/>
      <c r="Y71" s="592">
        <v>7</v>
      </c>
      <c r="Z71" s="592">
        <v>2</v>
      </c>
      <c r="AA71" s="592">
        <v>0</v>
      </c>
      <c r="AB71" s="593">
        <v>0</v>
      </c>
      <c r="AE71" s="606" t="s">
        <v>583</v>
      </c>
      <c r="AF71" s="606" t="s">
        <v>99</v>
      </c>
      <c r="AG71" s="607" t="s">
        <v>163</v>
      </c>
      <c r="AH71" s="607" t="s">
        <v>1137</v>
      </c>
      <c r="AI71" s="608">
        <v>2</v>
      </c>
    </row>
    <row r="72" spans="1:35" x14ac:dyDescent="0.15">
      <c r="A72" s="609" t="s">
        <v>598</v>
      </c>
      <c r="B72" s="559" t="str">
        <f t="shared" si="26"/>
        <v>Coleoptera</v>
      </c>
      <c r="C72" s="559" t="str">
        <f t="shared" si="27"/>
        <v>DYTISCIDAE</v>
      </c>
      <c r="D72" s="559" t="str">
        <f t="shared" si="28"/>
        <v>Stillgewässer</v>
      </c>
      <c r="E72" s="560">
        <f t="shared" si="29"/>
        <v>3</v>
      </c>
      <c r="F72" s="560">
        <f>IF(A72="","",VLOOKUP(A72,$R$1:S3052,2,FALSE))</f>
        <v>10265</v>
      </c>
      <c r="G72" s="561">
        <f t="shared" si="30"/>
        <v>0</v>
      </c>
      <c r="H72" s="562">
        <f t="shared" si="15"/>
        <v>0</v>
      </c>
      <c r="I72" s="562">
        <f t="shared" si="16"/>
        <v>0</v>
      </c>
      <c r="J72" s="562">
        <f t="shared" si="17"/>
        <v>0</v>
      </c>
      <c r="K72" s="562">
        <f t="shared" si="18"/>
        <v>0</v>
      </c>
      <c r="L72" s="562">
        <f t="shared" si="19"/>
        <v>0</v>
      </c>
      <c r="M72" s="562">
        <f t="shared" si="20"/>
        <v>0</v>
      </c>
      <c r="N72" s="562">
        <f t="shared" si="21"/>
        <v>0</v>
      </c>
      <c r="O72" s="562">
        <f t="shared" si="22"/>
        <v>0</v>
      </c>
      <c r="P72" s="563">
        <f t="shared" si="23"/>
        <v>0</v>
      </c>
      <c r="Q72" s="564">
        <f t="shared" si="24"/>
        <v>0</v>
      </c>
      <c r="R72" s="590" t="s">
        <v>1176</v>
      </c>
      <c r="S72" s="591">
        <v>716</v>
      </c>
      <c r="T72" s="591">
        <v>2.1</v>
      </c>
      <c r="U72" s="591">
        <v>4</v>
      </c>
      <c r="V72" s="591">
        <v>4</v>
      </c>
      <c r="W72" s="592"/>
      <c r="X72" s="592"/>
      <c r="Y72" s="592"/>
      <c r="Z72" s="592">
        <v>0</v>
      </c>
      <c r="AA72" s="592">
        <v>0</v>
      </c>
      <c r="AB72" s="593">
        <v>0</v>
      </c>
      <c r="AE72" s="606" t="s">
        <v>584</v>
      </c>
      <c r="AF72" s="606" t="s">
        <v>99</v>
      </c>
      <c r="AG72" s="607" t="s">
        <v>163</v>
      </c>
      <c r="AH72" s="607" t="s">
        <v>1137</v>
      </c>
      <c r="AI72" s="608">
        <v>2</v>
      </c>
    </row>
    <row r="73" spans="1:35" x14ac:dyDescent="0.15">
      <c r="A73" s="609" t="s">
        <v>599</v>
      </c>
      <c r="B73" s="559" t="str">
        <f t="shared" si="26"/>
        <v>Coleoptera</v>
      </c>
      <c r="C73" s="559" t="str">
        <f t="shared" si="27"/>
        <v>DYTISCIDAE</v>
      </c>
      <c r="D73" s="559" t="str">
        <f t="shared" si="28"/>
        <v>Stillgewässer</v>
      </c>
      <c r="E73" s="560">
        <f t="shared" si="29"/>
        <v>3</v>
      </c>
      <c r="F73" s="560">
        <f>IF(A73="","",VLOOKUP(A73,$R$1:S3053,2,FALSE))</f>
        <v>184</v>
      </c>
      <c r="G73" s="561">
        <f t="shared" si="30"/>
        <v>0</v>
      </c>
      <c r="H73" s="562">
        <f t="shared" si="15"/>
        <v>0</v>
      </c>
      <c r="I73" s="562">
        <f t="shared" si="16"/>
        <v>0</v>
      </c>
      <c r="J73" s="562">
        <f t="shared" si="17"/>
        <v>0</v>
      </c>
      <c r="K73" s="562">
        <f t="shared" si="18"/>
        <v>0</v>
      </c>
      <c r="L73" s="562">
        <f t="shared" si="19"/>
        <v>0</v>
      </c>
      <c r="M73" s="562">
        <f t="shared" si="20"/>
        <v>0</v>
      </c>
      <c r="N73" s="562">
        <f t="shared" si="21"/>
        <v>0</v>
      </c>
      <c r="O73" s="562">
        <f t="shared" si="22"/>
        <v>0</v>
      </c>
      <c r="P73" s="563">
        <f t="shared" si="23"/>
        <v>0</v>
      </c>
      <c r="Q73" s="564">
        <f t="shared" si="24"/>
        <v>0</v>
      </c>
      <c r="R73" s="590" t="s">
        <v>1177</v>
      </c>
      <c r="S73" s="591">
        <v>10995</v>
      </c>
      <c r="T73" s="591">
        <v>0</v>
      </c>
      <c r="U73" s="591">
        <v>0</v>
      </c>
      <c r="V73" s="591">
        <v>0</v>
      </c>
      <c r="W73" s="592"/>
      <c r="X73" s="592"/>
      <c r="Y73" s="592"/>
      <c r="Z73" s="592">
        <v>0</v>
      </c>
      <c r="AA73" s="592">
        <v>0</v>
      </c>
      <c r="AB73" s="593">
        <v>0</v>
      </c>
      <c r="AE73" s="599" t="s">
        <v>585</v>
      </c>
      <c r="AF73" s="599" t="s">
        <v>99</v>
      </c>
      <c r="AG73" s="600" t="s">
        <v>163</v>
      </c>
      <c r="AH73" s="600" t="s">
        <v>1137</v>
      </c>
      <c r="AI73" s="601"/>
    </row>
    <row r="74" spans="1:35" x14ac:dyDescent="0.15">
      <c r="A74" s="609" t="s">
        <v>612</v>
      </c>
      <c r="B74" s="559" t="str">
        <f t="shared" si="26"/>
        <v>Coleoptera</v>
      </c>
      <c r="C74" s="559" t="str">
        <f t="shared" si="27"/>
        <v>DYTISCIDAE</v>
      </c>
      <c r="D74" s="559" t="str">
        <f t="shared" si="28"/>
        <v>Stillgewässer</v>
      </c>
      <c r="E74" s="560">
        <f t="shared" si="29"/>
        <v>3</v>
      </c>
      <c r="F74" s="560">
        <f>IF(A74="","",VLOOKUP(A74,$R$1:S3054,2,FALSE))</f>
        <v>20157</v>
      </c>
      <c r="G74" s="561">
        <f t="shared" si="30"/>
        <v>0</v>
      </c>
      <c r="H74" s="562">
        <f t="shared" si="15"/>
        <v>0</v>
      </c>
      <c r="I74" s="562">
        <f t="shared" si="16"/>
        <v>0</v>
      </c>
      <c r="J74" s="562">
        <f t="shared" si="17"/>
        <v>0</v>
      </c>
      <c r="K74" s="562">
        <f t="shared" si="18"/>
        <v>9</v>
      </c>
      <c r="L74" s="562">
        <f t="shared" si="19"/>
        <v>0</v>
      </c>
      <c r="M74" s="562">
        <f t="shared" si="20"/>
        <v>0</v>
      </c>
      <c r="N74" s="562">
        <f t="shared" si="21"/>
        <v>0</v>
      </c>
      <c r="O74" s="562">
        <f t="shared" si="22"/>
        <v>0</v>
      </c>
      <c r="P74" s="563">
        <f t="shared" si="23"/>
        <v>0</v>
      </c>
      <c r="Q74" s="564">
        <f t="shared" si="24"/>
        <v>0</v>
      </c>
      <c r="R74" s="590" t="s">
        <v>1178</v>
      </c>
      <c r="S74" s="591">
        <v>609</v>
      </c>
      <c r="T74" s="591">
        <v>0</v>
      </c>
      <c r="U74" s="591">
        <v>0</v>
      </c>
      <c r="V74" s="591">
        <v>6</v>
      </c>
      <c r="W74" s="592"/>
      <c r="X74" s="592">
        <v>9</v>
      </c>
      <c r="Y74" s="592"/>
      <c r="Z74" s="592">
        <v>0</v>
      </c>
      <c r="AA74" s="592">
        <v>0</v>
      </c>
      <c r="AB74" s="593">
        <v>2</v>
      </c>
      <c r="AE74" s="606" t="s">
        <v>586</v>
      </c>
      <c r="AF74" s="606" t="s">
        <v>99</v>
      </c>
      <c r="AG74" s="607" t="s">
        <v>102</v>
      </c>
      <c r="AH74" s="607" t="s">
        <v>1137</v>
      </c>
      <c r="AI74" s="608">
        <v>2</v>
      </c>
    </row>
    <row r="75" spans="1:35" x14ac:dyDescent="0.15">
      <c r="A75" s="609" t="s">
        <v>613</v>
      </c>
      <c r="B75" s="559" t="str">
        <f t="shared" si="26"/>
        <v>Coleoptera</v>
      </c>
      <c r="C75" s="559" t="str">
        <f t="shared" si="27"/>
        <v>DYTISCIDAE</v>
      </c>
      <c r="D75" s="559" t="str">
        <f t="shared" si="28"/>
        <v>Stillgewässer</v>
      </c>
      <c r="E75" s="560">
        <f t="shared" si="29"/>
        <v>3</v>
      </c>
      <c r="F75" s="560">
        <f>IF(A75="","",VLOOKUP(A75,$R$1:S3055,2,FALSE))</f>
        <v>438</v>
      </c>
      <c r="G75" s="561">
        <f t="shared" si="30"/>
        <v>0</v>
      </c>
      <c r="H75" s="562">
        <f t="shared" si="15"/>
        <v>0</v>
      </c>
      <c r="I75" s="562">
        <f t="shared" si="16"/>
        <v>0</v>
      </c>
      <c r="J75" s="562">
        <f t="shared" si="17"/>
        <v>0</v>
      </c>
      <c r="K75" s="562">
        <f t="shared" si="18"/>
        <v>0</v>
      </c>
      <c r="L75" s="562">
        <f t="shared" si="19"/>
        <v>0</v>
      </c>
      <c r="M75" s="562">
        <f t="shared" si="20"/>
        <v>0</v>
      </c>
      <c r="N75" s="562">
        <f t="shared" si="21"/>
        <v>0</v>
      </c>
      <c r="O75" s="562">
        <f t="shared" si="22"/>
        <v>0</v>
      </c>
      <c r="P75" s="563">
        <f t="shared" si="23"/>
        <v>0</v>
      </c>
      <c r="Q75" s="564">
        <f t="shared" si="24"/>
        <v>0</v>
      </c>
      <c r="R75" s="590" t="s">
        <v>203</v>
      </c>
      <c r="S75" s="591">
        <v>1997</v>
      </c>
      <c r="T75" s="591">
        <v>2.2999999999999998</v>
      </c>
      <c r="U75" s="591">
        <v>4</v>
      </c>
      <c r="V75" s="591">
        <v>4</v>
      </c>
      <c r="W75" s="592">
        <v>4</v>
      </c>
      <c r="X75" s="592"/>
      <c r="Y75" s="592"/>
      <c r="Z75" s="592">
        <v>1</v>
      </c>
      <c r="AA75" s="592">
        <v>0</v>
      </c>
      <c r="AB75" s="593">
        <v>0</v>
      </c>
      <c r="AE75" s="606" t="s">
        <v>587</v>
      </c>
      <c r="AF75" s="606" t="s">
        <v>99</v>
      </c>
      <c r="AG75" s="607" t="s">
        <v>163</v>
      </c>
      <c r="AH75" s="607" t="s">
        <v>1137</v>
      </c>
      <c r="AI75" s="608">
        <v>2</v>
      </c>
    </row>
    <row r="76" spans="1:35" x14ac:dyDescent="0.15">
      <c r="A76" s="609" t="s">
        <v>614</v>
      </c>
      <c r="B76" s="559" t="str">
        <f t="shared" si="26"/>
        <v>Coleoptera</v>
      </c>
      <c r="C76" s="559" t="str">
        <f t="shared" si="27"/>
        <v>DYTISCIDAE</v>
      </c>
      <c r="D76" s="559">
        <f t="shared" si="28"/>
        <v>0</v>
      </c>
      <c r="E76" s="560">
        <f t="shared" si="29"/>
        <v>2</v>
      </c>
      <c r="F76" s="560">
        <f>IF(A76="","",VLOOKUP(A76,$R$1:S3056,2,FALSE))</f>
        <v>10009</v>
      </c>
      <c r="G76" s="561">
        <f t="shared" si="30"/>
        <v>0</v>
      </c>
      <c r="H76" s="562">
        <f t="shared" si="15"/>
        <v>0</v>
      </c>
      <c r="I76" s="562">
        <f t="shared" si="16"/>
        <v>0</v>
      </c>
      <c r="J76" s="562">
        <f t="shared" si="17"/>
        <v>0</v>
      </c>
      <c r="K76" s="562">
        <f t="shared" si="18"/>
        <v>9</v>
      </c>
      <c r="L76" s="562">
        <f t="shared" si="19"/>
        <v>0</v>
      </c>
      <c r="M76" s="562">
        <f t="shared" si="20"/>
        <v>0</v>
      </c>
      <c r="N76" s="562">
        <f t="shared" si="21"/>
        <v>0</v>
      </c>
      <c r="O76" s="562">
        <f t="shared" si="22"/>
        <v>0</v>
      </c>
      <c r="P76" s="563">
        <f t="shared" si="23"/>
        <v>0</v>
      </c>
      <c r="Q76" s="564">
        <f t="shared" si="24"/>
        <v>0</v>
      </c>
      <c r="R76" s="590" t="s">
        <v>1179</v>
      </c>
      <c r="S76" s="591">
        <v>20534</v>
      </c>
      <c r="T76" s="591">
        <v>0</v>
      </c>
      <c r="U76" s="591">
        <v>0</v>
      </c>
      <c r="V76" s="591">
        <v>0</v>
      </c>
      <c r="W76" s="592"/>
      <c r="X76" s="592"/>
      <c r="Y76" s="592"/>
      <c r="Z76" s="592">
        <v>0</v>
      </c>
      <c r="AA76" s="592">
        <v>0</v>
      </c>
      <c r="AB76" s="593">
        <v>0</v>
      </c>
      <c r="AE76" s="606" t="s">
        <v>106</v>
      </c>
      <c r="AF76" s="606" t="s">
        <v>99</v>
      </c>
      <c r="AG76" s="607" t="s">
        <v>102</v>
      </c>
      <c r="AH76" s="607" t="s">
        <v>1137</v>
      </c>
      <c r="AI76" s="608">
        <v>2</v>
      </c>
    </row>
    <row r="77" spans="1:35" x14ac:dyDescent="0.15">
      <c r="A77" s="609" t="s">
        <v>110</v>
      </c>
      <c r="B77" s="559" t="str">
        <f t="shared" si="26"/>
        <v>Coleoptera</v>
      </c>
      <c r="C77" s="559" t="str">
        <f t="shared" si="27"/>
        <v>DYTISCIDAE</v>
      </c>
      <c r="D77" s="559" t="str">
        <f t="shared" si="28"/>
        <v>Stillgewässer</v>
      </c>
      <c r="E77" s="560">
        <f t="shared" si="29"/>
        <v>2</v>
      </c>
      <c r="F77" s="560">
        <f>IF(A77="","",VLOOKUP(A77,$R$1:S3057,2,FALSE))</f>
        <v>915</v>
      </c>
      <c r="G77" s="561">
        <f t="shared" si="30"/>
        <v>0</v>
      </c>
      <c r="H77" s="562">
        <f t="shared" si="15"/>
        <v>0</v>
      </c>
      <c r="I77" s="562">
        <f t="shared" si="16"/>
        <v>0</v>
      </c>
      <c r="J77" s="562">
        <f t="shared" si="17"/>
        <v>0</v>
      </c>
      <c r="K77" s="562">
        <f t="shared" si="18"/>
        <v>0</v>
      </c>
      <c r="L77" s="562">
        <f t="shared" si="19"/>
        <v>0</v>
      </c>
      <c r="M77" s="562">
        <f t="shared" si="20"/>
        <v>0</v>
      </c>
      <c r="N77" s="562">
        <f t="shared" si="21"/>
        <v>0</v>
      </c>
      <c r="O77" s="562">
        <f t="shared" si="22"/>
        <v>0</v>
      </c>
      <c r="P77" s="563">
        <f t="shared" si="23"/>
        <v>0</v>
      </c>
      <c r="Q77" s="564">
        <f t="shared" si="24"/>
        <v>0</v>
      </c>
      <c r="R77" s="590" t="s">
        <v>1180</v>
      </c>
      <c r="S77" s="591">
        <v>1454</v>
      </c>
      <c r="T77" s="591">
        <v>0</v>
      </c>
      <c r="U77" s="591">
        <v>0</v>
      </c>
      <c r="V77" s="591">
        <v>0</v>
      </c>
      <c r="W77" s="592"/>
      <c r="X77" s="592"/>
      <c r="Y77" s="592"/>
      <c r="Z77" s="592">
        <v>0</v>
      </c>
      <c r="AA77" s="592">
        <v>0</v>
      </c>
      <c r="AB77" s="593">
        <v>0</v>
      </c>
      <c r="AE77" s="606" t="s">
        <v>588</v>
      </c>
      <c r="AF77" s="606" t="s">
        <v>99</v>
      </c>
      <c r="AG77" s="607" t="s">
        <v>102</v>
      </c>
      <c r="AH77" s="607" t="s">
        <v>1137</v>
      </c>
      <c r="AI77" s="608">
        <v>2</v>
      </c>
    </row>
    <row r="78" spans="1:35" x14ac:dyDescent="0.15">
      <c r="A78" s="609" t="s">
        <v>615</v>
      </c>
      <c r="B78" s="559" t="str">
        <f t="shared" si="26"/>
        <v>Coleoptera</v>
      </c>
      <c r="C78" s="559" t="str">
        <f t="shared" si="27"/>
        <v>DYTISCIDAE</v>
      </c>
      <c r="D78" s="559" t="str">
        <f t="shared" si="28"/>
        <v>Stillgewässer</v>
      </c>
      <c r="E78" s="560">
        <f t="shared" si="29"/>
        <v>2</v>
      </c>
      <c r="F78" s="560">
        <f>IF(A78="","",VLOOKUP(A78,$R$1:S3058,2,FALSE))</f>
        <v>285</v>
      </c>
      <c r="G78" s="561">
        <f t="shared" si="30"/>
        <v>0</v>
      </c>
      <c r="H78" s="562">
        <f t="shared" si="15"/>
        <v>0</v>
      </c>
      <c r="I78" s="562">
        <f t="shared" si="16"/>
        <v>0</v>
      </c>
      <c r="J78" s="562">
        <f t="shared" si="17"/>
        <v>0</v>
      </c>
      <c r="K78" s="562">
        <f t="shared" si="18"/>
        <v>0</v>
      </c>
      <c r="L78" s="562">
        <f t="shared" si="19"/>
        <v>0</v>
      </c>
      <c r="M78" s="562">
        <f t="shared" si="20"/>
        <v>0</v>
      </c>
      <c r="N78" s="562">
        <f t="shared" si="21"/>
        <v>0</v>
      </c>
      <c r="O78" s="562">
        <f t="shared" si="22"/>
        <v>0</v>
      </c>
      <c r="P78" s="563">
        <f t="shared" si="23"/>
        <v>0</v>
      </c>
      <c r="Q78" s="564">
        <f t="shared" si="24"/>
        <v>0</v>
      </c>
      <c r="R78" s="590" t="s">
        <v>1181</v>
      </c>
      <c r="S78" s="591">
        <v>1045</v>
      </c>
      <c r="T78" s="591">
        <v>0</v>
      </c>
      <c r="U78" s="591">
        <v>0</v>
      </c>
      <c r="V78" s="591">
        <v>5</v>
      </c>
      <c r="W78" s="592">
        <v>4</v>
      </c>
      <c r="X78" s="592"/>
      <c r="Y78" s="592"/>
      <c r="Z78" s="592">
        <v>0</v>
      </c>
      <c r="AA78" s="592">
        <v>0</v>
      </c>
      <c r="AB78" s="593">
        <v>0</v>
      </c>
      <c r="AE78" s="606" t="s">
        <v>589</v>
      </c>
      <c r="AF78" s="606" t="s">
        <v>99</v>
      </c>
      <c r="AG78" s="607" t="s">
        <v>102</v>
      </c>
      <c r="AH78" s="607" t="s">
        <v>1137</v>
      </c>
      <c r="AI78" s="608">
        <v>2</v>
      </c>
    </row>
    <row r="79" spans="1:35" x14ac:dyDescent="0.15">
      <c r="A79" s="609" t="s">
        <v>644</v>
      </c>
      <c r="B79" s="559" t="str">
        <f t="shared" si="26"/>
        <v>Coleoptera</v>
      </c>
      <c r="C79" s="559" t="str">
        <f t="shared" si="27"/>
        <v>DYTISCIDAE</v>
      </c>
      <c r="D79" s="559" t="str">
        <f t="shared" si="28"/>
        <v>Stillgewässer</v>
      </c>
      <c r="E79" s="560">
        <f t="shared" si="29"/>
        <v>3</v>
      </c>
      <c r="F79" s="560">
        <f>IF(A79="","",VLOOKUP(A79,$R$1:S3059,2,FALSE))</f>
        <v>367</v>
      </c>
      <c r="G79" s="561">
        <f t="shared" si="30"/>
        <v>0</v>
      </c>
      <c r="H79" s="562">
        <f t="shared" si="15"/>
        <v>0</v>
      </c>
      <c r="I79" s="562">
        <f t="shared" si="16"/>
        <v>2</v>
      </c>
      <c r="J79" s="562">
        <f t="shared" si="17"/>
        <v>0</v>
      </c>
      <c r="K79" s="562">
        <f t="shared" si="18"/>
        <v>9</v>
      </c>
      <c r="L79" s="562">
        <f t="shared" si="19"/>
        <v>1</v>
      </c>
      <c r="M79" s="562">
        <f t="shared" si="20"/>
        <v>0</v>
      </c>
      <c r="N79" s="562">
        <f t="shared" si="21"/>
        <v>0</v>
      </c>
      <c r="O79" s="562">
        <f t="shared" si="22"/>
        <v>0</v>
      </c>
      <c r="P79" s="563">
        <f t="shared" si="23"/>
        <v>0</v>
      </c>
      <c r="Q79" s="564">
        <f t="shared" si="24"/>
        <v>0</v>
      </c>
      <c r="R79" s="590" t="s">
        <v>862</v>
      </c>
      <c r="S79" s="591">
        <v>668</v>
      </c>
      <c r="T79" s="591">
        <v>0</v>
      </c>
      <c r="U79" s="591">
        <v>0</v>
      </c>
      <c r="V79" s="591">
        <v>7</v>
      </c>
      <c r="W79" s="592"/>
      <c r="X79" s="592"/>
      <c r="Y79" s="592"/>
      <c r="Z79" s="592">
        <v>0</v>
      </c>
      <c r="AA79" s="592">
        <v>0</v>
      </c>
      <c r="AB79" s="593">
        <v>0</v>
      </c>
      <c r="AE79" s="606" t="s">
        <v>590</v>
      </c>
      <c r="AF79" s="606" t="s">
        <v>99</v>
      </c>
      <c r="AG79" s="607" t="s">
        <v>102</v>
      </c>
      <c r="AH79" s="607" t="s">
        <v>1137</v>
      </c>
      <c r="AI79" s="608">
        <v>2</v>
      </c>
    </row>
    <row r="80" spans="1:35" x14ac:dyDescent="0.15">
      <c r="A80" s="609" t="s">
        <v>645</v>
      </c>
      <c r="B80" s="559" t="str">
        <f t="shared" si="26"/>
        <v>Coleoptera</v>
      </c>
      <c r="C80" s="559" t="str">
        <f t="shared" si="27"/>
        <v>DYTISCIDAE</v>
      </c>
      <c r="D80" s="559" t="str">
        <f t="shared" si="28"/>
        <v>Stillgewässer</v>
      </c>
      <c r="E80" s="560">
        <f t="shared" si="29"/>
        <v>3</v>
      </c>
      <c r="F80" s="560">
        <f>IF(A80="","",VLOOKUP(A80,$R$1:S3060,2,FALSE))</f>
        <v>890</v>
      </c>
      <c r="G80" s="561">
        <f t="shared" si="30"/>
        <v>0</v>
      </c>
      <c r="H80" s="562">
        <f t="shared" si="15"/>
        <v>0</v>
      </c>
      <c r="I80" s="562">
        <f t="shared" si="16"/>
        <v>0</v>
      </c>
      <c r="J80" s="562">
        <f t="shared" si="17"/>
        <v>0</v>
      </c>
      <c r="K80" s="562">
        <f t="shared" si="18"/>
        <v>0</v>
      </c>
      <c r="L80" s="562">
        <f t="shared" si="19"/>
        <v>0</v>
      </c>
      <c r="M80" s="562">
        <f t="shared" si="20"/>
        <v>0</v>
      </c>
      <c r="N80" s="562">
        <f t="shared" si="21"/>
        <v>0</v>
      </c>
      <c r="O80" s="562">
        <f t="shared" si="22"/>
        <v>0</v>
      </c>
      <c r="P80" s="563">
        <f t="shared" si="23"/>
        <v>0</v>
      </c>
      <c r="Q80" s="564">
        <f t="shared" si="24"/>
        <v>0</v>
      </c>
      <c r="R80" s="590" t="s">
        <v>863</v>
      </c>
      <c r="S80" s="591">
        <v>7</v>
      </c>
      <c r="T80" s="591">
        <v>0</v>
      </c>
      <c r="U80" s="591">
        <v>0</v>
      </c>
      <c r="V80" s="591">
        <v>4</v>
      </c>
      <c r="W80" s="592">
        <v>2</v>
      </c>
      <c r="X80" s="592"/>
      <c r="Y80" s="592"/>
      <c r="Z80" s="592">
        <v>0</v>
      </c>
      <c r="AA80" s="592">
        <v>0</v>
      </c>
      <c r="AB80" s="593">
        <v>0</v>
      </c>
      <c r="AE80" s="606" t="s">
        <v>591</v>
      </c>
      <c r="AF80" s="606" t="s">
        <v>99</v>
      </c>
      <c r="AG80" s="607" t="s">
        <v>102</v>
      </c>
      <c r="AH80" s="607" t="s">
        <v>1182</v>
      </c>
      <c r="AI80" s="608">
        <v>2</v>
      </c>
    </row>
    <row r="81" spans="1:35" x14ac:dyDescent="0.15">
      <c r="A81" s="609" t="s">
        <v>646</v>
      </c>
      <c r="B81" s="559" t="str">
        <f t="shared" si="26"/>
        <v>Coleoptera</v>
      </c>
      <c r="C81" s="559" t="str">
        <f t="shared" si="27"/>
        <v>DYTISCIDAE</v>
      </c>
      <c r="D81" s="559">
        <f t="shared" si="28"/>
        <v>0</v>
      </c>
      <c r="E81" s="560">
        <f t="shared" si="29"/>
        <v>3</v>
      </c>
      <c r="F81" s="560">
        <f>IF(A81="","",VLOOKUP(A81,$R$1:S3061,2,FALSE))</f>
        <v>891</v>
      </c>
      <c r="G81" s="561">
        <f t="shared" si="30"/>
        <v>0</v>
      </c>
      <c r="H81" s="562">
        <f t="shared" si="15"/>
        <v>0</v>
      </c>
      <c r="I81" s="562">
        <f t="shared" si="16"/>
        <v>0</v>
      </c>
      <c r="J81" s="562">
        <f t="shared" si="17"/>
        <v>0</v>
      </c>
      <c r="K81" s="562">
        <f t="shared" si="18"/>
        <v>0</v>
      </c>
      <c r="L81" s="562">
        <f t="shared" si="19"/>
        <v>0</v>
      </c>
      <c r="M81" s="562">
        <f t="shared" si="20"/>
        <v>0</v>
      </c>
      <c r="N81" s="562">
        <f t="shared" si="21"/>
        <v>0</v>
      </c>
      <c r="O81" s="562">
        <f t="shared" si="22"/>
        <v>0</v>
      </c>
      <c r="P81" s="563">
        <f t="shared" si="23"/>
        <v>0</v>
      </c>
      <c r="Q81" s="564">
        <f t="shared" si="24"/>
        <v>0</v>
      </c>
      <c r="R81" s="590" t="s">
        <v>1183</v>
      </c>
      <c r="S81" s="591">
        <v>276</v>
      </c>
      <c r="T81" s="591">
        <v>1.1000000000000001</v>
      </c>
      <c r="U81" s="591">
        <v>8</v>
      </c>
      <c r="V81" s="591">
        <v>6</v>
      </c>
      <c r="W81" s="592"/>
      <c r="X81" s="592"/>
      <c r="Y81" s="592">
        <v>5</v>
      </c>
      <c r="Z81" s="592">
        <v>0</v>
      </c>
      <c r="AA81" s="592">
        <v>0</v>
      </c>
      <c r="AB81" s="593">
        <v>0</v>
      </c>
      <c r="AE81" s="606" t="s">
        <v>592</v>
      </c>
      <c r="AF81" s="606" t="s">
        <v>99</v>
      </c>
      <c r="AG81" s="607" t="s">
        <v>163</v>
      </c>
      <c r="AH81" s="607" t="s">
        <v>1137</v>
      </c>
      <c r="AI81" s="608">
        <v>1</v>
      </c>
    </row>
    <row r="82" spans="1:35" x14ac:dyDescent="0.15">
      <c r="A82" s="609" t="s">
        <v>657</v>
      </c>
      <c r="B82" s="559" t="str">
        <f t="shared" si="26"/>
        <v>Coleoptera</v>
      </c>
      <c r="C82" s="559" t="str">
        <f t="shared" si="27"/>
        <v>DYTISCIDAE</v>
      </c>
      <c r="D82" s="559" t="str">
        <f t="shared" si="28"/>
        <v>Stillgewässer</v>
      </c>
      <c r="E82" s="560">
        <f t="shared" si="29"/>
        <v>2</v>
      </c>
      <c r="F82" s="560">
        <f>IF(A82="","",VLOOKUP(A82,$R$1:S3062,2,FALSE))</f>
        <v>20144</v>
      </c>
      <c r="G82" s="561">
        <f t="shared" si="30"/>
        <v>0</v>
      </c>
      <c r="H82" s="562">
        <f t="shared" si="15"/>
        <v>0</v>
      </c>
      <c r="I82" s="562">
        <f t="shared" si="16"/>
        <v>0</v>
      </c>
      <c r="J82" s="562">
        <f t="shared" si="17"/>
        <v>0</v>
      </c>
      <c r="K82" s="562">
        <f t="shared" si="18"/>
        <v>0</v>
      </c>
      <c r="L82" s="562">
        <f t="shared" si="19"/>
        <v>0</v>
      </c>
      <c r="M82" s="562">
        <f t="shared" si="20"/>
        <v>0</v>
      </c>
      <c r="N82" s="562">
        <f t="shared" si="21"/>
        <v>0</v>
      </c>
      <c r="O82" s="562">
        <f t="shared" si="22"/>
        <v>0</v>
      </c>
      <c r="P82" s="563">
        <f t="shared" si="23"/>
        <v>0</v>
      </c>
      <c r="Q82" s="564">
        <f t="shared" si="24"/>
        <v>0</v>
      </c>
      <c r="R82" s="590" t="s">
        <v>1184</v>
      </c>
      <c r="S82" s="591">
        <v>20955</v>
      </c>
      <c r="T82" s="591">
        <v>0</v>
      </c>
      <c r="U82" s="591">
        <v>0</v>
      </c>
      <c r="V82" s="591">
        <v>0</v>
      </c>
      <c r="W82" s="592"/>
      <c r="X82" s="592"/>
      <c r="Y82" s="592"/>
      <c r="Z82" s="592">
        <v>0</v>
      </c>
      <c r="AA82" s="592">
        <v>0</v>
      </c>
      <c r="AB82" s="593">
        <v>0</v>
      </c>
      <c r="AE82" s="606" t="s">
        <v>593</v>
      </c>
      <c r="AF82" s="606" t="s">
        <v>99</v>
      </c>
      <c r="AG82" s="607" t="s">
        <v>188</v>
      </c>
      <c r="AH82" s="607"/>
      <c r="AI82" s="608">
        <v>2</v>
      </c>
    </row>
    <row r="83" spans="1:35" x14ac:dyDescent="0.15">
      <c r="A83" s="609" t="s">
        <v>660</v>
      </c>
      <c r="B83" s="559" t="str">
        <f t="shared" si="26"/>
        <v>Coleoptera</v>
      </c>
      <c r="C83" s="559" t="str">
        <f t="shared" si="27"/>
        <v>DYTISCIDAE</v>
      </c>
      <c r="D83" s="559">
        <f t="shared" si="28"/>
        <v>0</v>
      </c>
      <c r="E83" s="560">
        <f t="shared" si="29"/>
        <v>2</v>
      </c>
      <c r="F83" s="560">
        <f>IF(A83="","",VLOOKUP(A83,$R$1:S3063,2,FALSE))</f>
        <v>10062</v>
      </c>
      <c r="G83" s="561">
        <f t="shared" si="30"/>
        <v>0</v>
      </c>
      <c r="H83" s="562">
        <f t="shared" si="15"/>
        <v>0</v>
      </c>
      <c r="I83" s="562">
        <f t="shared" si="16"/>
        <v>0</v>
      </c>
      <c r="J83" s="562">
        <f t="shared" si="17"/>
        <v>0</v>
      </c>
      <c r="K83" s="562">
        <f t="shared" si="18"/>
        <v>9</v>
      </c>
      <c r="L83" s="562">
        <f t="shared" si="19"/>
        <v>0</v>
      </c>
      <c r="M83" s="562">
        <f t="shared" si="20"/>
        <v>0</v>
      </c>
      <c r="N83" s="562">
        <f t="shared" si="21"/>
        <v>0</v>
      </c>
      <c r="O83" s="562">
        <f t="shared" si="22"/>
        <v>0</v>
      </c>
      <c r="P83" s="563">
        <f t="shared" si="23"/>
        <v>0</v>
      </c>
      <c r="Q83" s="564">
        <f t="shared" si="24"/>
        <v>0</v>
      </c>
      <c r="R83" s="590" t="s">
        <v>1185</v>
      </c>
      <c r="S83" s="591">
        <v>20276</v>
      </c>
      <c r="T83" s="591">
        <v>0</v>
      </c>
      <c r="U83" s="591">
        <v>0</v>
      </c>
      <c r="V83" s="591">
        <v>0</v>
      </c>
      <c r="W83" s="592"/>
      <c r="X83" s="592"/>
      <c r="Y83" s="592"/>
      <c r="Z83" s="592">
        <v>0</v>
      </c>
      <c r="AA83" s="592">
        <v>0</v>
      </c>
      <c r="AB83" s="593">
        <v>2</v>
      </c>
      <c r="AE83" s="606" t="s">
        <v>594</v>
      </c>
      <c r="AF83" s="606" t="s">
        <v>99</v>
      </c>
      <c r="AG83" s="607" t="s">
        <v>100</v>
      </c>
      <c r="AH83" s="607" t="s">
        <v>1152</v>
      </c>
      <c r="AI83" s="608">
        <v>2</v>
      </c>
    </row>
    <row r="84" spans="1:35" x14ac:dyDescent="0.15">
      <c r="A84" s="609" t="s">
        <v>112</v>
      </c>
      <c r="B84" s="559" t="str">
        <f t="shared" si="26"/>
        <v>Coleoptera</v>
      </c>
      <c r="C84" s="559" t="str">
        <f t="shared" si="27"/>
        <v>DYTISCIDAE</v>
      </c>
      <c r="D84" s="559">
        <f t="shared" si="28"/>
        <v>0</v>
      </c>
      <c r="E84" s="560">
        <f t="shared" si="29"/>
        <v>2</v>
      </c>
      <c r="F84" s="560">
        <f>IF(A84="","",VLOOKUP(A84,$R$1:S3064,2,FALSE))</f>
        <v>98</v>
      </c>
      <c r="G84" s="561">
        <f t="shared" si="30"/>
        <v>0</v>
      </c>
      <c r="H84" s="562">
        <f t="shared" si="15"/>
        <v>0</v>
      </c>
      <c r="I84" s="562">
        <f t="shared" si="16"/>
        <v>7</v>
      </c>
      <c r="J84" s="562">
        <f t="shared" si="17"/>
        <v>0</v>
      </c>
      <c r="K84" s="562">
        <f t="shared" si="18"/>
        <v>9</v>
      </c>
      <c r="L84" s="562">
        <f t="shared" si="19"/>
        <v>6</v>
      </c>
      <c r="M84" s="562">
        <f t="shared" si="20"/>
        <v>0</v>
      </c>
      <c r="N84" s="562">
        <f t="shared" si="21"/>
        <v>0</v>
      </c>
      <c r="O84" s="562">
        <f t="shared" si="22"/>
        <v>0</v>
      </c>
      <c r="P84" s="563">
        <f t="shared" si="23"/>
        <v>0</v>
      </c>
      <c r="Q84" s="564">
        <f t="shared" si="24"/>
        <v>0</v>
      </c>
      <c r="R84" s="590" t="s">
        <v>1186</v>
      </c>
      <c r="S84" s="591">
        <v>739</v>
      </c>
      <c r="T84" s="591">
        <v>2</v>
      </c>
      <c r="U84" s="591">
        <v>4</v>
      </c>
      <c r="V84" s="591">
        <v>5</v>
      </c>
      <c r="W84" s="592">
        <v>2</v>
      </c>
      <c r="X84" s="592"/>
      <c r="Y84" s="592"/>
      <c r="Z84" s="592">
        <v>4</v>
      </c>
      <c r="AA84" s="592">
        <v>0</v>
      </c>
      <c r="AB84" s="593">
        <v>2</v>
      </c>
      <c r="AE84" s="606" t="s">
        <v>595</v>
      </c>
      <c r="AF84" s="606" t="s">
        <v>99</v>
      </c>
      <c r="AG84" s="607" t="s">
        <v>100</v>
      </c>
      <c r="AH84" s="607" t="s">
        <v>1152</v>
      </c>
      <c r="AI84" s="608">
        <v>2</v>
      </c>
    </row>
    <row r="85" spans="1:35" x14ac:dyDescent="0.15">
      <c r="A85" s="613" t="s">
        <v>1116</v>
      </c>
      <c r="B85" s="559" t="str">
        <f t="shared" si="26"/>
        <v>Coleoptera</v>
      </c>
      <c r="C85" s="559" t="str">
        <f t="shared" si="27"/>
        <v>DYTISCIDAE</v>
      </c>
      <c r="D85" s="559" t="str">
        <f t="shared" si="28"/>
        <v>Still-, Fließgewässer</v>
      </c>
      <c r="E85" s="565">
        <f t="shared" si="29"/>
        <v>4</v>
      </c>
      <c r="F85" s="560" t="e">
        <f>IF(A85="","",VLOOKUP(A85,$R$1:S3065,2,FALSE))</f>
        <v>#N/A</v>
      </c>
      <c r="G85" s="561" t="e">
        <f t="shared" si="30"/>
        <v>#N/A</v>
      </c>
      <c r="H85" s="562" t="e">
        <f t="shared" si="15"/>
        <v>#N/A</v>
      </c>
      <c r="I85" s="562" t="e">
        <f t="shared" si="16"/>
        <v>#N/A</v>
      </c>
      <c r="J85" s="562" t="e">
        <f t="shared" si="17"/>
        <v>#N/A</v>
      </c>
      <c r="K85" s="562" t="e">
        <f t="shared" si="18"/>
        <v>#N/A</v>
      </c>
      <c r="L85" s="562" t="e">
        <f t="shared" si="19"/>
        <v>#N/A</v>
      </c>
      <c r="M85" s="562" t="e">
        <f t="shared" si="20"/>
        <v>#N/A</v>
      </c>
      <c r="N85" s="562" t="e">
        <f t="shared" si="21"/>
        <v>#N/A</v>
      </c>
      <c r="O85" s="562" t="e">
        <f t="shared" si="22"/>
        <v>#N/A</v>
      </c>
      <c r="P85" s="563" t="e">
        <f t="shared" si="23"/>
        <v>#N/A</v>
      </c>
      <c r="Q85" s="564" t="e">
        <f t="shared" si="24"/>
        <v>#N/A</v>
      </c>
      <c r="R85" s="590" t="s">
        <v>1187</v>
      </c>
      <c r="S85" s="591">
        <v>10446</v>
      </c>
      <c r="T85" s="591">
        <v>2</v>
      </c>
      <c r="U85" s="591">
        <v>8</v>
      </c>
      <c r="V85" s="591">
        <v>4</v>
      </c>
      <c r="W85" s="592"/>
      <c r="X85" s="592"/>
      <c r="Y85" s="592"/>
      <c r="Z85" s="592">
        <v>0</v>
      </c>
      <c r="AA85" s="592">
        <v>0</v>
      </c>
      <c r="AB85" s="593">
        <v>0</v>
      </c>
      <c r="AE85" s="606" t="s">
        <v>107</v>
      </c>
      <c r="AF85" s="606" t="s">
        <v>99</v>
      </c>
      <c r="AG85" s="607" t="s">
        <v>102</v>
      </c>
      <c r="AH85" s="607"/>
      <c r="AI85" s="608">
        <v>2</v>
      </c>
    </row>
    <row r="86" spans="1:35" x14ac:dyDescent="0.15">
      <c r="A86" s="609" t="s">
        <v>661</v>
      </c>
      <c r="B86" s="559" t="str">
        <f t="shared" si="26"/>
        <v>Coleoptera</v>
      </c>
      <c r="C86" s="559" t="str">
        <f t="shared" si="27"/>
        <v>DYTISCIDAE</v>
      </c>
      <c r="D86" s="559" t="str">
        <f t="shared" si="28"/>
        <v>Stillgewässer</v>
      </c>
      <c r="E86" s="560">
        <f t="shared" si="29"/>
        <v>2</v>
      </c>
      <c r="F86" s="560">
        <f>IF(A86="","",VLOOKUP(A86,$R$1:S3066,2,FALSE))</f>
        <v>984</v>
      </c>
      <c r="G86" s="561">
        <f t="shared" si="30"/>
        <v>0</v>
      </c>
      <c r="H86" s="562">
        <f t="shared" si="15"/>
        <v>0</v>
      </c>
      <c r="I86" s="562">
        <f t="shared" si="16"/>
        <v>0</v>
      </c>
      <c r="J86" s="562">
        <f t="shared" si="17"/>
        <v>0</v>
      </c>
      <c r="K86" s="562">
        <f t="shared" si="18"/>
        <v>0</v>
      </c>
      <c r="L86" s="562">
        <f t="shared" si="19"/>
        <v>0</v>
      </c>
      <c r="M86" s="562">
        <f t="shared" si="20"/>
        <v>0</v>
      </c>
      <c r="N86" s="562">
        <f t="shared" si="21"/>
        <v>0</v>
      </c>
      <c r="O86" s="562">
        <f t="shared" si="22"/>
        <v>0</v>
      </c>
      <c r="P86" s="563">
        <f t="shared" si="23"/>
        <v>0</v>
      </c>
      <c r="Q86" s="564">
        <f t="shared" si="24"/>
        <v>0</v>
      </c>
      <c r="R86" s="590" t="s">
        <v>283</v>
      </c>
      <c r="S86" s="591">
        <v>173</v>
      </c>
      <c r="T86" s="591">
        <v>2.1</v>
      </c>
      <c r="U86" s="591">
        <v>8</v>
      </c>
      <c r="V86" s="591">
        <v>5</v>
      </c>
      <c r="W86" s="592">
        <v>2</v>
      </c>
      <c r="X86" s="592"/>
      <c r="Y86" s="592"/>
      <c r="Z86" s="592">
        <v>3</v>
      </c>
      <c r="AA86" s="592">
        <v>0</v>
      </c>
      <c r="AB86" s="593">
        <v>1</v>
      </c>
      <c r="AE86" s="606" t="s">
        <v>109</v>
      </c>
      <c r="AF86" s="606" t="s">
        <v>99</v>
      </c>
      <c r="AG86" s="607" t="s">
        <v>102</v>
      </c>
      <c r="AH86" s="607"/>
      <c r="AI86" s="608">
        <v>2</v>
      </c>
    </row>
    <row r="87" spans="1:35" x14ac:dyDescent="0.15">
      <c r="A87" s="609" t="s">
        <v>662</v>
      </c>
      <c r="B87" s="559" t="str">
        <f t="shared" si="26"/>
        <v>Coleoptera</v>
      </c>
      <c r="C87" s="559" t="str">
        <f t="shared" si="27"/>
        <v>DYTISCIDAE</v>
      </c>
      <c r="D87" s="559" t="str">
        <f t="shared" si="28"/>
        <v>Fließgewässer_Fehlbestimmung?</v>
      </c>
      <c r="E87" s="560">
        <f t="shared" si="29"/>
        <v>2</v>
      </c>
      <c r="F87" s="560">
        <f>IF(A87="","",VLOOKUP(A87,$R$1:S3067,2,FALSE))</f>
        <v>85</v>
      </c>
      <c r="G87" s="561">
        <f t="shared" si="30"/>
        <v>0</v>
      </c>
      <c r="H87" s="562">
        <f t="shared" ref="H87:H150" si="31">IF(A87="","",VLOOKUP(A87,R85:U3066,4,FALSE))</f>
        <v>0</v>
      </c>
      <c r="I87" s="562">
        <f t="shared" ref="I87:I150" si="32">IF(A87="","",VLOOKUP(A87,R85:AC3067,5,FALSE))</f>
        <v>0</v>
      </c>
      <c r="J87" s="562">
        <f t="shared" ref="J87:J150" si="33">IF(A87="","",VLOOKUP(A87,R85:AC3067,6,FALSE))</f>
        <v>0</v>
      </c>
      <c r="K87" s="562">
        <f t="shared" ref="K87:K150" si="34">IF(A87="","",VLOOKUP(A87,R85:AC3067,7,FALSE))</f>
        <v>0</v>
      </c>
      <c r="L87" s="562">
        <f t="shared" ref="L87:L150" si="35">IF(A87="","",VLOOKUP(A87,R85:AC3067,8,FALSE))</f>
        <v>0</v>
      </c>
      <c r="M87" s="562">
        <f t="shared" ref="M87:M150" si="36">IF(A87="","",VLOOKUP(A87,R85:AB3066,9,FALSE))</f>
        <v>0</v>
      </c>
      <c r="N87" s="562">
        <f t="shared" ref="N87:N150" si="37">IF(A87="","",VLOOKUP(A87,R85:AA3066,10,FALSE))</f>
        <v>0</v>
      </c>
      <c r="O87" s="562">
        <f t="shared" ref="O87:O150" si="38">IF(A87="","",VLOOKUP(A87,R85:AB3066,11,FALSE))</f>
        <v>0</v>
      </c>
      <c r="P87" s="563">
        <f t="shared" ref="P87:P150" si="39">IF(B87="","",VLOOKUP(A87,R86:AD3067,12,FALSE))</f>
        <v>0</v>
      </c>
      <c r="Q87" s="564">
        <f t="shared" ref="Q87:Q150" si="40">IF(A87="","",VLOOKUP(A87,R85:AD3067,13,FALSE))</f>
        <v>0</v>
      </c>
      <c r="R87" s="590" t="s">
        <v>1189</v>
      </c>
      <c r="S87" s="591">
        <v>601</v>
      </c>
      <c r="T87" s="591">
        <v>2.1</v>
      </c>
      <c r="U87" s="591">
        <v>8</v>
      </c>
      <c r="V87" s="591">
        <v>0</v>
      </c>
      <c r="W87" s="592"/>
      <c r="X87" s="592"/>
      <c r="Y87" s="592"/>
      <c r="Z87" s="592">
        <v>0</v>
      </c>
      <c r="AA87" s="592">
        <v>0</v>
      </c>
      <c r="AB87" s="593">
        <v>0</v>
      </c>
      <c r="AE87" s="606" t="s">
        <v>596</v>
      </c>
      <c r="AF87" s="606" t="s">
        <v>99</v>
      </c>
      <c r="AG87" s="607" t="s">
        <v>102</v>
      </c>
      <c r="AH87" s="607" t="s">
        <v>1137</v>
      </c>
      <c r="AI87" s="608">
        <v>3</v>
      </c>
    </row>
    <row r="88" spans="1:35" x14ac:dyDescent="0.15">
      <c r="A88" s="609" t="s">
        <v>663</v>
      </c>
      <c r="B88" s="559" t="str">
        <f t="shared" si="26"/>
        <v>Coleoptera</v>
      </c>
      <c r="C88" s="559" t="str">
        <f t="shared" si="27"/>
        <v>DYTISCIDAE</v>
      </c>
      <c r="D88" s="559" t="str">
        <f t="shared" si="28"/>
        <v>Stillgewässer</v>
      </c>
      <c r="E88" s="560">
        <f t="shared" si="29"/>
        <v>2</v>
      </c>
      <c r="F88" s="560">
        <f>IF(A88="","",VLOOKUP(A88,$R$1:S3068,2,FALSE))</f>
        <v>887</v>
      </c>
      <c r="G88" s="561">
        <f t="shared" ref="G88:G151" si="41">IF(A88="","",VLOOKUP(A88,R86:T3067,3,FALSE))</f>
        <v>0</v>
      </c>
      <c r="H88" s="562">
        <f t="shared" si="31"/>
        <v>0</v>
      </c>
      <c r="I88" s="562">
        <f t="shared" si="32"/>
        <v>0</v>
      </c>
      <c r="J88" s="562">
        <f t="shared" si="33"/>
        <v>0</v>
      </c>
      <c r="K88" s="562">
        <f t="shared" si="34"/>
        <v>0</v>
      </c>
      <c r="L88" s="562">
        <f t="shared" si="35"/>
        <v>0</v>
      </c>
      <c r="M88" s="562">
        <f t="shared" si="36"/>
        <v>0</v>
      </c>
      <c r="N88" s="562">
        <f t="shared" si="37"/>
        <v>0</v>
      </c>
      <c r="O88" s="562">
        <f t="shared" si="38"/>
        <v>0</v>
      </c>
      <c r="P88" s="563">
        <f t="shared" si="39"/>
        <v>0</v>
      </c>
      <c r="Q88" s="564">
        <f t="shared" si="40"/>
        <v>0</v>
      </c>
      <c r="R88" s="590" t="s">
        <v>1190</v>
      </c>
      <c r="S88" s="591">
        <v>20935</v>
      </c>
      <c r="T88" s="591">
        <v>0</v>
      </c>
      <c r="U88" s="591">
        <v>0</v>
      </c>
      <c r="V88" s="591">
        <v>0</v>
      </c>
      <c r="W88" s="592"/>
      <c r="X88" s="592"/>
      <c r="Y88" s="592"/>
      <c r="Z88" s="592">
        <v>0</v>
      </c>
      <c r="AA88" s="592">
        <v>0</v>
      </c>
      <c r="AB88" s="593">
        <v>0</v>
      </c>
      <c r="AE88" s="606" t="s">
        <v>597</v>
      </c>
      <c r="AF88" s="606" t="s">
        <v>99</v>
      </c>
      <c r="AG88" s="607" t="s">
        <v>102</v>
      </c>
      <c r="AH88" s="607" t="s">
        <v>1188</v>
      </c>
      <c r="AI88" s="608">
        <v>3</v>
      </c>
    </row>
    <row r="89" spans="1:35" x14ac:dyDescent="0.15">
      <c r="A89" s="609" t="s">
        <v>664</v>
      </c>
      <c r="B89" s="559" t="str">
        <f t="shared" si="26"/>
        <v>Coleoptera</v>
      </c>
      <c r="C89" s="559" t="str">
        <f t="shared" si="27"/>
        <v>DYTISCIDAE</v>
      </c>
      <c r="D89" s="559" t="str">
        <f t="shared" si="28"/>
        <v>Stillgewässer, Moor</v>
      </c>
      <c r="E89" s="560">
        <f t="shared" si="29"/>
        <v>3</v>
      </c>
      <c r="F89" s="560">
        <f>IF(A89="","",VLOOKUP(A89,$R$1:S3069,2,FALSE))</f>
        <v>886</v>
      </c>
      <c r="G89" s="561">
        <f t="shared" si="41"/>
        <v>0</v>
      </c>
      <c r="H89" s="562">
        <f t="shared" si="31"/>
        <v>0</v>
      </c>
      <c r="I89" s="562">
        <f t="shared" si="32"/>
        <v>0</v>
      </c>
      <c r="J89" s="562">
        <f t="shared" si="33"/>
        <v>0</v>
      </c>
      <c r="K89" s="562">
        <f t="shared" si="34"/>
        <v>0</v>
      </c>
      <c r="L89" s="562">
        <f t="shared" si="35"/>
        <v>0</v>
      </c>
      <c r="M89" s="562">
        <f t="shared" si="36"/>
        <v>0</v>
      </c>
      <c r="N89" s="562">
        <f t="shared" si="37"/>
        <v>0</v>
      </c>
      <c r="O89" s="562">
        <f t="shared" si="38"/>
        <v>0</v>
      </c>
      <c r="P89" s="563">
        <f t="shared" si="39"/>
        <v>0</v>
      </c>
      <c r="Q89" s="564">
        <f t="shared" si="40"/>
        <v>0</v>
      </c>
      <c r="R89" s="590" t="s">
        <v>1191</v>
      </c>
      <c r="S89" s="591">
        <v>10075</v>
      </c>
      <c r="T89" s="591">
        <v>2</v>
      </c>
      <c r="U89" s="591">
        <v>8</v>
      </c>
      <c r="V89" s="591">
        <v>5</v>
      </c>
      <c r="W89" s="592"/>
      <c r="X89" s="592"/>
      <c r="Y89" s="592">
        <v>6</v>
      </c>
      <c r="Z89" s="592">
        <v>0</v>
      </c>
      <c r="AA89" s="592">
        <v>0</v>
      </c>
      <c r="AB89" s="593">
        <v>2</v>
      </c>
      <c r="AE89" s="606" t="s">
        <v>598</v>
      </c>
      <c r="AF89" s="606" t="s">
        <v>99</v>
      </c>
      <c r="AG89" s="607" t="s">
        <v>102</v>
      </c>
      <c r="AH89" s="607" t="s">
        <v>1137</v>
      </c>
      <c r="AI89" s="608">
        <v>3</v>
      </c>
    </row>
    <row r="90" spans="1:35" x14ac:dyDescent="0.15">
      <c r="A90" s="609" t="s">
        <v>665</v>
      </c>
      <c r="B90" s="559" t="str">
        <f t="shared" si="26"/>
        <v>Coleoptera</v>
      </c>
      <c r="C90" s="559" t="str">
        <f t="shared" si="27"/>
        <v>DYTISCIDAE</v>
      </c>
      <c r="D90" s="559" t="str">
        <f t="shared" si="28"/>
        <v>Stillgewässer; Moor, Fehlbestimmung?</v>
      </c>
      <c r="E90" s="560">
        <f t="shared" si="29"/>
        <v>2</v>
      </c>
      <c r="F90" s="560">
        <f>IF(A90="","",VLOOKUP(A90,$R$1:S3070,2,FALSE))</f>
        <v>10099</v>
      </c>
      <c r="G90" s="561">
        <f t="shared" si="41"/>
        <v>0</v>
      </c>
      <c r="H90" s="562">
        <f t="shared" si="31"/>
        <v>0</v>
      </c>
      <c r="I90" s="562">
        <f t="shared" si="32"/>
        <v>0</v>
      </c>
      <c r="J90" s="562">
        <f t="shared" si="33"/>
        <v>0</v>
      </c>
      <c r="K90" s="562">
        <f t="shared" si="34"/>
        <v>0</v>
      </c>
      <c r="L90" s="562">
        <f t="shared" si="35"/>
        <v>0</v>
      </c>
      <c r="M90" s="562">
        <f t="shared" si="36"/>
        <v>0</v>
      </c>
      <c r="N90" s="562">
        <f t="shared" si="37"/>
        <v>0</v>
      </c>
      <c r="O90" s="562">
        <f t="shared" si="38"/>
        <v>0</v>
      </c>
      <c r="P90" s="563">
        <f t="shared" si="39"/>
        <v>0</v>
      </c>
      <c r="Q90" s="564">
        <f t="shared" si="40"/>
        <v>0</v>
      </c>
      <c r="R90" s="590" t="s">
        <v>1192</v>
      </c>
      <c r="S90" s="591">
        <v>277</v>
      </c>
      <c r="T90" s="591">
        <v>1.5</v>
      </c>
      <c r="U90" s="591">
        <v>8</v>
      </c>
      <c r="V90" s="591">
        <v>6</v>
      </c>
      <c r="W90" s="592"/>
      <c r="X90" s="592"/>
      <c r="Y90" s="592">
        <v>5</v>
      </c>
      <c r="Z90" s="592">
        <v>0</v>
      </c>
      <c r="AA90" s="592">
        <v>0</v>
      </c>
      <c r="AB90" s="593">
        <v>0</v>
      </c>
      <c r="AE90" s="606" t="s">
        <v>599</v>
      </c>
      <c r="AF90" s="606" t="s">
        <v>99</v>
      </c>
      <c r="AG90" s="607" t="s">
        <v>102</v>
      </c>
      <c r="AH90" s="607" t="s">
        <v>1137</v>
      </c>
      <c r="AI90" s="608">
        <v>3</v>
      </c>
    </row>
    <row r="91" spans="1:35" x14ac:dyDescent="0.15">
      <c r="A91" s="609" t="s">
        <v>666</v>
      </c>
      <c r="B91" s="559" t="str">
        <f t="shared" si="26"/>
        <v>Coleoptera</v>
      </c>
      <c r="C91" s="559" t="str">
        <f t="shared" si="27"/>
        <v>DYTISCIDAE</v>
      </c>
      <c r="D91" s="559" t="str">
        <f t="shared" si="28"/>
        <v>Stillgewässer, Wald, marschenuntypisch</v>
      </c>
      <c r="E91" s="560">
        <f t="shared" si="29"/>
        <v>2</v>
      </c>
      <c r="F91" s="560">
        <f>IF(A91="","",VLOOKUP(A91,$R$1:S3071,2,FALSE))</f>
        <v>652</v>
      </c>
      <c r="G91" s="561">
        <f t="shared" si="41"/>
        <v>0</v>
      </c>
      <c r="H91" s="562">
        <f t="shared" si="31"/>
        <v>0</v>
      </c>
      <c r="I91" s="562">
        <f t="shared" si="32"/>
        <v>0</v>
      </c>
      <c r="J91" s="562">
        <f t="shared" si="33"/>
        <v>0</v>
      </c>
      <c r="K91" s="562">
        <f t="shared" si="34"/>
        <v>0</v>
      </c>
      <c r="L91" s="562">
        <f t="shared" si="35"/>
        <v>0</v>
      </c>
      <c r="M91" s="562">
        <f t="shared" si="36"/>
        <v>0</v>
      </c>
      <c r="N91" s="562">
        <f t="shared" si="37"/>
        <v>0</v>
      </c>
      <c r="O91" s="562">
        <f t="shared" si="38"/>
        <v>0</v>
      </c>
      <c r="P91" s="563">
        <f t="shared" si="39"/>
        <v>0</v>
      </c>
      <c r="Q91" s="564">
        <f t="shared" si="40"/>
        <v>0</v>
      </c>
      <c r="R91" s="590" t="s">
        <v>1194</v>
      </c>
      <c r="S91" s="591">
        <v>300</v>
      </c>
      <c r="T91" s="591">
        <v>1</v>
      </c>
      <c r="U91" s="591">
        <v>16</v>
      </c>
      <c r="V91" s="591">
        <v>6</v>
      </c>
      <c r="W91" s="592"/>
      <c r="X91" s="592"/>
      <c r="Y91" s="592">
        <v>5</v>
      </c>
      <c r="Z91" s="592">
        <v>0</v>
      </c>
      <c r="AA91" s="592">
        <v>0</v>
      </c>
      <c r="AB91" s="593">
        <v>0</v>
      </c>
      <c r="AE91" s="606" t="s">
        <v>600</v>
      </c>
      <c r="AF91" s="606" t="s">
        <v>99</v>
      </c>
      <c r="AG91" s="607" t="s">
        <v>139</v>
      </c>
      <c r="AH91" s="607" t="s">
        <v>1152</v>
      </c>
      <c r="AI91" s="608">
        <v>4</v>
      </c>
    </row>
    <row r="92" spans="1:35" x14ac:dyDescent="0.15">
      <c r="A92" s="609" t="s">
        <v>667</v>
      </c>
      <c r="B92" s="559" t="str">
        <f t="shared" si="26"/>
        <v>Coleoptera</v>
      </c>
      <c r="C92" s="559" t="str">
        <f t="shared" si="27"/>
        <v>DYTISCIDAE</v>
      </c>
      <c r="D92" s="559" t="str">
        <f t="shared" si="28"/>
        <v>Stillgewässer, fehlt in Norddeutschland, Fehlbest.</v>
      </c>
      <c r="E92" s="560">
        <f t="shared" si="29"/>
        <v>2</v>
      </c>
      <c r="F92" s="560">
        <f>IF(A92="","",VLOOKUP(A92,$R$1:S3072,2,FALSE))</f>
        <v>884</v>
      </c>
      <c r="G92" s="561">
        <f t="shared" si="41"/>
        <v>0</v>
      </c>
      <c r="H92" s="562">
        <f t="shared" si="31"/>
        <v>0</v>
      </c>
      <c r="I92" s="562">
        <f t="shared" si="32"/>
        <v>0</v>
      </c>
      <c r="J92" s="562">
        <f t="shared" si="33"/>
        <v>0</v>
      </c>
      <c r="K92" s="562">
        <f t="shared" si="34"/>
        <v>0</v>
      </c>
      <c r="L92" s="562">
        <f t="shared" si="35"/>
        <v>0</v>
      </c>
      <c r="M92" s="562">
        <f t="shared" si="36"/>
        <v>0</v>
      </c>
      <c r="N92" s="562">
        <f t="shared" si="37"/>
        <v>0</v>
      </c>
      <c r="O92" s="562">
        <f t="shared" si="38"/>
        <v>0</v>
      </c>
      <c r="P92" s="563">
        <f t="shared" si="39"/>
        <v>0</v>
      </c>
      <c r="Q92" s="564">
        <f t="shared" si="40"/>
        <v>0</v>
      </c>
      <c r="R92" s="590" t="s">
        <v>1195</v>
      </c>
      <c r="S92" s="591">
        <v>348</v>
      </c>
      <c r="T92" s="591">
        <v>1.4</v>
      </c>
      <c r="U92" s="591">
        <v>8</v>
      </c>
      <c r="V92" s="591">
        <v>5</v>
      </c>
      <c r="W92" s="592"/>
      <c r="X92" s="592"/>
      <c r="Y92" s="592"/>
      <c r="Z92" s="592">
        <v>0</v>
      </c>
      <c r="AA92" s="592">
        <v>0</v>
      </c>
      <c r="AB92" s="593">
        <v>0</v>
      </c>
      <c r="AE92" s="606" t="s">
        <v>1193</v>
      </c>
      <c r="AF92" s="606" t="s">
        <v>99</v>
      </c>
      <c r="AG92" s="607" t="s">
        <v>139</v>
      </c>
      <c r="AH92" s="607" t="s">
        <v>1152</v>
      </c>
      <c r="AI92" s="608">
        <v>4</v>
      </c>
    </row>
    <row r="93" spans="1:35" x14ac:dyDescent="0.15">
      <c r="A93" s="609" t="s">
        <v>668</v>
      </c>
      <c r="B93" s="559" t="str">
        <f t="shared" si="26"/>
        <v>Coleoptera</v>
      </c>
      <c r="C93" s="559" t="str">
        <f t="shared" si="27"/>
        <v>DYTISCIDAE</v>
      </c>
      <c r="D93" s="559" t="str">
        <f t="shared" si="28"/>
        <v>Stillgewässer</v>
      </c>
      <c r="E93" s="560">
        <f t="shared" si="29"/>
        <v>0</v>
      </c>
      <c r="F93" s="560">
        <f>IF(A93="","",VLOOKUP(A93,$R$1:S3073,2,FALSE))</f>
        <v>631</v>
      </c>
      <c r="G93" s="561">
        <f t="shared" si="41"/>
        <v>0</v>
      </c>
      <c r="H93" s="562">
        <f t="shared" si="31"/>
        <v>0</v>
      </c>
      <c r="I93" s="562">
        <f t="shared" si="32"/>
        <v>0</v>
      </c>
      <c r="J93" s="562">
        <f t="shared" si="33"/>
        <v>0</v>
      </c>
      <c r="K93" s="562">
        <f t="shared" si="34"/>
        <v>0</v>
      </c>
      <c r="L93" s="562">
        <f t="shared" si="35"/>
        <v>0</v>
      </c>
      <c r="M93" s="562">
        <f t="shared" si="36"/>
        <v>0</v>
      </c>
      <c r="N93" s="562">
        <f t="shared" si="37"/>
        <v>0</v>
      </c>
      <c r="O93" s="562">
        <f t="shared" si="38"/>
        <v>0</v>
      </c>
      <c r="P93" s="563">
        <f t="shared" si="39"/>
        <v>0</v>
      </c>
      <c r="Q93" s="564">
        <f t="shared" si="40"/>
        <v>0</v>
      </c>
      <c r="R93" s="590" t="s">
        <v>1196</v>
      </c>
      <c r="S93" s="591">
        <v>20275</v>
      </c>
      <c r="T93" s="591">
        <v>2</v>
      </c>
      <c r="U93" s="591">
        <v>8</v>
      </c>
      <c r="V93" s="591">
        <v>0</v>
      </c>
      <c r="W93" s="592"/>
      <c r="X93" s="592"/>
      <c r="Y93" s="592"/>
      <c r="Z93" s="592">
        <v>4</v>
      </c>
      <c r="AA93" s="592">
        <v>1</v>
      </c>
      <c r="AB93" s="593">
        <v>0</v>
      </c>
      <c r="AE93" s="606" t="s">
        <v>601</v>
      </c>
      <c r="AF93" s="606" t="s">
        <v>99</v>
      </c>
      <c r="AG93" s="607" t="s">
        <v>139</v>
      </c>
      <c r="AH93" s="607" t="s">
        <v>1152</v>
      </c>
      <c r="AI93" s="608">
        <v>4</v>
      </c>
    </row>
    <row r="94" spans="1:35" x14ac:dyDescent="0.15">
      <c r="A94" s="609" t="s">
        <v>669</v>
      </c>
      <c r="B94" s="559" t="str">
        <f t="shared" si="26"/>
        <v>Coleoptera</v>
      </c>
      <c r="C94" s="559" t="str">
        <f t="shared" si="27"/>
        <v>DYTISCIDAE</v>
      </c>
      <c r="D94" s="559" t="str">
        <f t="shared" si="28"/>
        <v>Stillgewässer, Moor, Wald, marschenuntypisch</v>
      </c>
      <c r="E94" s="560">
        <f t="shared" si="29"/>
        <v>2</v>
      </c>
      <c r="F94" s="560">
        <f>IF(A94="","",VLOOKUP(A94,$R$1:S3074,2,FALSE))</f>
        <v>883</v>
      </c>
      <c r="G94" s="561">
        <f t="shared" si="41"/>
        <v>0</v>
      </c>
      <c r="H94" s="562">
        <f t="shared" si="31"/>
        <v>0</v>
      </c>
      <c r="I94" s="562">
        <f t="shared" si="32"/>
        <v>0</v>
      </c>
      <c r="J94" s="562">
        <f t="shared" si="33"/>
        <v>0</v>
      </c>
      <c r="K94" s="562">
        <f t="shared" si="34"/>
        <v>0</v>
      </c>
      <c r="L94" s="562">
        <f t="shared" si="35"/>
        <v>0</v>
      </c>
      <c r="M94" s="562">
        <f t="shared" si="36"/>
        <v>0</v>
      </c>
      <c r="N94" s="562">
        <f t="shared" si="37"/>
        <v>0</v>
      </c>
      <c r="O94" s="562">
        <f t="shared" si="38"/>
        <v>0</v>
      </c>
      <c r="P94" s="563">
        <f t="shared" si="39"/>
        <v>0</v>
      </c>
      <c r="Q94" s="564">
        <f t="shared" si="40"/>
        <v>0</v>
      </c>
      <c r="R94" s="590" t="s">
        <v>1197</v>
      </c>
      <c r="S94" s="591">
        <v>355</v>
      </c>
      <c r="T94" s="591">
        <v>2</v>
      </c>
      <c r="U94" s="591">
        <v>8</v>
      </c>
      <c r="V94" s="591">
        <v>5</v>
      </c>
      <c r="W94" s="592">
        <v>2</v>
      </c>
      <c r="X94" s="592"/>
      <c r="Y94" s="592">
        <v>6</v>
      </c>
      <c r="Z94" s="592">
        <v>0</v>
      </c>
      <c r="AA94" s="592">
        <v>0</v>
      </c>
      <c r="AB94" s="593">
        <v>1</v>
      </c>
      <c r="AE94" s="606" t="s">
        <v>187</v>
      </c>
      <c r="AF94" s="606" t="s">
        <v>99</v>
      </c>
      <c r="AG94" s="607" t="s">
        <v>188</v>
      </c>
      <c r="AH94" s="607" t="s">
        <v>1152</v>
      </c>
      <c r="AI94" s="608">
        <v>4</v>
      </c>
    </row>
    <row r="95" spans="1:35" x14ac:dyDescent="0.15">
      <c r="A95" s="609" t="s">
        <v>670</v>
      </c>
      <c r="B95" s="559" t="str">
        <f t="shared" si="26"/>
        <v>Coleoptera</v>
      </c>
      <c r="C95" s="559" t="str">
        <f t="shared" si="27"/>
        <v>DYTISCIDAE</v>
      </c>
      <c r="D95" s="559" t="str">
        <f t="shared" si="28"/>
        <v>Stillgewässer, Wald, marschenuntypisch</v>
      </c>
      <c r="E95" s="560">
        <f t="shared" si="29"/>
        <v>2</v>
      </c>
      <c r="F95" s="560">
        <f>IF(A95="","",VLOOKUP(A95,$R$1:S3075,2,FALSE))</f>
        <v>882</v>
      </c>
      <c r="G95" s="561">
        <f t="shared" si="41"/>
        <v>0</v>
      </c>
      <c r="H95" s="562">
        <f t="shared" si="31"/>
        <v>0</v>
      </c>
      <c r="I95" s="562">
        <f t="shared" si="32"/>
        <v>0</v>
      </c>
      <c r="J95" s="562">
        <f t="shared" si="33"/>
        <v>0</v>
      </c>
      <c r="K95" s="562">
        <f t="shared" si="34"/>
        <v>0</v>
      </c>
      <c r="L95" s="562">
        <f t="shared" si="35"/>
        <v>0</v>
      </c>
      <c r="M95" s="562">
        <f t="shared" si="36"/>
        <v>0</v>
      </c>
      <c r="N95" s="562">
        <f t="shared" si="37"/>
        <v>0</v>
      </c>
      <c r="O95" s="562">
        <f t="shared" si="38"/>
        <v>0</v>
      </c>
      <c r="P95" s="563">
        <f t="shared" si="39"/>
        <v>0</v>
      </c>
      <c r="Q95" s="564">
        <f t="shared" si="40"/>
        <v>0</v>
      </c>
      <c r="R95" s="590" t="s">
        <v>284</v>
      </c>
      <c r="S95" s="591">
        <v>107</v>
      </c>
      <c r="T95" s="591">
        <v>2.1</v>
      </c>
      <c r="U95" s="591">
        <v>4</v>
      </c>
      <c r="V95" s="591">
        <v>5</v>
      </c>
      <c r="W95" s="592">
        <v>2</v>
      </c>
      <c r="X95" s="592"/>
      <c r="Y95" s="592"/>
      <c r="Z95" s="592">
        <v>1</v>
      </c>
      <c r="AA95" s="592">
        <v>0</v>
      </c>
      <c r="AB95" s="593">
        <v>1</v>
      </c>
      <c r="AE95" s="599" t="s">
        <v>602</v>
      </c>
      <c r="AF95" s="566" t="s">
        <v>99</v>
      </c>
      <c r="AG95" s="566" t="s">
        <v>188</v>
      </c>
      <c r="AH95" s="566" t="s">
        <v>1152</v>
      </c>
      <c r="AI95" s="601">
        <v>3</v>
      </c>
    </row>
    <row r="96" spans="1:35" x14ac:dyDescent="0.15">
      <c r="A96" s="609" t="s">
        <v>114</v>
      </c>
      <c r="B96" s="559" t="str">
        <f t="shared" si="26"/>
        <v>Coleoptera</v>
      </c>
      <c r="C96" s="559" t="str">
        <f t="shared" si="27"/>
        <v>HYDRAENIDAE</v>
      </c>
      <c r="D96" s="559" t="str">
        <f t="shared" si="28"/>
        <v>Stillgewässer</v>
      </c>
      <c r="E96" s="560">
        <f t="shared" si="29"/>
        <v>2</v>
      </c>
      <c r="F96" s="560">
        <f>IF(A96="","",VLOOKUP(A96,$R$1:S3076,2,FALSE))</f>
        <v>200</v>
      </c>
      <c r="G96" s="561">
        <f t="shared" si="41"/>
        <v>0</v>
      </c>
      <c r="H96" s="562">
        <f t="shared" si="31"/>
        <v>0</v>
      </c>
      <c r="I96" s="562">
        <f t="shared" si="32"/>
        <v>0</v>
      </c>
      <c r="J96" s="562">
        <f t="shared" si="33"/>
        <v>0</v>
      </c>
      <c r="K96" s="562">
        <f t="shared" si="34"/>
        <v>0</v>
      </c>
      <c r="L96" s="562">
        <f t="shared" si="35"/>
        <v>0</v>
      </c>
      <c r="M96" s="562">
        <f t="shared" si="36"/>
        <v>0</v>
      </c>
      <c r="N96" s="562">
        <f t="shared" si="37"/>
        <v>0</v>
      </c>
      <c r="O96" s="562">
        <f t="shared" si="38"/>
        <v>0</v>
      </c>
      <c r="P96" s="563">
        <f t="shared" si="39"/>
        <v>0</v>
      </c>
      <c r="Q96" s="564">
        <f t="shared" si="40"/>
        <v>0</v>
      </c>
      <c r="R96" s="590" t="s">
        <v>1198</v>
      </c>
      <c r="S96" s="591">
        <v>349</v>
      </c>
      <c r="T96" s="591">
        <v>2</v>
      </c>
      <c r="U96" s="591">
        <v>8</v>
      </c>
      <c r="V96" s="591">
        <v>6</v>
      </c>
      <c r="W96" s="592">
        <v>2</v>
      </c>
      <c r="X96" s="592"/>
      <c r="Y96" s="592"/>
      <c r="Z96" s="592">
        <v>0</v>
      </c>
      <c r="AA96" s="592">
        <v>0</v>
      </c>
      <c r="AB96" s="593">
        <v>0</v>
      </c>
      <c r="AE96" s="606" t="s">
        <v>603</v>
      </c>
      <c r="AF96" s="606" t="s">
        <v>99</v>
      </c>
      <c r="AG96" s="607" t="s">
        <v>163</v>
      </c>
      <c r="AH96" s="607" t="s">
        <v>1137</v>
      </c>
      <c r="AI96" s="608">
        <v>2</v>
      </c>
    </row>
    <row r="97" spans="1:35" x14ac:dyDescent="0.15">
      <c r="A97" s="609" t="s">
        <v>671</v>
      </c>
      <c r="B97" s="559" t="str">
        <f t="shared" si="26"/>
        <v>Coleoptera</v>
      </c>
      <c r="C97" s="559" t="str">
        <f t="shared" si="27"/>
        <v>DYTISCIDAE</v>
      </c>
      <c r="D97" s="559" t="str">
        <f t="shared" si="28"/>
        <v>Stillgewässer</v>
      </c>
      <c r="E97" s="560">
        <f t="shared" si="29"/>
        <v>2</v>
      </c>
      <c r="F97" s="560">
        <f>IF(A97="","",VLOOKUP(A97,$R$1:S3077,2,FALSE))</f>
        <v>61</v>
      </c>
      <c r="G97" s="561">
        <f t="shared" si="41"/>
        <v>0</v>
      </c>
      <c r="H97" s="562">
        <f t="shared" si="31"/>
        <v>0</v>
      </c>
      <c r="I97" s="562">
        <f t="shared" si="32"/>
        <v>0</v>
      </c>
      <c r="J97" s="562">
        <f t="shared" si="33"/>
        <v>0</v>
      </c>
      <c r="K97" s="562">
        <f t="shared" si="34"/>
        <v>0</v>
      </c>
      <c r="L97" s="562">
        <f t="shared" si="35"/>
        <v>0</v>
      </c>
      <c r="M97" s="562">
        <f t="shared" si="36"/>
        <v>0</v>
      </c>
      <c r="N97" s="562">
        <f t="shared" si="37"/>
        <v>0</v>
      </c>
      <c r="O97" s="562">
        <f t="shared" si="38"/>
        <v>0</v>
      </c>
      <c r="P97" s="563">
        <f t="shared" si="39"/>
        <v>0</v>
      </c>
      <c r="Q97" s="564">
        <f t="shared" si="40"/>
        <v>0</v>
      </c>
      <c r="R97" s="590" t="s">
        <v>1199</v>
      </c>
      <c r="S97" s="591">
        <v>10115</v>
      </c>
      <c r="T97" s="591">
        <v>2</v>
      </c>
      <c r="U97" s="591">
        <v>8</v>
      </c>
      <c r="V97" s="591">
        <v>0</v>
      </c>
      <c r="W97" s="592"/>
      <c r="X97" s="592"/>
      <c r="Y97" s="592"/>
      <c r="Z97" s="592">
        <v>0</v>
      </c>
      <c r="AA97" s="592">
        <v>0</v>
      </c>
      <c r="AB97" s="593">
        <v>2</v>
      </c>
      <c r="AE97" s="606" t="s">
        <v>604</v>
      </c>
      <c r="AF97" s="606" t="s">
        <v>99</v>
      </c>
      <c r="AG97" s="607" t="s">
        <v>163</v>
      </c>
      <c r="AH97" s="607" t="s">
        <v>1137</v>
      </c>
      <c r="AI97" s="608">
        <v>2</v>
      </c>
    </row>
    <row r="98" spans="1:35" x14ac:dyDescent="0.15">
      <c r="A98" s="609" t="s">
        <v>672</v>
      </c>
      <c r="B98" s="559" t="str">
        <f t="shared" si="26"/>
        <v>Coleoptera</v>
      </c>
      <c r="C98" s="559" t="str">
        <f t="shared" si="27"/>
        <v>DYTISCIDAE</v>
      </c>
      <c r="D98" s="559" t="str">
        <f t="shared" si="28"/>
        <v>Stillgewässer, Brackw, marschenuntypisch</v>
      </c>
      <c r="E98" s="560">
        <f t="shared" si="29"/>
        <v>2</v>
      </c>
      <c r="F98" s="560">
        <f>IF(A98="","",VLOOKUP(A98,$R$1:S3078,2,FALSE))</f>
        <v>881</v>
      </c>
      <c r="G98" s="561">
        <f t="shared" si="41"/>
        <v>0</v>
      </c>
      <c r="H98" s="562">
        <f t="shared" si="31"/>
        <v>0</v>
      </c>
      <c r="I98" s="562">
        <f t="shared" si="32"/>
        <v>0</v>
      </c>
      <c r="J98" s="562">
        <f t="shared" si="33"/>
        <v>0</v>
      </c>
      <c r="K98" s="562">
        <f t="shared" si="34"/>
        <v>0</v>
      </c>
      <c r="L98" s="562">
        <f t="shared" si="35"/>
        <v>0</v>
      </c>
      <c r="M98" s="562">
        <f t="shared" si="36"/>
        <v>0</v>
      </c>
      <c r="N98" s="562">
        <f t="shared" si="37"/>
        <v>0</v>
      </c>
      <c r="O98" s="562">
        <f t="shared" si="38"/>
        <v>0</v>
      </c>
      <c r="P98" s="563">
        <f t="shared" si="39"/>
        <v>0</v>
      </c>
      <c r="Q98" s="564">
        <f t="shared" si="40"/>
        <v>0</v>
      </c>
      <c r="R98" s="590" t="s">
        <v>1200</v>
      </c>
      <c r="S98" s="591">
        <v>20101</v>
      </c>
      <c r="T98" s="591">
        <v>0</v>
      </c>
      <c r="U98" s="591">
        <v>0</v>
      </c>
      <c r="V98" s="591">
        <v>0</v>
      </c>
      <c r="W98" s="592"/>
      <c r="X98" s="592"/>
      <c r="Y98" s="592"/>
      <c r="Z98" s="592">
        <v>4</v>
      </c>
      <c r="AA98" s="592">
        <v>0</v>
      </c>
      <c r="AB98" s="593">
        <v>2</v>
      </c>
      <c r="AE98" s="599" t="s">
        <v>605</v>
      </c>
      <c r="AF98" s="599" t="s">
        <v>99</v>
      </c>
      <c r="AG98" s="600" t="s">
        <v>163</v>
      </c>
      <c r="AH98" s="600" t="s">
        <v>1137</v>
      </c>
      <c r="AI98" s="601">
        <v>2</v>
      </c>
    </row>
    <row r="99" spans="1:35" x14ac:dyDescent="0.15">
      <c r="A99" s="609" t="s">
        <v>673</v>
      </c>
      <c r="B99" s="559" t="str">
        <f t="shared" si="26"/>
        <v>Coleoptera</v>
      </c>
      <c r="C99" s="559" t="str">
        <f t="shared" si="27"/>
        <v>DYTISCIDAE</v>
      </c>
      <c r="D99" s="559" t="str">
        <f t="shared" si="28"/>
        <v>Stillgewässer, Moor, Wald, marschenuntypisch</v>
      </c>
      <c r="E99" s="560">
        <f t="shared" si="29"/>
        <v>2</v>
      </c>
      <c r="F99" s="560">
        <f>IF(A99="","",VLOOKUP(A99,$R$1:S3079,2,FALSE))</f>
        <v>649</v>
      </c>
      <c r="G99" s="561">
        <f t="shared" si="41"/>
        <v>0</v>
      </c>
      <c r="H99" s="562">
        <f t="shared" si="31"/>
        <v>0</v>
      </c>
      <c r="I99" s="562">
        <f t="shared" si="32"/>
        <v>0</v>
      </c>
      <c r="J99" s="562">
        <f t="shared" si="33"/>
        <v>0</v>
      </c>
      <c r="K99" s="562">
        <f t="shared" si="34"/>
        <v>0</v>
      </c>
      <c r="L99" s="562">
        <f t="shared" si="35"/>
        <v>0</v>
      </c>
      <c r="M99" s="562">
        <f t="shared" si="36"/>
        <v>0</v>
      </c>
      <c r="N99" s="562">
        <f t="shared" si="37"/>
        <v>0</v>
      </c>
      <c r="O99" s="562">
        <f t="shared" si="38"/>
        <v>0</v>
      </c>
      <c r="P99" s="563">
        <f t="shared" si="39"/>
        <v>0</v>
      </c>
      <c r="Q99" s="564">
        <f t="shared" si="40"/>
        <v>0</v>
      </c>
      <c r="R99" s="590" t="s">
        <v>285</v>
      </c>
      <c r="S99" s="591">
        <v>278</v>
      </c>
      <c r="T99" s="591">
        <v>2.1</v>
      </c>
      <c r="U99" s="591">
        <v>4</v>
      </c>
      <c r="V99" s="591">
        <v>5</v>
      </c>
      <c r="W99" s="592">
        <v>2</v>
      </c>
      <c r="X99" s="592"/>
      <c r="Y99" s="592"/>
      <c r="Z99" s="592">
        <v>1</v>
      </c>
      <c r="AA99" s="592">
        <v>0</v>
      </c>
      <c r="AB99" s="593">
        <v>0</v>
      </c>
      <c r="AE99" s="606" t="s">
        <v>606</v>
      </c>
      <c r="AF99" s="606" t="s">
        <v>99</v>
      </c>
      <c r="AG99" s="607" t="s">
        <v>163</v>
      </c>
      <c r="AH99" s="607" t="s">
        <v>1161</v>
      </c>
      <c r="AI99" s="608">
        <v>2</v>
      </c>
    </row>
    <row r="100" spans="1:35" x14ac:dyDescent="0.15">
      <c r="A100" s="609" t="s">
        <v>674</v>
      </c>
      <c r="B100" s="559" t="str">
        <f t="shared" si="26"/>
        <v>Coleoptera</v>
      </c>
      <c r="C100" s="559" t="str">
        <f t="shared" si="27"/>
        <v>DYTISCIDAE</v>
      </c>
      <c r="D100" s="559" t="str">
        <f t="shared" si="28"/>
        <v>Stillgewässer</v>
      </c>
      <c r="E100" s="560">
        <f t="shared" si="29"/>
        <v>0</v>
      </c>
      <c r="F100" s="560">
        <f>IF(A100="","",VLOOKUP(A100,$R$1:S3080,2,FALSE))</f>
        <v>879</v>
      </c>
      <c r="G100" s="561">
        <f t="shared" si="41"/>
        <v>0</v>
      </c>
      <c r="H100" s="562">
        <f t="shared" si="31"/>
        <v>0</v>
      </c>
      <c r="I100" s="562">
        <f t="shared" si="32"/>
        <v>0</v>
      </c>
      <c r="J100" s="562">
        <f t="shared" si="33"/>
        <v>0</v>
      </c>
      <c r="K100" s="562">
        <f t="shared" si="34"/>
        <v>0</v>
      </c>
      <c r="L100" s="562">
        <f t="shared" si="35"/>
        <v>0</v>
      </c>
      <c r="M100" s="562">
        <f t="shared" si="36"/>
        <v>0</v>
      </c>
      <c r="N100" s="562">
        <f t="shared" si="37"/>
        <v>0</v>
      </c>
      <c r="O100" s="562">
        <f t="shared" si="38"/>
        <v>0</v>
      </c>
      <c r="P100" s="563">
        <f t="shared" si="39"/>
        <v>0</v>
      </c>
      <c r="Q100" s="564">
        <f t="shared" si="40"/>
        <v>0</v>
      </c>
      <c r="R100" s="590" t="s">
        <v>1201</v>
      </c>
      <c r="S100" s="591">
        <v>20942</v>
      </c>
      <c r="T100" s="591">
        <v>0</v>
      </c>
      <c r="U100" s="591">
        <v>0</v>
      </c>
      <c r="V100" s="591">
        <v>0</v>
      </c>
      <c r="W100" s="592"/>
      <c r="X100" s="592">
        <v>1</v>
      </c>
      <c r="Y100" s="592"/>
      <c r="Z100" s="592">
        <v>0</v>
      </c>
      <c r="AA100" s="592">
        <v>0</v>
      </c>
      <c r="AB100" s="593">
        <v>0</v>
      </c>
      <c r="AE100" s="606" t="s">
        <v>607</v>
      </c>
      <c r="AF100" s="606" t="s">
        <v>99</v>
      </c>
      <c r="AG100" s="607" t="s">
        <v>163</v>
      </c>
      <c r="AH100" s="607" t="s">
        <v>1137</v>
      </c>
      <c r="AI100" s="608">
        <v>2</v>
      </c>
    </row>
    <row r="101" spans="1:35" x14ac:dyDescent="0.15">
      <c r="A101" s="609" t="s">
        <v>675</v>
      </c>
      <c r="B101" s="559" t="str">
        <f t="shared" si="26"/>
        <v>Coleoptera</v>
      </c>
      <c r="C101" s="559" t="str">
        <f t="shared" si="27"/>
        <v>DYTISCIDAE</v>
      </c>
      <c r="D101" s="559" t="str">
        <f t="shared" si="28"/>
        <v>Stillgewässer, Moor, Wald, marschenuntypisch</v>
      </c>
      <c r="E101" s="560">
        <f t="shared" si="29"/>
        <v>2</v>
      </c>
      <c r="F101" s="560">
        <f>IF(A101="","",VLOOKUP(A101,$R$1:S3081,2,FALSE))</f>
        <v>878</v>
      </c>
      <c r="G101" s="561">
        <f t="shared" si="41"/>
        <v>0</v>
      </c>
      <c r="H101" s="562">
        <f t="shared" si="31"/>
        <v>0</v>
      </c>
      <c r="I101" s="562">
        <f t="shared" si="32"/>
        <v>0</v>
      </c>
      <c r="J101" s="562">
        <f t="shared" si="33"/>
        <v>0</v>
      </c>
      <c r="K101" s="562">
        <f t="shared" si="34"/>
        <v>0</v>
      </c>
      <c r="L101" s="562">
        <f t="shared" si="35"/>
        <v>0</v>
      </c>
      <c r="M101" s="562">
        <f t="shared" si="36"/>
        <v>0</v>
      </c>
      <c r="N101" s="562">
        <f t="shared" si="37"/>
        <v>0</v>
      </c>
      <c r="O101" s="562">
        <f t="shared" si="38"/>
        <v>0</v>
      </c>
      <c r="P101" s="563">
        <f t="shared" si="39"/>
        <v>0</v>
      </c>
      <c r="Q101" s="564">
        <f t="shared" si="40"/>
        <v>0</v>
      </c>
      <c r="R101" s="590" t="s">
        <v>1203</v>
      </c>
      <c r="S101" s="591">
        <v>20022</v>
      </c>
      <c r="T101" s="591">
        <v>2</v>
      </c>
      <c r="U101" s="591">
        <v>8</v>
      </c>
      <c r="V101" s="591">
        <v>5</v>
      </c>
      <c r="W101" s="592"/>
      <c r="X101" s="592">
        <v>9</v>
      </c>
      <c r="Y101" s="592"/>
      <c r="Z101" s="592">
        <v>4</v>
      </c>
      <c r="AA101" s="592">
        <v>0</v>
      </c>
      <c r="AB101" s="593">
        <v>0</v>
      </c>
      <c r="AE101" s="606" t="s">
        <v>608</v>
      </c>
      <c r="AF101" s="606" t="s">
        <v>99</v>
      </c>
      <c r="AG101" s="607" t="s">
        <v>163</v>
      </c>
      <c r="AH101" s="607" t="s">
        <v>1137</v>
      </c>
      <c r="AI101" s="608">
        <v>2</v>
      </c>
    </row>
    <row r="102" spans="1:35" x14ac:dyDescent="0.15">
      <c r="A102" s="609" t="s">
        <v>678</v>
      </c>
      <c r="B102" s="559" t="str">
        <f t="shared" si="26"/>
        <v>Coleoptera</v>
      </c>
      <c r="C102" s="559" t="str">
        <f t="shared" si="27"/>
        <v>DYTISCIDAE</v>
      </c>
      <c r="D102" s="559">
        <f t="shared" si="28"/>
        <v>0</v>
      </c>
      <c r="E102" s="560">
        <f t="shared" si="29"/>
        <v>2</v>
      </c>
      <c r="F102" s="560">
        <f>IF(A102="","",VLOOKUP(A102,$R$1:S3082,2,FALSE))</f>
        <v>10011</v>
      </c>
      <c r="G102" s="561">
        <f t="shared" si="41"/>
        <v>0</v>
      </c>
      <c r="H102" s="562">
        <f t="shared" si="31"/>
        <v>0</v>
      </c>
      <c r="I102" s="562">
        <f t="shared" si="32"/>
        <v>2</v>
      </c>
      <c r="J102" s="562">
        <f t="shared" si="33"/>
        <v>0</v>
      </c>
      <c r="K102" s="562">
        <f t="shared" si="34"/>
        <v>9</v>
      </c>
      <c r="L102" s="562">
        <f t="shared" si="35"/>
        <v>6</v>
      </c>
      <c r="M102" s="562">
        <f t="shared" si="36"/>
        <v>0</v>
      </c>
      <c r="N102" s="562">
        <f t="shared" si="37"/>
        <v>0</v>
      </c>
      <c r="O102" s="562">
        <f t="shared" si="38"/>
        <v>0</v>
      </c>
      <c r="P102" s="563">
        <f t="shared" si="39"/>
        <v>0</v>
      </c>
      <c r="Q102" s="564">
        <f t="shared" si="40"/>
        <v>0</v>
      </c>
      <c r="R102" s="590" t="s">
        <v>1204</v>
      </c>
      <c r="S102" s="591">
        <v>1918</v>
      </c>
      <c r="T102" s="591">
        <v>0</v>
      </c>
      <c r="U102" s="591">
        <v>0</v>
      </c>
      <c r="V102" s="591">
        <v>0</v>
      </c>
      <c r="W102" s="592"/>
      <c r="X102" s="592"/>
      <c r="Y102" s="592"/>
      <c r="Z102" s="592">
        <v>0</v>
      </c>
      <c r="AA102" s="592">
        <v>0</v>
      </c>
      <c r="AB102" s="593">
        <v>0</v>
      </c>
      <c r="AE102" s="606" t="s">
        <v>1202</v>
      </c>
      <c r="AF102" s="606" t="s">
        <v>99</v>
      </c>
      <c r="AG102" s="607" t="s">
        <v>163</v>
      </c>
      <c r="AH102" s="607" t="s">
        <v>1137</v>
      </c>
      <c r="AI102" s="608"/>
    </row>
    <row r="103" spans="1:35" x14ac:dyDescent="0.15">
      <c r="A103" s="609" t="s">
        <v>679</v>
      </c>
      <c r="B103" s="559" t="str">
        <f t="shared" si="26"/>
        <v>Coleoptera</v>
      </c>
      <c r="C103" s="559" t="str">
        <f t="shared" si="27"/>
        <v>DYTISCIDAE</v>
      </c>
      <c r="D103" s="559" t="str">
        <f t="shared" si="28"/>
        <v>Stillgewässer</v>
      </c>
      <c r="E103" s="560">
        <f t="shared" si="29"/>
        <v>2</v>
      </c>
      <c r="F103" s="560">
        <f>IF(A103="","",VLOOKUP(A103,$R$1:S3083,2,FALSE))</f>
        <v>10031</v>
      </c>
      <c r="G103" s="561">
        <f t="shared" si="41"/>
        <v>0</v>
      </c>
      <c r="H103" s="562">
        <f t="shared" si="31"/>
        <v>0</v>
      </c>
      <c r="I103" s="562">
        <f t="shared" si="32"/>
        <v>0</v>
      </c>
      <c r="J103" s="562">
        <f t="shared" si="33"/>
        <v>0</v>
      </c>
      <c r="K103" s="562">
        <f t="shared" si="34"/>
        <v>0</v>
      </c>
      <c r="L103" s="562">
        <f t="shared" si="35"/>
        <v>0</v>
      </c>
      <c r="M103" s="562">
        <f t="shared" si="36"/>
        <v>0</v>
      </c>
      <c r="N103" s="562">
        <f t="shared" si="37"/>
        <v>0</v>
      </c>
      <c r="O103" s="562">
        <f t="shared" si="38"/>
        <v>0</v>
      </c>
      <c r="P103" s="563">
        <f t="shared" si="39"/>
        <v>0</v>
      </c>
      <c r="Q103" s="564">
        <f t="shared" si="40"/>
        <v>0</v>
      </c>
      <c r="R103" s="590" t="s">
        <v>207</v>
      </c>
      <c r="S103" s="591">
        <v>1198</v>
      </c>
      <c r="T103" s="591">
        <v>0</v>
      </c>
      <c r="U103" s="591">
        <v>0</v>
      </c>
      <c r="V103" s="591">
        <v>4</v>
      </c>
      <c r="W103" s="592"/>
      <c r="X103" s="592"/>
      <c r="Y103" s="592">
        <v>4</v>
      </c>
      <c r="Z103" s="592">
        <v>0</v>
      </c>
      <c r="AA103" s="592">
        <v>0</v>
      </c>
      <c r="AB103" s="593">
        <v>0</v>
      </c>
      <c r="AE103" s="606" t="s">
        <v>609</v>
      </c>
      <c r="AF103" s="606" t="s">
        <v>99</v>
      </c>
      <c r="AG103" s="607" t="s">
        <v>163</v>
      </c>
      <c r="AH103" s="607" t="s">
        <v>1137</v>
      </c>
      <c r="AI103" s="608">
        <v>2</v>
      </c>
    </row>
    <row r="104" spans="1:35" x14ac:dyDescent="0.15">
      <c r="A104" s="609" t="s">
        <v>680</v>
      </c>
      <c r="B104" s="559" t="str">
        <f t="shared" si="26"/>
        <v>Coleoptera</v>
      </c>
      <c r="C104" s="559" t="str">
        <f t="shared" si="27"/>
        <v>DYTISCIDAE</v>
      </c>
      <c r="D104" s="559" t="str">
        <f t="shared" si="28"/>
        <v>Stillgewässer</v>
      </c>
      <c r="E104" s="560">
        <f t="shared" si="29"/>
        <v>2</v>
      </c>
      <c r="F104" s="560">
        <f>IF(A104="","",VLOOKUP(A104,$R$1:S3084,2,FALSE))</f>
        <v>20139</v>
      </c>
      <c r="G104" s="561">
        <f t="shared" si="41"/>
        <v>0</v>
      </c>
      <c r="H104" s="562">
        <f t="shared" si="31"/>
        <v>0</v>
      </c>
      <c r="I104" s="562">
        <f t="shared" si="32"/>
        <v>0</v>
      </c>
      <c r="J104" s="562">
        <f t="shared" si="33"/>
        <v>0</v>
      </c>
      <c r="K104" s="562">
        <f t="shared" si="34"/>
        <v>0</v>
      </c>
      <c r="L104" s="562">
        <f t="shared" si="35"/>
        <v>0</v>
      </c>
      <c r="M104" s="562">
        <f t="shared" si="36"/>
        <v>0</v>
      </c>
      <c r="N104" s="562">
        <f t="shared" si="37"/>
        <v>0</v>
      </c>
      <c r="O104" s="562">
        <f t="shared" si="38"/>
        <v>0</v>
      </c>
      <c r="P104" s="563">
        <f t="shared" si="39"/>
        <v>0</v>
      </c>
      <c r="Q104" s="564">
        <f t="shared" si="40"/>
        <v>0</v>
      </c>
      <c r="R104" s="590" t="s">
        <v>1205</v>
      </c>
      <c r="S104" s="591">
        <v>1344</v>
      </c>
      <c r="T104" s="591">
        <v>0</v>
      </c>
      <c r="U104" s="591">
        <v>0</v>
      </c>
      <c r="V104" s="591">
        <v>0</v>
      </c>
      <c r="W104" s="592"/>
      <c r="X104" s="592"/>
      <c r="Y104" s="592"/>
      <c r="Z104" s="592">
        <v>0</v>
      </c>
      <c r="AA104" s="592">
        <v>0</v>
      </c>
      <c r="AB104" s="593">
        <v>0</v>
      </c>
      <c r="AE104" s="606" t="s">
        <v>610</v>
      </c>
      <c r="AF104" s="606" t="s">
        <v>99</v>
      </c>
      <c r="AG104" s="607" t="s">
        <v>163</v>
      </c>
      <c r="AH104" s="607" t="s">
        <v>1162</v>
      </c>
      <c r="AI104" s="608">
        <v>2</v>
      </c>
    </row>
    <row r="105" spans="1:35" x14ac:dyDescent="0.15">
      <c r="A105" s="609" t="s">
        <v>115</v>
      </c>
      <c r="B105" s="559" t="str">
        <f t="shared" si="26"/>
        <v>Coleoptera</v>
      </c>
      <c r="C105" s="559" t="str">
        <f t="shared" si="27"/>
        <v>DYTISCIDAE</v>
      </c>
      <c r="D105" s="559" t="str">
        <f t="shared" si="28"/>
        <v>Stillgewässer</v>
      </c>
      <c r="E105" s="560">
        <f t="shared" si="29"/>
        <v>2</v>
      </c>
      <c r="F105" s="560">
        <f>IF(A105="","",VLOOKUP(A105,$R$1:S3085,2,FALSE))</f>
        <v>344</v>
      </c>
      <c r="G105" s="561">
        <f t="shared" si="41"/>
        <v>0</v>
      </c>
      <c r="H105" s="562">
        <f t="shared" si="31"/>
        <v>0</v>
      </c>
      <c r="I105" s="562">
        <f t="shared" si="32"/>
        <v>0</v>
      </c>
      <c r="J105" s="562">
        <f t="shared" si="33"/>
        <v>0</v>
      </c>
      <c r="K105" s="562">
        <f t="shared" si="34"/>
        <v>0</v>
      </c>
      <c r="L105" s="562">
        <f t="shared" si="35"/>
        <v>0</v>
      </c>
      <c r="M105" s="562">
        <f t="shared" si="36"/>
        <v>0</v>
      </c>
      <c r="N105" s="562">
        <f t="shared" si="37"/>
        <v>0</v>
      </c>
      <c r="O105" s="562">
        <f t="shared" si="38"/>
        <v>0</v>
      </c>
      <c r="P105" s="563">
        <f t="shared" si="39"/>
        <v>0</v>
      </c>
      <c r="Q105" s="564">
        <f t="shared" si="40"/>
        <v>0</v>
      </c>
      <c r="R105" s="590" t="s">
        <v>334</v>
      </c>
      <c r="S105" s="591">
        <v>1023</v>
      </c>
      <c r="T105" s="591">
        <v>2.2000000000000002</v>
      </c>
      <c r="U105" s="591">
        <v>4</v>
      </c>
      <c r="V105" s="591">
        <v>3</v>
      </c>
      <c r="W105" s="592">
        <v>4</v>
      </c>
      <c r="X105" s="592"/>
      <c r="Y105" s="592">
        <v>6</v>
      </c>
      <c r="Z105" s="592">
        <v>2</v>
      </c>
      <c r="AA105" s="592">
        <v>0</v>
      </c>
      <c r="AB105" s="593">
        <v>1</v>
      </c>
      <c r="AE105" s="606" t="s">
        <v>611</v>
      </c>
      <c r="AF105" s="606" t="s">
        <v>99</v>
      </c>
      <c r="AG105" s="607" t="s">
        <v>163</v>
      </c>
      <c r="AH105" s="607" t="s">
        <v>1137</v>
      </c>
      <c r="AI105" s="608">
        <v>2</v>
      </c>
    </row>
    <row r="106" spans="1:35" x14ac:dyDescent="0.15">
      <c r="A106" s="609" t="s">
        <v>681</v>
      </c>
      <c r="B106" s="559" t="str">
        <f t="shared" si="26"/>
        <v>Coleoptera</v>
      </c>
      <c r="C106" s="559" t="str">
        <f t="shared" si="27"/>
        <v>DYTISCIDAE</v>
      </c>
      <c r="D106" s="559" t="str">
        <f t="shared" si="28"/>
        <v>Stillgewässer</v>
      </c>
      <c r="E106" s="560">
        <f t="shared" si="29"/>
        <v>2</v>
      </c>
      <c r="F106" s="560">
        <f>IF(A106="","",VLOOKUP(A106,$R$1:S3086,2,FALSE))</f>
        <v>20142</v>
      </c>
      <c r="G106" s="561">
        <f t="shared" si="41"/>
        <v>0</v>
      </c>
      <c r="H106" s="562">
        <f t="shared" si="31"/>
        <v>0</v>
      </c>
      <c r="I106" s="562">
        <f t="shared" si="32"/>
        <v>0</v>
      </c>
      <c r="J106" s="562">
        <f t="shared" si="33"/>
        <v>0</v>
      </c>
      <c r="K106" s="562">
        <f t="shared" si="34"/>
        <v>0</v>
      </c>
      <c r="L106" s="562">
        <f t="shared" si="35"/>
        <v>0</v>
      </c>
      <c r="M106" s="562">
        <f t="shared" si="36"/>
        <v>0</v>
      </c>
      <c r="N106" s="562">
        <f t="shared" si="37"/>
        <v>0</v>
      </c>
      <c r="O106" s="562">
        <f t="shared" si="38"/>
        <v>0</v>
      </c>
      <c r="P106" s="563">
        <f t="shared" si="39"/>
        <v>0</v>
      </c>
      <c r="Q106" s="564">
        <f t="shared" si="40"/>
        <v>0</v>
      </c>
      <c r="R106" s="590" t="s">
        <v>1074</v>
      </c>
      <c r="S106" s="591">
        <v>1120</v>
      </c>
      <c r="T106" s="591">
        <v>0</v>
      </c>
      <c r="U106" s="591">
        <v>0</v>
      </c>
      <c r="V106" s="591">
        <v>2</v>
      </c>
      <c r="W106" s="592"/>
      <c r="X106" s="592">
        <v>9</v>
      </c>
      <c r="Y106" s="592">
        <v>6</v>
      </c>
      <c r="Z106" s="592">
        <v>0</v>
      </c>
      <c r="AA106" s="592">
        <v>0</v>
      </c>
      <c r="AB106" s="593">
        <v>1</v>
      </c>
      <c r="AE106" s="606" t="s">
        <v>612</v>
      </c>
      <c r="AF106" s="606" t="s">
        <v>99</v>
      </c>
      <c r="AG106" s="607" t="s">
        <v>102</v>
      </c>
      <c r="AH106" s="607" t="s">
        <v>1137</v>
      </c>
      <c r="AI106" s="608">
        <v>3</v>
      </c>
    </row>
    <row r="107" spans="1:35" x14ac:dyDescent="0.15">
      <c r="A107" s="609" t="s">
        <v>682</v>
      </c>
      <c r="B107" s="559" t="str">
        <f t="shared" si="26"/>
        <v>Coleoptera</v>
      </c>
      <c r="C107" s="559" t="str">
        <f t="shared" si="27"/>
        <v>DYTISCIDAE</v>
      </c>
      <c r="D107" s="559" t="str">
        <f t="shared" si="28"/>
        <v>Stillgewässer, Fehlbestimmung?</v>
      </c>
      <c r="E107" s="560">
        <f t="shared" si="29"/>
        <v>2</v>
      </c>
      <c r="F107" s="560">
        <f>IF(A107="","",VLOOKUP(A107,$R$1:S3087,2,FALSE))</f>
        <v>10094</v>
      </c>
      <c r="G107" s="561">
        <f t="shared" si="41"/>
        <v>0</v>
      </c>
      <c r="H107" s="562">
        <f t="shared" si="31"/>
        <v>0</v>
      </c>
      <c r="I107" s="562">
        <f t="shared" si="32"/>
        <v>0</v>
      </c>
      <c r="J107" s="562">
        <f t="shared" si="33"/>
        <v>0</v>
      </c>
      <c r="K107" s="562">
        <f t="shared" si="34"/>
        <v>0</v>
      </c>
      <c r="L107" s="562">
        <f t="shared" si="35"/>
        <v>0</v>
      </c>
      <c r="M107" s="562">
        <f t="shared" si="36"/>
        <v>0</v>
      </c>
      <c r="N107" s="562">
        <f t="shared" si="37"/>
        <v>0</v>
      </c>
      <c r="O107" s="562">
        <f t="shared" si="38"/>
        <v>0</v>
      </c>
      <c r="P107" s="563">
        <f t="shared" si="39"/>
        <v>0</v>
      </c>
      <c r="Q107" s="564">
        <f t="shared" si="40"/>
        <v>0</v>
      </c>
      <c r="R107" s="590" t="s">
        <v>1206</v>
      </c>
      <c r="S107" s="591">
        <v>935</v>
      </c>
      <c r="T107" s="591">
        <v>1</v>
      </c>
      <c r="U107" s="591">
        <v>16</v>
      </c>
      <c r="V107" s="591">
        <v>5</v>
      </c>
      <c r="W107" s="592">
        <v>4</v>
      </c>
      <c r="X107" s="592">
        <v>4</v>
      </c>
      <c r="Y107" s="592">
        <v>5</v>
      </c>
      <c r="Z107" s="592">
        <v>0</v>
      </c>
      <c r="AA107" s="592">
        <v>0</v>
      </c>
      <c r="AB107" s="593">
        <v>0</v>
      </c>
      <c r="AE107" s="606" t="s">
        <v>613</v>
      </c>
      <c r="AF107" s="606" t="s">
        <v>99</v>
      </c>
      <c r="AG107" s="607" t="s">
        <v>102</v>
      </c>
      <c r="AH107" s="607" t="s">
        <v>1137</v>
      </c>
      <c r="AI107" s="608">
        <v>3</v>
      </c>
    </row>
    <row r="108" spans="1:35" x14ac:dyDescent="0.15">
      <c r="A108" s="609" t="s">
        <v>116</v>
      </c>
      <c r="B108" s="559" t="str">
        <f t="shared" si="26"/>
        <v>Coleoptera</v>
      </c>
      <c r="C108" s="559" t="str">
        <f t="shared" si="27"/>
        <v>DYTISCIDAE</v>
      </c>
      <c r="D108" s="559" t="str">
        <f t="shared" si="28"/>
        <v>Still-, Fließgewässer</v>
      </c>
      <c r="E108" s="560">
        <f t="shared" si="29"/>
        <v>2</v>
      </c>
      <c r="F108" s="560">
        <f>IF(A108="","",VLOOKUP(A108,$R$1:S3088,2,FALSE))</f>
        <v>874</v>
      </c>
      <c r="G108" s="561">
        <f t="shared" si="41"/>
        <v>0</v>
      </c>
      <c r="H108" s="562">
        <f t="shared" si="31"/>
        <v>0</v>
      </c>
      <c r="I108" s="562">
        <f t="shared" si="32"/>
        <v>0</v>
      </c>
      <c r="J108" s="562">
        <f t="shared" si="33"/>
        <v>0</v>
      </c>
      <c r="K108" s="562">
        <f t="shared" si="34"/>
        <v>0</v>
      </c>
      <c r="L108" s="562">
        <f t="shared" si="35"/>
        <v>0</v>
      </c>
      <c r="M108" s="562">
        <f t="shared" si="36"/>
        <v>0</v>
      </c>
      <c r="N108" s="562">
        <f t="shared" si="37"/>
        <v>0</v>
      </c>
      <c r="O108" s="562">
        <f t="shared" si="38"/>
        <v>0</v>
      </c>
      <c r="P108" s="563">
        <f t="shared" si="39"/>
        <v>0</v>
      </c>
      <c r="Q108" s="564">
        <f t="shared" si="40"/>
        <v>0</v>
      </c>
      <c r="R108" s="590" t="s">
        <v>1207</v>
      </c>
      <c r="S108" s="591">
        <v>934</v>
      </c>
      <c r="T108" s="591">
        <v>1.5</v>
      </c>
      <c r="U108" s="591">
        <v>8</v>
      </c>
      <c r="V108" s="591">
        <v>4</v>
      </c>
      <c r="W108" s="592">
        <v>4</v>
      </c>
      <c r="X108" s="592">
        <v>5</v>
      </c>
      <c r="Y108" s="592">
        <v>5</v>
      </c>
      <c r="Z108" s="592">
        <v>0</v>
      </c>
      <c r="AA108" s="592">
        <v>0</v>
      </c>
      <c r="AB108" s="593">
        <v>0</v>
      </c>
      <c r="AE108" s="606" t="s">
        <v>614</v>
      </c>
      <c r="AF108" s="606" t="s">
        <v>99</v>
      </c>
      <c r="AG108" s="607" t="s">
        <v>102</v>
      </c>
      <c r="AH108" s="607"/>
      <c r="AI108" s="608">
        <v>2</v>
      </c>
    </row>
    <row r="109" spans="1:35" x14ac:dyDescent="0.15">
      <c r="A109" s="609" t="s">
        <v>117</v>
      </c>
      <c r="B109" s="559" t="str">
        <f t="shared" si="26"/>
        <v>Coleoptera</v>
      </c>
      <c r="C109" s="559" t="str">
        <f t="shared" si="27"/>
        <v>DYTISCIDAE</v>
      </c>
      <c r="D109" s="559">
        <f t="shared" si="28"/>
        <v>0</v>
      </c>
      <c r="E109" s="560">
        <f t="shared" si="29"/>
        <v>2</v>
      </c>
      <c r="F109" s="560">
        <f>IF(A109="","",VLOOKUP(A109,$R$1:S3089,2,FALSE))</f>
        <v>985</v>
      </c>
      <c r="G109" s="561">
        <f t="shared" si="41"/>
        <v>0</v>
      </c>
      <c r="H109" s="562">
        <f t="shared" si="31"/>
        <v>0</v>
      </c>
      <c r="I109" s="562">
        <f t="shared" si="32"/>
        <v>2</v>
      </c>
      <c r="J109" s="562">
        <f t="shared" si="33"/>
        <v>2</v>
      </c>
      <c r="K109" s="562">
        <f t="shared" si="34"/>
        <v>9</v>
      </c>
      <c r="L109" s="562">
        <f t="shared" si="35"/>
        <v>0</v>
      </c>
      <c r="M109" s="562">
        <f t="shared" si="36"/>
        <v>0</v>
      </c>
      <c r="N109" s="562">
        <f t="shared" si="37"/>
        <v>0</v>
      </c>
      <c r="O109" s="562">
        <f t="shared" si="38"/>
        <v>0</v>
      </c>
      <c r="P109" s="563">
        <f t="shared" si="39"/>
        <v>0</v>
      </c>
      <c r="Q109" s="564">
        <f t="shared" si="40"/>
        <v>0</v>
      </c>
      <c r="R109" s="590" t="s">
        <v>466</v>
      </c>
      <c r="S109" s="591">
        <v>965</v>
      </c>
      <c r="T109" s="591">
        <v>2</v>
      </c>
      <c r="U109" s="591">
        <v>8</v>
      </c>
      <c r="V109" s="591">
        <v>4</v>
      </c>
      <c r="W109" s="592">
        <v>4</v>
      </c>
      <c r="X109" s="592">
        <v>1</v>
      </c>
      <c r="Y109" s="592">
        <v>7</v>
      </c>
      <c r="Z109" s="592">
        <v>0</v>
      </c>
      <c r="AA109" s="592">
        <v>0</v>
      </c>
      <c r="AB109" s="593">
        <v>1</v>
      </c>
      <c r="AE109" s="606" t="s">
        <v>110</v>
      </c>
      <c r="AF109" s="606" t="s">
        <v>99</v>
      </c>
      <c r="AG109" s="607" t="s">
        <v>102</v>
      </c>
      <c r="AH109" s="607" t="s">
        <v>1137</v>
      </c>
      <c r="AI109" s="608">
        <v>2</v>
      </c>
    </row>
    <row r="110" spans="1:35" x14ac:dyDescent="0.15">
      <c r="A110" s="609" t="s">
        <v>683</v>
      </c>
      <c r="B110" s="559" t="str">
        <f t="shared" si="26"/>
        <v>Coleoptera</v>
      </c>
      <c r="C110" s="559" t="str">
        <f t="shared" si="27"/>
        <v>DYTISCIDAE</v>
      </c>
      <c r="D110" s="559" t="str">
        <f t="shared" si="28"/>
        <v>Stillgewässer</v>
      </c>
      <c r="E110" s="560">
        <f t="shared" si="29"/>
        <v>2</v>
      </c>
      <c r="F110" s="560">
        <f>IF(A110="","",VLOOKUP(A110,$R$1:S3090,2,FALSE))</f>
        <v>873</v>
      </c>
      <c r="G110" s="561">
        <f t="shared" si="41"/>
        <v>0</v>
      </c>
      <c r="H110" s="562">
        <f t="shared" si="31"/>
        <v>0</v>
      </c>
      <c r="I110" s="562">
        <f t="shared" si="32"/>
        <v>0</v>
      </c>
      <c r="J110" s="562">
        <f t="shared" si="33"/>
        <v>0</v>
      </c>
      <c r="K110" s="562">
        <f t="shared" si="34"/>
        <v>0</v>
      </c>
      <c r="L110" s="562">
        <f t="shared" si="35"/>
        <v>0</v>
      </c>
      <c r="M110" s="562">
        <f t="shared" si="36"/>
        <v>0</v>
      </c>
      <c r="N110" s="562">
        <f t="shared" si="37"/>
        <v>0</v>
      </c>
      <c r="O110" s="562">
        <f t="shared" si="38"/>
        <v>0</v>
      </c>
      <c r="P110" s="563">
        <f t="shared" si="39"/>
        <v>0</v>
      </c>
      <c r="Q110" s="564">
        <f t="shared" si="40"/>
        <v>0</v>
      </c>
      <c r="R110" s="590" t="s">
        <v>1208</v>
      </c>
      <c r="S110" s="591">
        <v>10001</v>
      </c>
      <c r="T110" s="591">
        <v>0</v>
      </c>
      <c r="U110" s="591">
        <v>0</v>
      </c>
      <c r="V110" s="591">
        <v>0</v>
      </c>
      <c r="W110" s="592"/>
      <c r="X110" s="592">
        <v>5</v>
      </c>
      <c r="Y110" s="592"/>
      <c r="Z110" s="592">
        <v>0</v>
      </c>
      <c r="AA110" s="592">
        <v>0</v>
      </c>
      <c r="AB110" s="593">
        <v>0</v>
      </c>
      <c r="AE110" s="606" t="s">
        <v>615</v>
      </c>
      <c r="AF110" s="606" t="s">
        <v>99</v>
      </c>
      <c r="AG110" s="607" t="s">
        <v>102</v>
      </c>
      <c r="AH110" s="607" t="s">
        <v>1137</v>
      </c>
      <c r="AI110" s="608">
        <v>2</v>
      </c>
    </row>
    <row r="111" spans="1:35" x14ac:dyDescent="0.15">
      <c r="A111" s="609" t="s">
        <v>118</v>
      </c>
      <c r="B111" s="559" t="str">
        <f t="shared" si="26"/>
        <v>Coleoptera</v>
      </c>
      <c r="C111" s="559" t="str">
        <f t="shared" si="27"/>
        <v>DYTISCIDAE</v>
      </c>
      <c r="D111" s="559" t="str">
        <f t="shared" si="28"/>
        <v>Stillgewässer</v>
      </c>
      <c r="E111" s="560">
        <f t="shared" si="29"/>
        <v>2</v>
      </c>
      <c r="F111" s="560">
        <f>IF(A111="","",VLOOKUP(A111,$R$1:S3091,2,FALSE))</f>
        <v>871</v>
      </c>
      <c r="G111" s="561">
        <f t="shared" si="41"/>
        <v>0</v>
      </c>
      <c r="H111" s="562">
        <f t="shared" si="31"/>
        <v>0</v>
      </c>
      <c r="I111" s="562">
        <f t="shared" si="32"/>
        <v>0</v>
      </c>
      <c r="J111" s="562">
        <f t="shared" si="33"/>
        <v>0</v>
      </c>
      <c r="K111" s="562">
        <f t="shared" si="34"/>
        <v>0</v>
      </c>
      <c r="L111" s="562">
        <f t="shared" si="35"/>
        <v>0</v>
      </c>
      <c r="M111" s="562">
        <f t="shared" si="36"/>
        <v>0</v>
      </c>
      <c r="N111" s="562">
        <f t="shared" si="37"/>
        <v>0</v>
      </c>
      <c r="O111" s="562">
        <f t="shared" si="38"/>
        <v>0</v>
      </c>
      <c r="P111" s="563">
        <f t="shared" si="39"/>
        <v>0</v>
      </c>
      <c r="Q111" s="564">
        <f t="shared" si="40"/>
        <v>0</v>
      </c>
      <c r="R111" s="590" t="s">
        <v>1209</v>
      </c>
      <c r="S111" s="591">
        <v>20938</v>
      </c>
      <c r="T111" s="591">
        <v>0</v>
      </c>
      <c r="U111" s="591">
        <v>0</v>
      </c>
      <c r="V111" s="591">
        <v>0</v>
      </c>
      <c r="W111" s="592"/>
      <c r="X111" s="592"/>
      <c r="Y111" s="592"/>
      <c r="Z111" s="592">
        <v>0</v>
      </c>
      <c r="AA111" s="592">
        <v>0</v>
      </c>
      <c r="AB111" s="593">
        <v>0</v>
      </c>
      <c r="AE111" s="606" t="s">
        <v>616</v>
      </c>
      <c r="AF111" s="606" t="s">
        <v>99</v>
      </c>
      <c r="AG111" s="607" t="s">
        <v>142</v>
      </c>
      <c r="AH111" s="607"/>
      <c r="AI111" s="608">
        <v>2</v>
      </c>
    </row>
    <row r="112" spans="1:35" x14ac:dyDescent="0.15">
      <c r="A112" s="609" t="s">
        <v>119</v>
      </c>
      <c r="B112" s="559" t="str">
        <f t="shared" si="26"/>
        <v>Coleoptera</v>
      </c>
      <c r="C112" s="559" t="str">
        <f t="shared" si="27"/>
        <v>DYTISCIDAE</v>
      </c>
      <c r="D112" s="559" t="str">
        <f t="shared" si="28"/>
        <v>Stillgewässer</v>
      </c>
      <c r="E112" s="560">
        <f t="shared" si="29"/>
        <v>2</v>
      </c>
      <c r="F112" s="560">
        <f>IF(A112="","",VLOOKUP(A112,$R$1:S3092,2,FALSE))</f>
        <v>24</v>
      </c>
      <c r="G112" s="561">
        <f t="shared" si="41"/>
        <v>0</v>
      </c>
      <c r="H112" s="562">
        <f t="shared" si="31"/>
        <v>0</v>
      </c>
      <c r="I112" s="562">
        <f t="shared" si="32"/>
        <v>3</v>
      </c>
      <c r="J112" s="562">
        <f t="shared" si="33"/>
        <v>0</v>
      </c>
      <c r="K112" s="562">
        <f t="shared" si="34"/>
        <v>9</v>
      </c>
      <c r="L112" s="562">
        <f t="shared" si="35"/>
        <v>0</v>
      </c>
      <c r="M112" s="562">
        <f t="shared" si="36"/>
        <v>2</v>
      </c>
      <c r="N112" s="562">
        <f t="shared" si="37"/>
        <v>0</v>
      </c>
      <c r="O112" s="562">
        <f t="shared" si="38"/>
        <v>0</v>
      </c>
      <c r="P112" s="563">
        <f t="shared" si="39"/>
        <v>0</v>
      </c>
      <c r="Q112" s="564">
        <f t="shared" si="40"/>
        <v>0</v>
      </c>
      <c r="R112" s="590" t="s">
        <v>1210</v>
      </c>
      <c r="S112" s="591">
        <v>933</v>
      </c>
      <c r="T112" s="591">
        <v>0</v>
      </c>
      <c r="U112" s="591">
        <v>0</v>
      </c>
      <c r="V112" s="591">
        <v>2</v>
      </c>
      <c r="W112" s="592"/>
      <c r="X112" s="592"/>
      <c r="Y112" s="592">
        <v>8</v>
      </c>
      <c r="Z112" s="592">
        <v>0</v>
      </c>
      <c r="AA112" s="592">
        <v>0</v>
      </c>
      <c r="AB112" s="593">
        <v>0</v>
      </c>
      <c r="AE112" s="606" t="s">
        <v>617</v>
      </c>
      <c r="AF112" s="606" t="s">
        <v>99</v>
      </c>
      <c r="AG112" s="607" t="s">
        <v>142</v>
      </c>
      <c r="AH112" s="607" t="s">
        <v>1137</v>
      </c>
      <c r="AI112" s="608">
        <v>3</v>
      </c>
    </row>
    <row r="113" spans="1:35" x14ac:dyDescent="0.15">
      <c r="A113" s="609" t="s">
        <v>691</v>
      </c>
      <c r="B113" s="559" t="str">
        <f t="shared" si="26"/>
        <v>Coleoptera</v>
      </c>
      <c r="C113" s="559" t="str">
        <f t="shared" si="27"/>
        <v>DYTISCIDAE</v>
      </c>
      <c r="D113" s="559" t="str">
        <f t="shared" si="28"/>
        <v>Stillgewässer</v>
      </c>
      <c r="E113" s="560">
        <f t="shared" si="29"/>
        <v>0</v>
      </c>
      <c r="F113" s="560">
        <f>IF(A113="","",VLOOKUP(A113,$R$1:S3093,2,FALSE))</f>
        <v>870</v>
      </c>
      <c r="G113" s="561">
        <f t="shared" si="41"/>
        <v>0</v>
      </c>
      <c r="H113" s="562">
        <f t="shared" si="31"/>
        <v>0</v>
      </c>
      <c r="I113" s="562">
        <f t="shared" si="32"/>
        <v>0</v>
      </c>
      <c r="J113" s="562">
        <f t="shared" si="33"/>
        <v>0</v>
      </c>
      <c r="K113" s="562">
        <f t="shared" si="34"/>
        <v>0</v>
      </c>
      <c r="L113" s="562">
        <f t="shared" si="35"/>
        <v>0</v>
      </c>
      <c r="M113" s="562">
        <f t="shared" si="36"/>
        <v>0</v>
      </c>
      <c r="N113" s="562">
        <f t="shared" si="37"/>
        <v>0</v>
      </c>
      <c r="O113" s="562">
        <f t="shared" si="38"/>
        <v>0</v>
      </c>
      <c r="P113" s="563">
        <f t="shared" si="39"/>
        <v>0</v>
      </c>
      <c r="Q113" s="564">
        <f t="shared" si="40"/>
        <v>0</v>
      </c>
      <c r="R113" s="590" t="s">
        <v>576</v>
      </c>
      <c r="S113" s="591">
        <v>897</v>
      </c>
      <c r="T113" s="591">
        <v>0</v>
      </c>
      <c r="U113" s="591">
        <v>0</v>
      </c>
      <c r="V113" s="591">
        <v>2</v>
      </c>
      <c r="W113" s="592"/>
      <c r="X113" s="592"/>
      <c r="Y113" s="592"/>
      <c r="Z113" s="592">
        <v>0</v>
      </c>
      <c r="AA113" s="592">
        <v>0</v>
      </c>
      <c r="AB113" s="593">
        <v>0</v>
      </c>
      <c r="AE113" s="599" t="s">
        <v>618</v>
      </c>
      <c r="AF113" s="599" t="s">
        <v>99</v>
      </c>
      <c r="AG113" s="600" t="s">
        <v>142</v>
      </c>
      <c r="AH113" s="600" t="s">
        <v>1132</v>
      </c>
      <c r="AI113" s="601">
        <v>3</v>
      </c>
    </row>
    <row r="114" spans="1:35" x14ac:dyDescent="0.15">
      <c r="A114" s="609" t="s">
        <v>684</v>
      </c>
      <c r="B114" s="559" t="str">
        <f t="shared" si="26"/>
        <v>Coleoptera</v>
      </c>
      <c r="C114" s="559" t="str">
        <f t="shared" si="27"/>
        <v>DYTISCIDAE</v>
      </c>
      <c r="D114" s="559" t="str">
        <f t="shared" si="28"/>
        <v>Stillgewässer</v>
      </c>
      <c r="E114" s="560">
        <f t="shared" si="29"/>
        <v>2</v>
      </c>
      <c r="F114" s="560">
        <f>IF(A114="","",VLOOKUP(A114,$R$1:S3094,2,FALSE))</f>
        <v>20146</v>
      </c>
      <c r="G114" s="561">
        <f t="shared" si="41"/>
        <v>0</v>
      </c>
      <c r="H114" s="562">
        <f t="shared" si="31"/>
        <v>0</v>
      </c>
      <c r="I114" s="562">
        <f t="shared" si="32"/>
        <v>0</v>
      </c>
      <c r="J114" s="562">
        <f t="shared" si="33"/>
        <v>0</v>
      </c>
      <c r="K114" s="562">
        <f t="shared" si="34"/>
        <v>0</v>
      </c>
      <c r="L114" s="562">
        <f t="shared" si="35"/>
        <v>0</v>
      </c>
      <c r="M114" s="562">
        <f t="shared" si="36"/>
        <v>0</v>
      </c>
      <c r="N114" s="562">
        <f t="shared" si="37"/>
        <v>0</v>
      </c>
      <c r="O114" s="562">
        <f t="shared" si="38"/>
        <v>0</v>
      </c>
      <c r="P114" s="563">
        <f t="shared" si="39"/>
        <v>0</v>
      </c>
      <c r="Q114" s="564">
        <f t="shared" si="40"/>
        <v>0</v>
      </c>
      <c r="R114" s="590" t="s">
        <v>1211</v>
      </c>
      <c r="S114" s="591">
        <v>20378</v>
      </c>
      <c r="T114" s="591">
        <v>0</v>
      </c>
      <c r="U114" s="591">
        <v>0</v>
      </c>
      <c r="V114" s="591">
        <v>0</v>
      </c>
      <c r="W114" s="592"/>
      <c r="X114" s="592">
        <v>9</v>
      </c>
      <c r="Y114" s="592"/>
      <c r="Z114" s="592">
        <v>4</v>
      </c>
      <c r="AA114" s="592">
        <v>0</v>
      </c>
      <c r="AB114" s="593">
        <v>0</v>
      </c>
      <c r="AE114" s="606" t="s">
        <v>619</v>
      </c>
      <c r="AF114" s="606" t="s">
        <v>99</v>
      </c>
      <c r="AG114" s="607" t="s">
        <v>142</v>
      </c>
      <c r="AH114" s="607" t="s">
        <v>1137</v>
      </c>
      <c r="AI114" s="608">
        <v>3</v>
      </c>
    </row>
    <row r="115" spans="1:35" x14ac:dyDescent="0.15">
      <c r="A115" s="609" t="s">
        <v>685</v>
      </c>
      <c r="B115" s="559" t="str">
        <f t="shared" si="26"/>
        <v>Coleoptera</v>
      </c>
      <c r="C115" s="559" t="str">
        <f t="shared" si="27"/>
        <v>DYTISCIDAE</v>
      </c>
      <c r="D115" s="559" t="str">
        <f t="shared" si="28"/>
        <v>Stillgewässer</v>
      </c>
      <c r="E115" s="560">
        <f t="shared" si="29"/>
        <v>2</v>
      </c>
      <c r="F115" s="560">
        <f>IF(A115="","",VLOOKUP(A115,$R$1:S3095,2,FALSE))</f>
        <v>10096</v>
      </c>
      <c r="G115" s="561">
        <f t="shared" si="41"/>
        <v>0</v>
      </c>
      <c r="H115" s="562">
        <f t="shared" si="31"/>
        <v>0</v>
      </c>
      <c r="I115" s="562">
        <f t="shared" si="32"/>
        <v>0</v>
      </c>
      <c r="J115" s="562">
        <f t="shared" si="33"/>
        <v>0</v>
      </c>
      <c r="K115" s="562">
        <f t="shared" si="34"/>
        <v>0</v>
      </c>
      <c r="L115" s="562">
        <f t="shared" si="35"/>
        <v>0</v>
      </c>
      <c r="M115" s="562">
        <f t="shared" si="36"/>
        <v>0</v>
      </c>
      <c r="N115" s="562">
        <f t="shared" si="37"/>
        <v>0</v>
      </c>
      <c r="O115" s="562">
        <f t="shared" si="38"/>
        <v>0</v>
      </c>
      <c r="P115" s="563">
        <f t="shared" si="39"/>
        <v>0</v>
      </c>
      <c r="Q115" s="564">
        <f t="shared" si="40"/>
        <v>0</v>
      </c>
      <c r="R115" s="590" t="s">
        <v>1212</v>
      </c>
      <c r="S115" s="591">
        <v>998</v>
      </c>
      <c r="T115" s="591">
        <v>0</v>
      </c>
      <c r="U115" s="591">
        <v>0</v>
      </c>
      <c r="V115" s="591">
        <v>0</v>
      </c>
      <c r="W115" s="592"/>
      <c r="X115" s="592">
        <v>9</v>
      </c>
      <c r="Y115" s="592"/>
      <c r="Z115" s="592">
        <v>0</v>
      </c>
      <c r="AA115" s="592">
        <v>0</v>
      </c>
      <c r="AB115" s="593">
        <v>0</v>
      </c>
      <c r="AE115" s="606" t="s">
        <v>145</v>
      </c>
      <c r="AF115" s="606" t="s">
        <v>99</v>
      </c>
      <c r="AG115" s="607" t="s">
        <v>142</v>
      </c>
      <c r="AH115" s="607" t="s">
        <v>1137</v>
      </c>
      <c r="AI115" s="608">
        <v>2</v>
      </c>
    </row>
    <row r="116" spans="1:35" x14ac:dyDescent="0.15">
      <c r="A116" s="609" t="s">
        <v>184</v>
      </c>
      <c r="B116" s="559" t="str">
        <f t="shared" si="26"/>
        <v>Coleoptera</v>
      </c>
      <c r="C116" s="559" t="str">
        <f t="shared" si="27"/>
        <v>DYTISCIDAE</v>
      </c>
      <c r="D116" s="559" t="str">
        <f t="shared" si="28"/>
        <v>Stillgewässer</v>
      </c>
      <c r="E116" s="560">
        <f t="shared" si="29"/>
        <v>2</v>
      </c>
      <c r="F116" s="560">
        <f>IF(A116="","",VLOOKUP(A116,$R$1:S3096,2,FALSE))</f>
        <v>140</v>
      </c>
      <c r="G116" s="561">
        <f t="shared" si="41"/>
        <v>0</v>
      </c>
      <c r="H116" s="562">
        <f t="shared" si="31"/>
        <v>0</v>
      </c>
      <c r="I116" s="562">
        <f t="shared" si="32"/>
        <v>3</v>
      </c>
      <c r="J116" s="562">
        <f t="shared" si="33"/>
        <v>4</v>
      </c>
      <c r="K116" s="562">
        <f t="shared" si="34"/>
        <v>0</v>
      </c>
      <c r="L116" s="562">
        <f t="shared" si="35"/>
        <v>0</v>
      </c>
      <c r="M116" s="562">
        <f t="shared" si="36"/>
        <v>0</v>
      </c>
      <c r="N116" s="562">
        <f t="shared" si="37"/>
        <v>0</v>
      </c>
      <c r="O116" s="562">
        <f t="shared" si="38"/>
        <v>0</v>
      </c>
      <c r="P116" s="563">
        <f t="shared" si="39"/>
        <v>0</v>
      </c>
      <c r="Q116" s="564">
        <f t="shared" si="40"/>
        <v>0</v>
      </c>
      <c r="R116" s="590" t="s">
        <v>1213</v>
      </c>
      <c r="S116" s="591">
        <v>10258</v>
      </c>
      <c r="T116" s="591">
        <v>0</v>
      </c>
      <c r="U116" s="591">
        <v>0</v>
      </c>
      <c r="V116" s="591">
        <v>3</v>
      </c>
      <c r="W116" s="592"/>
      <c r="X116" s="592">
        <v>9</v>
      </c>
      <c r="Y116" s="592"/>
      <c r="Z116" s="592">
        <v>0</v>
      </c>
      <c r="AA116" s="592">
        <v>0</v>
      </c>
      <c r="AB116" s="593">
        <v>0</v>
      </c>
      <c r="AE116" s="606" t="s">
        <v>620</v>
      </c>
      <c r="AF116" s="606" t="s">
        <v>99</v>
      </c>
      <c r="AG116" s="607" t="s">
        <v>148</v>
      </c>
      <c r="AH116" s="607"/>
      <c r="AI116" s="608">
        <v>2</v>
      </c>
    </row>
    <row r="117" spans="1:35" x14ac:dyDescent="0.15">
      <c r="A117" s="609" t="s">
        <v>686</v>
      </c>
      <c r="B117" s="559" t="str">
        <f t="shared" si="26"/>
        <v>Coleoptera</v>
      </c>
      <c r="C117" s="559" t="str">
        <f t="shared" si="27"/>
        <v>DYTISCIDAE</v>
      </c>
      <c r="D117" s="559" t="str">
        <f t="shared" si="28"/>
        <v>Stillgewässer</v>
      </c>
      <c r="E117" s="560">
        <f t="shared" si="29"/>
        <v>0</v>
      </c>
      <c r="F117" s="560">
        <f>IF(A117="","",VLOOKUP(A117,$R$1:S3097,2,FALSE))</f>
        <v>641</v>
      </c>
      <c r="G117" s="561">
        <f t="shared" si="41"/>
        <v>0</v>
      </c>
      <c r="H117" s="562">
        <f t="shared" si="31"/>
        <v>0</v>
      </c>
      <c r="I117" s="562">
        <f t="shared" si="32"/>
        <v>0</v>
      </c>
      <c r="J117" s="562">
        <f t="shared" si="33"/>
        <v>0</v>
      </c>
      <c r="K117" s="562">
        <f t="shared" si="34"/>
        <v>0</v>
      </c>
      <c r="L117" s="562">
        <f t="shared" si="35"/>
        <v>0</v>
      </c>
      <c r="M117" s="562">
        <f t="shared" si="36"/>
        <v>0</v>
      </c>
      <c r="N117" s="562">
        <f t="shared" si="37"/>
        <v>0</v>
      </c>
      <c r="O117" s="562">
        <f t="shared" si="38"/>
        <v>0</v>
      </c>
      <c r="P117" s="563">
        <f t="shared" si="39"/>
        <v>0</v>
      </c>
      <c r="Q117" s="564">
        <f t="shared" si="40"/>
        <v>0</v>
      </c>
      <c r="R117" s="590" t="s">
        <v>1214</v>
      </c>
      <c r="S117" s="591">
        <v>10259</v>
      </c>
      <c r="T117" s="591">
        <v>0</v>
      </c>
      <c r="U117" s="591">
        <v>0</v>
      </c>
      <c r="V117" s="591">
        <v>3</v>
      </c>
      <c r="W117" s="592"/>
      <c r="X117" s="592">
        <v>9</v>
      </c>
      <c r="Y117" s="592"/>
      <c r="Z117" s="592">
        <v>0</v>
      </c>
      <c r="AA117" s="592">
        <v>0</v>
      </c>
      <c r="AB117" s="593">
        <v>0</v>
      </c>
      <c r="AE117" s="606" t="s">
        <v>147</v>
      </c>
      <c r="AF117" s="606" t="s">
        <v>99</v>
      </c>
      <c r="AG117" s="607" t="s">
        <v>148</v>
      </c>
      <c r="AH117" s="607"/>
      <c r="AI117" s="608">
        <v>2</v>
      </c>
    </row>
    <row r="118" spans="1:35" x14ac:dyDescent="0.15">
      <c r="A118" s="609" t="s">
        <v>185</v>
      </c>
      <c r="B118" s="559" t="str">
        <f t="shared" si="26"/>
        <v>Coleoptera</v>
      </c>
      <c r="C118" s="559" t="str">
        <f t="shared" si="27"/>
        <v>DYTISCIDAE</v>
      </c>
      <c r="D118" s="559" t="str">
        <f t="shared" si="28"/>
        <v>Stillgewässer</v>
      </c>
      <c r="E118" s="560">
        <f t="shared" si="29"/>
        <v>2</v>
      </c>
      <c r="F118" s="560">
        <f>IF(A118="","",VLOOKUP(A118,$R$1:S3098,2,FALSE))</f>
        <v>694</v>
      </c>
      <c r="G118" s="561">
        <f t="shared" si="41"/>
        <v>0</v>
      </c>
      <c r="H118" s="562">
        <f t="shared" si="31"/>
        <v>0</v>
      </c>
      <c r="I118" s="562">
        <f t="shared" si="32"/>
        <v>0</v>
      </c>
      <c r="J118" s="562">
        <f t="shared" si="33"/>
        <v>0</v>
      </c>
      <c r="K118" s="562">
        <f t="shared" si="34"/>
        <v>0</v>
      </c>
      <c r="L118" s="562">
        <f t="shared" si="35"/>
        <v>0</v>
      </c>
      <c r="M118" s="562">
        <f t="shared" si="36"/>
        <v>0</v>
      </c>
      <c r="N118" s="562">
        <f t="shared" si="37"/>
        <v>0</v>
      </c>
      <c r="O118" s="562">
        <f t="shared" si="38"/>
        <v>0</v>
      </c>
      <c r="P118" s="563">
        <f t="shared" si="39"/>
        <v>0</v>
      </c>
      <c r="Q118" s="564">
        <f t="shared" si="40"/>
        <v>0</v>
      </c>
      <c r="R118" s="590" t="s">
        <v>874</v>
      </c>
      <c r="S118" s="591">
        <v>1112</v>
      </c>
      <c r="T118" s="591">
        <v>0</v>
      </c>
      <c r="U118" s="591">
        <v>0</v>
      </c>
      <c r="V118" s="591">
        <v>7</v>
      </c>
      <c r="W118" s="592"/>
      <c r="X118" s="592"/>
      <c r="Y118" s="592"/>
      <c r="Z118" s="592">
        <v>0</v>
      </c>
      <c r="AA118" s="592">
        <v>0</v>
      </c>
      <c r="AB118" s="593">
        <v>0</v>
      </c>
      <c r="AE118" s="606" t="s">
        <v>621</v>
      </c>
      <c r="AF118" s="606" t="s">
        <v>99</v>
      </c>
      <c r="AG118" s="607" t="s">
        <v>148</v>
      </c>
      <c r="AH118" s="607" t="s">
        <v>1137</v>
      </c>
      <c r="AI118" s="608">
        <v>3</v>
      </c>
    </row>
    <row r="119" spans="1:35" x14ac:dyDescent="0.15">
      <c r="A119" s="609" t="s">
        <v>687</v>
      </c>
      <c r="B119" s="559" t="str">
        <f t="shared" si="26"/>
        <v>Coleoptera</v>
      </c>
      <c r="C119" s="559" t="str">
        <f t="shared" si="27"/>
        <v>DYTISCIDAE</v>
      </c>
      <c r="D119" s="559" t="str">
        <f t="shared" si="28"/>
        <v>Stillgewässer</v>
      </c>
      <c r="E119" s="560">
        <f t="shared" si="29"/>
        <v>0</v>
      </c>
      <c r="F119" s="560">
        <f>IF(A119="","",VLOOKUP(A119,$R$1:S3099,2,FALSE))</f>
        <v>694</v>
      </c>
      <c r="G119" s="561">
        <f t="shared" si="41"/>
        <v>0</v>
      </c>
      <c r="H119" s="562">
        <f t="shared" si="31"/>
        <v>0</v>
      </c>
      <c r="I119" s="562">
        <f t="shared" si="32"/>
        <v>0</v>
      </c>
      <c r="J119" s="562">
        <f t="shared" si="33"/>
        <v>0</v>
      </c>
      <c r="K119" s="562">
        <f t="shared" si="34"/>
        <v>0</v>
      </c>
      <c r="L119" s="562">
        <f t="shared" si="35"/>
        <v>0</v>
      </c>
      <c r="M119" s="562">
        <f t="shared" si="36"/>
        <v>0</v>
      </c>
      <c r="N119" s="562">
        <f t="shared" si="37"/>
        <v>0</v>
      </c>
      <c r="O119" s="562">
        <f t="shared" si="38"/>
        <v>0</v>
      </c>
      <c r="P119" s="563">
        <f t="shared" si="39"/>
        <v>0</v>
      </c>
      <c r="Q119" s="564">
        <f t="shared" si="40"/>
        <v>0</v>
      </c>
      <c r="R119" s="590" t="s">
        <v>1215</v>
      </c>
      <c r="S119" s="591">
        <v>1398</v>
      </c>
      <c r="T119" s="591">
        <v>0</v>
      </c>
      <c r="U119" s="591">
        <v>0</v>
      </c>
      <c r="V119" s="591">
        <v>3</v>
      </c>
      <c r="W119" s="592"/>
      <c r="X119" s="592"/>
      <c r="Y119" s="592"/>
      <c r="Z119" s="592">
        <v>2</v>
      </c>
      <c r="AA119" s="592">
        <v>0</v>
      </c>
      <c r="AB119" s="593">
        <v>1</v>
      </c>
      <c r="AE119" s="606" t="s">
        <v>149</v>
      </c>
      <c r="AF119" s="606" t="s">
        <v>99</v>
      </c>
      <c r="AG119" s="607" t="s">
        <v>148</v>
      </c>
      <c r="AH119" s="607" t="s">
        <v>1137</v>
      </c>
      <c r="AI119" s="608">
        <v>2</v>
      </c>
    </row>
    <row r="120" spans="1:35" x14ac:dyDescent="0.15">
      <c r="A120" s="609" t="s">
        <v>186</v>
      </c>
      <c r="B120" s="559" t="str">
        <f t="shared" si="26"/>
        <v>Coleoptera</v>
      </c>
      <c r="C120" s="559" t="str">
        <f t="shared" si="27"/>
        <v>DYTISCIDAE</v>
      </c>
      <c r="D120" s="559" t="str">
        <f t="shared" si="28"/>
        <v>Stillgewässer</v>
      </c>
      <c r="E120" s="560">
        <f t="shared" si="29"/>
        <v>2</v>
      </c>
      <c r="F120" s="560">
        <f>IF(A120="","",VLOOKUP(A120,$R$1:S3100,2,FALSE))</f>
        <v>201</v>
      </c>
      <c r="G120" s="561">
        <f t="shared" si="41"/>
        <v>0</v>
      </c>
      <c r="H120" s="562">
        <f t="shared" si="31"/>
        <v>0</v>
      </c>
      <c r="I120" s="562">
        <f t="shared" si="32"/>
        <v>0</v>
      </c>
      <c r="J120" s="562">
        <f t="shared" si="33"/>
        <v>0</v>
      </c>
      <c r="K120" s="562">
        <f t="shared" si="34"/>
        <v>0</v>
      </c>
      <c r="L120" s="562">
        <f t="shared" si="35"/>
        <v>0</v>
      </c>
      <c r="M120" s="562">
        <f t="shared" si="36"/>
        <v>0</v>
      </c>
      <c r="N120" s="562">
        <f t="shared" si="37"/>
        <v>0</v>
      </c>
      <c r="O120" s="562">
        <f t="shared" si="38"/>
        <v>0</v>
      </c>
      <c r="P120" s="563">
        <f t="shared" si="39"/>
        <v>0</v>
      </c>
      <c r="Q120" s="564">
        <f t="shared" si="40"/>
        <v>0</v>
      </c>
      <c r="R120" s="590" t="s">
        <v>312</v>
      </c>
      <c r="S120" s="591">
        <v>1009</v>
      </c>
      <c r="T120" s="591">
        <v>2.2999999999999998</v>
      </c>
      <c r="U120" s="591">
        <v>4</v>
      </c>
      <c r="V120" s="591">
        <v>7</v>
      </c>
      <c r="W120" s="592">
        <v>4</v>
      </c>
      <c r="X120" s="592"/>
      <c r="Y120" s="592"/>
      <c r="Z120" s="592">
        <v>2</v>
      </c>
      <c r="AA120" s="592">
        <v>0</v>
      </c>
      <c r="AB120" s="593">
        <v>-1</v>
      </c>
      <c r="AE120" s="606" t="s">
        <v>150</v>
      </c>
      <c r="AF120" s="606" t="s">
        <v>99</v>
      </c>
      <c r="AG120" s="607" t="s">
        <v>148</v>
      </c>
      <c r="AH120" s="607" t="s">
        <v>1140</v>
      </c>
      <c r="AI120" s="608">
        <v>2</v>
      </c>
    </row>
    <row r="121" spans="1:35" x14ac:dyDescent="0.15">
      <c r="A121" s="609" t="s">
        <v>120</v>
      </c>
      <c r="B121" s="559" t="str">
        <f t="shared" si="26"/>
        <v>Coleoptera</v>
      </c>
      <c r="C121" s="559" t="str">
        <f t="shared" si="27"/>
        <v>DYTISCIDAE</v>
      </c>
      <c r="D121" s="559" t="str">
        <f t="shared" si="28"/>
        <v>Stillgewässer</v>
      </c>
      <c r="E121" s="560">
        <f t="shared" si="29"/>
        <v>2</v>
      </c>
      <c r="F121" s="560">
        <f>IF(A121="","",VLOOKUP(A121,$R$1:S3101,2,FALSE))</f>
        <v>343</v>
      </c>
      <c r="G121" s="561">
        <f t="shared" si="41"/>
        <v>0</v>
      </c>
      <c r="H121" s="562">
        <f t="shared" si="31"/>
        <v>0</v>
      </c>
      <c r="I121" s="562">
        <f t="shared" si="32"/>
        <v>0</v>
      </c>
      <c r="J121" s="562">
        <f t="shared" si="33"/>
        <v>0</v>
      </c>
      <c r="K121" s="562">
        <f t="shared" si="34"/>
        <v>9</v>
      </c>
      <c r="L121" s="562">
        <f t="shared" si="35"/>
        <v>0</v>
      </c>
      <c r="M121" s="562">
        <f t="shared" si="36"/>
        <v>0</v>
      </c>
      <c r="N121" s="562">
        <f t="shared" si="37"/>
        <v>0</v>
      </c>
      <c r="O121" s="562">
        <f t="shared" si="38"/>
        <v>0</v>
      </c>
      <c r="P121" s="563">
        <f t="shared" si="39"/>
        <v>0</v>
      </c>
      <c r="Q121" s="564">
        <f t="shared" si="40"/>
        <v>0</v>
      </c>
      <c r="R121" s="590" t="s">
        <v>1216</v>
      </c>
      <c r="S121" s="591">
        <v>1917</v>
      </c>
      <c r="T121" s="591">
        <v>0</v>
      </c>
      <c r="U121" s="591">
        <v>0</v>
      </c>
      <c r="V121" s="591">
        <v>0</v>
      </c>
      <c r="W121" s="592"/>
      <c r="X121" s="592"/>
      <c r="Y121" s="592"/>
      <c r="Z121" s="592">
        <v>0</v>
      </c>
      <c r="AA121" s="592">
        <v>0</v>
      </c>
      <c r="AB121" s="593">
        <v>0</v>
      </c>
      <c r="AE121" s="606" t="s">
        <v>151</v>
      </c>
      <c r="AF121" s="606" t="s">
        <v>99</v>
      </c>
      <c r="AG121" s="607" t="s">
        <v>148</v>
      </c>
      <c r="AH121" s="607" t="s">
        <v>1137</v>
      </c>
      <c r="AI121" s="608">
        <v>3</v>
      </c>
    </row>
    <row r="122" spans="1:35" x14ac:dyDescent="0.15">
      <c r="A122" s="609" t="s">
        <v>122</v>
      </c>
      <c r="B122" s="559" t="str">
        <f t="shared" si="26"/>
        <v>Coleoptera</v>
      </c>
      <c r="C122" s="559" t="str">
        <f t="shared" si="27"/>
        <v>DYTISCIDAE</v>
      </c>
      <c r="D122" s="559" t="str">
        <f t="shared" si="28"/>
        <v>Stillgewässer</v>
      </c>
      <c r="E122" s="560">
        <f t="shared" si="29"/>
        <v>3</v>
      </c>
      <c r="F122" s="560">
        <f>IF(A122="","",VLOOKUP(A122,$R$1:S3102,2,FALSE))</f>
        <v>204</v>
      </c>
      <c r="G122" s="561">
        <f t="shared" si="41"/>
        <v>0</v>
      </c>
      <c r="H122" s="562">
        <f t="shared" si="31"/>
        <v>0</v>
      </c>
      <c r="I122" s="562">
        <f t="shared" si="32"/>
        <v>3</v>
      </c>
      <c r="J122" s="562">
        <f t="shared" si="33"/>
        <v>2</v>
      </c>
      <c r="K122" s="562">
        <f t="shared" si="34"/>
        <v>9</v>
      </c>
      <c r="L122" s="562">
        <f t="shared" si="35"/>
        <v>1</v>
      </c>
      <c r="M122" s="562">
        <f t="shared" si="36"/>
        <v>3</v>
      </c>
      <c r="N122" s="562">
        <f t="shared" si="37"/>
        <v>0</v>
      </c>
      <c r="O122" s="562">
        <f t="shared" si="38"/>
        <v>0</v>
      </c>
      <c r="P122" s="563">
        <f t="shared" si="39"/>
        <v>0</v>
      </c>
      <c r="Q122" s="564">
        <f t="shared" si="40"/>
        <v>0</v>
      </c>
      <c r="R122" s="590" t="s">
        <v>1217</v>
      </c>
      <c r="S122" s="591">
        <v>420</v>
      </c>
      <c r="T122" s="591">
        <v>1.5</v>
      </c>
      <c r="U122" s="591">
        <v>8</v>
      </c>
      <c r="V122" s="591">
        <v>6</v>
      </c>
      <c r="W122" s="592">
        <v>4</v>
      </c>
      <c r="X122" s="592">
        <v>1</v>
      </c>
      <c r="Y122" s="592">
        <v>5</v>
      </c>
      <c r="Z122" s="592">
        <v>0</v>
      </c>
      <c r="AA122" s="592">
        <v>0</v>
      </c>
      <c r="AB122" s="593">
        <v>0</v>
      </c>
      <c r="AE122" s="606" t="s">
        <v>152</v>
      </c>
      <c r="AF122" s="606" t="s">
        <v>99</v>
      </c>
      <c r="AG122" s="607" t="s">
        <v>148</v>
      </c>
      <c r="AH122" s="607" t="s">
        <v>1137</v>
      </c>
      <c r="AI122" s="608">
        <v>2</v>
      </c>
    </row>
    <row r="123" spans="1:35" x14ac:dyDescent="0.15">
      <c r="A123" s="609" t="s">
        <v>125</v>
      </c>
      <c r="B123" s="559" t="str">
        <f t="shared" si="26"/>
        <v>Coleoptera</v>
      </c>
      <c r="C123" s="559" t="str">
        <f t="shared" si="27"/>
        <v>DYTISCIDAE</v>
      </c>
      <c r="D123" s="559" t="str">
        <f t="shared" si="28"/>
        <v>Stillgewässer</v>
      </c>
      <c r="E123" s="560">
        <f t="shared" si="29"/>
        <v>2</v>
      </c>
      <c r="F123" s="560">
        <f>IF(A123="","",VLOOKUP(A123,$R$1:S3103,2,FALSE))</f>
        <v>205</v>
      </c>
      <c r="G123" s="561">
        <f t="shared" si="41"/>
        <v>0</v>
      </c>
      <c r="H123" s="562">
        <f t="shared" si="31"/>
        <v>0</v>
      </c>
      <c r="I123" s="562">
        <f t="shared" si="32"/>
        <v>2</v>
      </c>
      <c r="J123" s="562">
        <f t="shared" si="33"/>
        <v>2</v>
      </c>
      <c r="K123" s="562">
        <f t="shared" si="34"/>
        <v>9</v>
      </c>
      <c r="L123" s="562">
        <f t="shared" si="35"/>
        <v>1</v>
      </c>
      <c r="M123" s="562">
        <f t="shared" si="36"/>
        <v>0</v>
      </c>
      <c r="N123" s="562">
        <f t="shared" si="37"/>
        <v>0</v>
      </c>
      <c r="O123" s="562">
        <f t="shared" si="38"/>
        <v>-1</v>
      </c>
      <c r="P123" s="563">
        <f t="shared" si="39"/>
        <v>0</v>
      </c>
      <c r="Q123" s="564">
        <f t="shared" si="40"/>
        <v>0</v>
      </c>
      <c r="R123" s="590" t="s">
        <v>1218</v>
      </c>
      <c r="S123" s="591">
        <v>20899</v>
      </c>
      <c r="T123" s="591">
        <v>0</v>
      </c>
      <c r="U123" s="591">
        <v>0</v>
      </c>
      <c r="V123" s="591">
        <v>0</v>
      </c>
      <c r="W123" s="592"/>
      <c r="X123" s="592"/>
      <c r="Y123" s="592"/>
      <c r="Z123" s="592">
        <v>0</v>
      </c>
      <c r="AA123" s="592">
        <v>0</v>
      </c>
      <c r="AB123" s="593">
        <v>0</v>
      </c>
      <c r="AE123" s="606" t="s">
        <v>153</v>
      </c>
      <c r="AF123" s="606" t="s">
        <v>99</v>
      </c>
      <c r="AG123" s="607" t="s">
        <v>148</v>
      </c>
      <c r="AH123" s="607" t="s">
        <v>1137</v>
      </c>
      <c r="AI123" s="608">
        <v>2</v>
      </c>
    </row>
    <row r="124" spans="1:35" x14ac:dyDescent="0.15">
      <c r="A124" s="614" t="s">
        <v>688</v>
      </c>
      <c r="B124" s="559" t="str">
        <f t="shared" si="26"/>
        <v>Coleoptera</v>
      </c>
      <c r="C124" s="559" t="str">
        <f t="shared" si="27"/>
        <v>DYTISCIDAE</v>
      </c>
      <c r="D124" s="559" t="str">
        <f t="shared" si="28"/>
        <v>Stillgewässer</v>
      </c>
      <c r="E124" s="560">
        <f t="shared" si="29"/>
        <v>2</v>
      </c>
      <c r="F124" s="560" t="str">
        <f>IF(A124="","",VLOOKUP(A124,$R$1:S3104,2,FALSE))</f>
        <v xml:space="preserve"> -</v>
      </c>
      <c r="G124" s="561">
        <f t="shared" si="41"/>
        <v>0</v>
      </c>
      <c r="H124" s="562">
        <f t="shared" si="31"/>
        <v>0</v>
      </c>
      <c r="I124" s="562">
        <f t="shared" si="32"/>
        <v>0</v>
      </c>
      <c r="J124" s="562">
        <f t="shared" si="33"/>
        <v>0</v>
      </c>
      <c r="K124" s="562">
        <f t="shared" si="34"/>
        <v>0</v>
      </c>
      <c r="L124" s="562">
        <f t="shared" si="35"/>
        <v>0</v>
      </c>
      <c r="M124" s="562">
        <f t="shared" si="36"/>
        <v>0</v>
      </c>
      <c r="N124" s="562">
        <f t="shared" si="37"/>
        <v>0</v>
      </c>
      <c r="O124" s="562">
        <f t="shared" si="38"/>
        <v>0</v>
      </c>
      <c r="P124" s="563">
        <f t="shared" si="39"/>
        <v>0</v>
      </c>
      <c r="Q124" s="564">
        <f t="shared" si="40"/>
        <v>0</v>
      </c>
      <c r="R124" s="590" t="s">
        <v>1219</v>
      </c>
      <c r="S124" s="591">
        <v>321</v>
      </c>
      <c r="T124" s="591">
        <v>0</v>
      </c>
      <c r="U124" s="591">
        <v>0</v>
      </c>
      <c r="V124" s="591">
        <v>0</v>
      </c>
      <c r="W124" s="592"/>
      <c r="X124" s="592"/>
      <c r="Y124" s="592"/>
      <c r="Z124" s="592">
        <v>4</v>
      </c>
      <c r="AA124" s="592">
        <v>0</v>
      </c>
      <c r="AB124" s="593">
        <v>0</v>
      </c>
      <c r="AE124" s="606" t="s">
        <v>622</v>
      </c>
      <c r="AF124" s="606" t="s">
        <v>99</v>
      </c>
      <c r="AG124" s="607" t="s">
        <v>148</v>
      </c>
      <c r="AH124" s="607" t="s">
        <v>1137</v>
      </c>
      <c r="AI124" s="608">
        <v>2</v>
      </c>
    </row>
    <row r="125" spans="1:35" x14ac:dyDescent="0.15">
      <c r="A125" s="609" t="s">
        <v>693</v>
      </c>
      <c r="B125" s="559" t="str">
        <f t="shared" si="26"/>
        <v>Coleoptera</v>
      </c>
      <c r="C125" s="559" t="str">
        <f t="shared" si="27"/>
        <v>DYTISCIDAE</v>
      </c>
      <c r="D125" s="559" t="str">
        <f t="shared" si="28"/>
        <v>Fließgewässer</v>
      </c>
      <c r="E125" s="560">
        <f t="shared" si="29"/>
        <v>2</v>
      </c>
      <c r="F125" s="560">
        <f>IF(A125="","",VLOOKUP(A125,$R$1:S3105,2,FALSE))</f>
        <v>20153</v>
      </c>
      <c r="G125" s="561">
        <f t="shared" si="41"/>
        <v>0</v>
      </c>
      <c r="H125" s="562">
        <f t="shared" si="31"/>
        <v>0</v>
      </c>
      <c r="I125" s="562">
        <f t="shared" si="32"/>
        <v>0</v>
      </c>
      <c r="J125" s="562">
        <f t="shared" si="33"/>
        <v>0</v>
      </c>
      <c r="K125" s="562">
        <f t="shared" si="34"/>
        <v>0</v>
      </c>
      <c r="L125" s="562">
        <f t="shared" si="35"/>
        <v>0</v>
      </c>
      <c r="M125" s="562">
        <f t="shared" si="36"/>
        <v>0</v>
      </c>
      <c r="N125" s="562">
        <f t="shared" si="37"/>
        <v>0</v>
      </c>
      <c r="O125" s="562">
        <f t="shared" si="38"/>
        <v>0</v>
      </c>
      <c r="P125" s="563">
        <f t="shared" si="39"/>
        <v>0</v>
      </c>
      <c r="Q125" s="564">
        <f t="shared" si="40"/>
        <v>0</v>
      </c>
      <c r="R125" s="590" t="s">
        <v>1220</v>
      </c>
      <c r="S125" s="591">
        <v>10482</v>
      </c>
      <c r="T125" s="591">
        <v>1.8</v>
      </c>
      <c r="U125" s="591">
        <v>8</v>
      </c>
      <c r="V125" s="591">
        <v>5</v>
      </c>
      <c r="W125" s="592"/>
      <c r="X125" s="592"/>
      <c r="Y125" s="592">
        <v>5</v>
      </c>
      <c r="Z125" s="592">
        <v>0</v>
      </c>
      <c r="AA125" s="592">
        <v>0</v>
      </c>
      <c r="AB125" s="593">
        <v>1</v>
      </c>
      <c r="AE125" s="606" t="s">
        <v>154</v>
      </c>
      <c r="AF125" s="606" t="s">
        <v>99</v>
      </c>
      <c r="AG125" s="607" t="s">
        <v>148</v>
      </c>
      <c r="AH125" s="607" t="s">
        <v>1137</v>
      </c>
      <c r="AI125" s="608">
        <v>3</v>
      </c>
    </row>
    <row r="126" spans="1:35" x14ac:dyDescent="0.15">
      <c r="A126" s="609" t="s">
        <v>128</v>
      </c>
      <c r="B126" s="559" t="str">
        <f t="shared" si="26"/>
        <v>Coleoptera</v>
      </c>
      <c r="C126" s="559" t="str">
        <f t="shared" si="27"/>
        <v>DYTISCIDAE</v>
      </c>
      <c r="D126" s="559" t="str">
        <f t="shared" si="28"/>
        <v>Fließgewässer</v>
      </c>
      <c r="E126" s="560">
        <f t="shared" si="29"/>
        <v>2</v>
      </c>
      <c r="F126" s="560">
        <f>IF(A126="","",VLOOKUP(A126,$R$1:S3106,2,FALSE))</f>
        <v>20155</v>
      </c>
      <c r="G126" s="561">
        <f t="shared" si="41"/>
        <v>0</v>
      </c>
      <c r="H126" s="562">
        <f t="shared" si="31"/>
        <v>0</v>
      </c>
      <c r="I126" s="562">
        <f t="shared" si="32"/>
        <v>0</v>
      </c>
      <c r="J126" s="562">
        <f t="shared" si="33"/>
        <v>0</v>
      </c>
      <c r="K126" s="562">
        <f t="shared" si="34"/>
        <v>0</v>
      </c>
      <c r="L126" s="562">
        <f t="shared" si="35"/>
        <v>0</v>
      </c>
      <c r="M126" s="562">
        <f t="shared" si="36"/>
        <v>0</v>
      </c>
      <c r="N126" s="562">
        <f t="shared" si="37"/>
        <v>0</v>
      </c>
      <c r="O126" s="562">
        <f t="shared" si="38"/>
        <v>0</v>
      </c>
      <c r="P126" s="563">
        <f t="shared" si="39"/>
        <v>0</v>
      </c>
      <c r="Q126" s="564">
        <f t="shared" si="40"/>
        <v>0</v>
      </c>
      <c r="R126" s="590" t="s">
        <v>1221</v>
      </c>
      <c r="S126" s="591">
        <v>62</v>
      </c>
      <c r="T126" s="591">
        <v>1</v>
      </c>
      <c r="U126" s="591">
        <v>16</v>
      </c>
      <c r="V126" s="591">
        <v>5</v>
      </c>
      <c r="W126" s="592"/>
      <c r="X126" s="592"/>
      <c r="Y126" s="592">
        <v>5</v>
      </c>
      <c r="Z126" s="592">
        <v>0</v>
      </c>
      <c r="AA126" s="592">
        <v>0</v>
      </c>
      <c r="AB126" s="593">
        <v>0</v>
      </c>
      <c r="AE126" s="606" t="s">
        <v>623</v>
      </c>
      <c r="AF126" s="606" t="s">
        <v>99</v>
      </c>
      <c r="AG126" s="607" t="s">
        <v>148</v>
      </c>
      <c r="AH126" s="607" t="s">
        <v>1137</v>
      </c>
      <c r="AI126" s="608">
        <v>2</v>
      </c>
    </row>
    <row r="127" spans="1:35" x14ac:dyDescent="0.15">
      <c r="A127" s="609" t="s">
        <v>694</v>
      </c>
      <c r="B127" s="559" t="str">
        <f t="shared" si="26"/>
        <v>Coleoptera</v>
      </c>
      <c r="C127" s="559" t="str">
        <f t="shared" si="27"/>
        <v>DYTISCIDAE</v>
      </c>
      <c r="D127" s="559" t="str">
        <f t="shared" si="28"/>
        <v>Stillgewässer</v>
      </c>
      <c r="E127" s="560">
        <f t="shared" si="29"/>
        <v>2</v>
      </c>
      <c r="F127" s="560">
        <f>IF(A127="","",VLOOKUP(A127,$R$1:S3107,2,FALSE))</f>
        <v>10013</v>
      </c>
      <c r="G127" s="561">
        <f t="shared" si="41"/>
        <v>0</v>
      </c>
      <c r="H127" s="562">
        <f t="shared" si="31"/>
        <v>0</v>
      </c>
      <c r="I127" s="562">
        <f t="shared" si="32"/>
        <v>3</v>
      </c>
      <c r="J127" s="562">
        <f t="shared" si="33"/>
        <v>0</v>
      </c>
      <c r="K127" s="562">
        <f t="shared" si="34"/>
        <v>9</v>
      </c>
      <c r="L127" s="562">
        <f t="shared" si="35"/>
        <v>0</v>
      </c>
      <c r="M127" s="562">
        <f t="shared" si="36"/>
        <v>0</v>
      </c>
      <c r="N127" s="562">
        <f t="shared" si="37"/>
        <v>0</v>
      </c>
      <c r="O127" s="562">
        <f t="shared" si="38"/>
        <v>0</v>
      </c>
      <c r="P127" s="563">
        <f t="shared" si="39"/>
        <v>0</v>
      </c>
      <c r="Q127" s="564">
        <f t="shared" si="40"/>
        <v>0</v>
      </c>
      <c r="R127" s="590" t="s">
        <v>467</v>
      </c>
      <c r="S127" s="591">
        <v>63</v>
      </c>
      <c r="T127" s="591">
        <v>2</v>
      </c>
      <c r="U127" s="591">
        <v>8</v>
      </c>
      <c r="V127" s="591">
        <v>5</v>
      </c>
      <c r="W127" s="592"/>
      <c r="X127" s="592"/>
      <c r="Y127" s="592">
        <v>6</v>
      </c>
      <c r="Z127" s="592">
        <v>4</v>
      </c>
      <c r="AA127" s="592">
        <v>0</v>
      </c>
      <c r="AB127" s="593">
        <v>2</v>
      </c>
      <c r="AE127" s="606" t="s">
        <v>624</v>
      </c>
      <c r="AF127" s="606" t="s">
        <v>99</v>
      </c>
      <c r="AG127" s="607" t="s">
        <v>148</v>
      </c>
      <c r="AH127" s="607" t="s">
        <v>1137</v>
      </c>
      <c r="AI127" s="608">
        <v>2</v>
      </c>
    </row>
    <row r="128" spans="1:35" x14ac:dyDescent="0.15">
      <c r="A128" s="609" t="s">
        <v>695</v>
      </c>
      <c r="B128" s="559" t="str">
        <f t="shared" si="26"/>
        <v>Coleoptera</v>
      </c>
      <c r="C128" s="559" t="str">
        <f t="shared" si="27"/>
        <v>DYTISCIDAE</v>
      </c>
      <c r="D128" s="559" t="str">
        <f t="shared" si="28"/>
        <v>Stillgewässer</v>
      </c>
      <c r="E128" s="560">
        <f t="shared" si="29"/>
        <v>2</v>
      </c>
      <c r="F128" s="560">
        <f>IF(A128="","",VLOOKUP(A128,$R$1:S3108,2,FALSE))</f>
        <v>845</v>
      </c>
      <c r="G128" s="561">
        <f t="shared" si="41"/>
        <v>0</v>
      </c>
      <c r="H128" s="562">
        <f t="shared" si="31"/>
        <v>0</v>
      </c>
      <c r="I128" s="562">
        <f t="shared" si="32"/>
        <v>2</v>
      </c>
      <c r="J128" s="562">
        <f t="shared" si="33"/>
        <v>0</v>
      </c>
      <c r="K128" s="562">
        <f t="shared" si="34"/>
        <v>9</v>
      </c>
      <c r="L128" s="562">
        <f t="shared" si="35"/>
        <v>6</v>
      </c>
      <c r="M128" s="562">
        <f t="shared" si="36"/>
        <v>0</v>
      </c>
      <c r="N128" s="562">
        <f t="shared" si="37"/>
        <v>0</v>
      </c>
      <c r="O128" s="562">
        <f t="shared" si="38"/>
        <v>0</v>
      </c>
      <c r="P128" s="563">
        <f t="shared" si="39"/>
        <v>0</v>
      </c>
      <c r="Q128" s="564">
        <f t="shared" si="40"/>
        <v>0</v>
      </c>
      <c r="R128" s="590" t="s">
        <v>1223</v>
      </c>
      <c r="S128" s="591">
        <v>948</v>
      </c>
      <c r="T128" s="591">
        <v>2</v>
      </c>
      <c r="U128" s="591">
        <v>8</v>
      </c>
      <c r="V128" s="591">
        <v>5</v>
      </c>
      <c r="W128" s="592">
        <v>4</v>
      </c>
      <c r="X128" s="592">
        <v>5</v>
      </c>
      <c r="Y128" s="592">
        <v>1</v>
      </c>
      <c r="Z128" s="592">
        <v>4</v>
      </c>
      <c r="AA128" s="592">
        <v>0</v>
      </c>
      <c r="AB128" s="593">
        <v>2</v>
      </c>
      <c r="AE128" s="606" t="s">
        <v>625</v>
      </c>
      <c r="AF128" s="606" t="s">
        <v>99</v>
      </c>
      <c r="AG128" s="607" t="s">
        <v>148</v>
      </c>
      <c r="AH128" s="607" t="s">
        <v>1137</v>
      </c>
      <c r="AI128" s="608">
        <v>2</v>
      </c>
    </row>
    <row r="129" spans="1:35" x14ac:dyDescent="0.15">
      <c r="A129" s="609" t="s">
        <v>131</v>
      </c>
      <c r="B129" s="559" t="str">
        <f t="shared" si="26"/>
        <v>Coleoptera</v>
      </c>
      <c r="C129" s="559" t="str">
        <f t="shared" si="27"/>
        <v>DYTISCIDAE</v>
      </c>
      <c r="D129" s="559" t="str">
        <f t="shared" si="28"/>
        <v>Stillgewässer</v>
      </c>
      <c r="E129" s="560">
        <f t="shared" si="29"/>
        <v>2</v>
      </c>
      <c r="F129" s="560">
        <f>IF(A129="","",VLOOKUP(A129,$R$1:S3109,2,FALSE))</f>
        <v>504</v>
      </c>
      <c r="G129" s="561">
        <f t="shared" si="41"/>
        <v>0</v>
      </c>
      <c r="H129" s="562">
        <f t="shared" si="31"/>
        <v>0</v>
      </c>
      <c r="I129" s="562">
        <f t="shared" si="32"/>
        <v>3</v>
      </c>
      <c r="J129" s="562">
        <f t="shared" si="33"/>
        <v>0</v>
      </c>
      <c r="K129" s="562">
        <f t="shared" si="34"/>
        <v>9</v>
      </c>
      <c r="L129" s="562">
        <f t="shared" si="35"/>
        <v>1</v>
      </c>
      <c r="M129" s="562">
        <f t="shared" si="36"/>
        <v>0</v>
      </c>
      <c r="N129" s="562">
        <f t="shared" si="37"/>
        <v>0</v>
      </c>
      <c r="O129" s="562">
        <f t="shared" si="38"/>
        <v>0</v>
      </c>
      <c r="P129" s="563">
        <f t="shared" si="39"/>
        <v>0</v>
      </c>
      <c r="Q129" s="564">
        <f t="shared" si="40"/>
        <v>0</v>
      </c>
      <c r="R129" s="590" t="s">
        <v>1224</v>
      </c>
      <c r="S129" s="591">
        <v>130</v>
      </c>
      <c r="T129" s="591">
        <v>1.5</v>
      </c>
      <c r="U129" s="591">
        <v>4</v>
      </c>
      <c r="V129" s="591">
        <v>0</v>
      </c>
      <c r="W129" s="592"/>
      <c r="X129" s="592">
        <v>1</v>
      </c>
      <c r="Y129" s="592"/>
      <c r="Z129" s="592">
        <v>0</v>
      </c>
      <c r="AA129" s="592">
        <v>0</v>
      </c>
      <c r="AB129" s="593">
        <v>0</v>
      </c>
      <c r="AE129" s="606" t="s">
        <v>626</v>
      </c>
      <c r="AF129" s="606" t="s">
        <v>99</v>
      </c>
      <c r="AG129" s="607" t="s">
        <v>148</v>
      </c>
      <c r="AH129" s="607" t="s">
        <v>1222</v>
      </c>
      <c r="AI129" s="608">
        <v>2</v>
      </c>
    </row>
    <row r="130" spans="1:35" x14ac:dyDescent="0.15">
      <c r="A130" s="609" t="s">
        <v>137</v>
      </c>
      <c r="B130" s="559" t="str">
        <f t="shared" ref="B130:B193" si="42">IF(A130="","",VLOOKUP(A130,$AE$1:$AI$2988,2,FALSE))</f>
        <v>Coleoptera</v>
      </c>
      <c r="C130" s="559" t="str">
        <f t="shared" ref="C130:C193" si="43">IF(A130="","",VLOOKUP(A130,$AE$1:$AI$2988,3,FALSE))</f>
        <v>DYTISCIDAE</v>
      </c>
      <c r="D130" s="559" t="str">
        <f t="shared" ref="D130:D193" si="44">IF(A130="","",VLOOKUP(A130,$AE$1:$AI$2988,4,FALSE))</f>
        <v>Fließgewässer</v>
      </c>
      <c r="E130" s="560">
        <f t="shared" ref="E130:E193" si="45">IF(A130="","",VLOOKUP(A130,$AE$1:$AI$2988,5,FALSE))</f>
        <v>3</v>
      </c>
      <c r="F130" s="560">
        <f>IF(A130="","",VLOOKUP(A130,$R$1:S3110,2,FALSE))</f>
        <v>21</v>
      </c>
      <c r="G130" s="561">
        <f t="shared" si="41"/>
        <v>2.2000000000000002</v>
      </c>
      <c r="H130" s="562">
        <f t="shared" si="31"/>
        <v>4</v>
      </c>
      <c r="I130" s="562">
        <f t="shared" si="32"/>
        <v>4</v>
      </c>
      <c r="J130" s="562">
        <f t="shared" si="33"/>
        <v>2</v>
      </c>
      <c r="K130" s="562">
        <f t="shared" si="34"/>
        <v>9</v>
      </c>
      <c r="L130" s="562">
        <f t="shared" si="35"/>
        <v>6</v>
      </c>
      <c r="M130" s="562">
        <f t="shared" si="36"/>
        <v>3</v>
      </c>
      <c r="N130" s="562">
        <f t="shared" si="37"/>
        <v>0</v>
      </c>
      <c r="O130" s="562">
        <f t="shared" si="38"/>
        <v>1</v>
      </c>
      <c r="P130" s="563">
        <f t="shared" si="39"/>
        <v>0</v>
      </c>
      <c r="Q130" s="564">
        <f t="shared" si="40"/>
        <v>0</v>
      </c>
      <c r="R130" s="590" t="s">
        <v>1225</v>
      </c>
      <c r="S130" s="591">
        <v>176</v>
      </c>
      <c r="T130" s="591">
        <v>1.2</v>
      </c>
      <c r="U130" s="591">
        <v>8</v>
      </c>
      <c r="V130" s="591">
        <v>5</v>
      </c>
      <c r="W130" s="592"/>
      <c r="X130" s="592">
        <v>1</v>
      </c>
      <c r="Y130" s="592">
        <v>5</v>
      </c>
      <c r="Z130" s="592">
        <v>0</v>
      </c>
      <c r="AA130" s="592">
        <v>0</v>
      </c>
      <c r="AB130" s="593">
        <v>0</v>
      </c>
      <c r="AE130" s="606" t="s">
        <v>627</v>
      </c>
      <c r="AF130" s="606" t="s">
        <v>99</v>
      </c>
      <c r="AG130" s="607" t="s">
        <v>148</v>
      </c>
      <c r="AH130" s="607" t="s">
        <v>1137</v>
      </c>
      <c r="AI130" s="608">
        <v>2</v>
      </c>
    </row>
    <row r="131" spans="1:35" x14ac:dyDescent="0.15">
      <c r="A131" s="609" t="s">
        <v>701</v>
      </c>
      <c r="B131" s="559" t="str">
        <f t="shared" si="42"/>
        <v>Coleoptera</v>
      </c>
      <c r="C131" s="559" t="str">
        <f t="shared" si="43"/>
        <v>DYTISCIDAE</v>
      </c>
      <c r="D131" s="559" t="str">
        <f t="shared" si="44"/>
        <v>Stillgewässer</v>
      </c>
      <c r="E131" s="560">
        <f t="shared" si="45"/>
        <v>2</v>
      </c>
      <c r="F131" s="560">
        <f>IF(A131="","",VLOOKUP(A131,$R$1:S3111,2,FALSE))</f>
        <v>648</v>
      </c>
      <c r="G131" s="561">
        <f t="shared" si="41"/>
        <v>0</v>
      </c>
      <c r="H131" s="562">
        <f t="shared" si="31"/>
        <v>0</v>
      </c>
      <c r="I131" s="562">
        <f t="shared" si="32"/>
        <v>2</v>
      </c>
      <c r="J131" s="562">
        <f t="shared" si="33"/>
        <v>2</v>
      </c>
      <c r="K131" s="562">
        <f t="shared" si="34"/>
        <v>9</v>
      </c>
      <c r="L131" s="562">
        <f t="shared" si="35"/>
        <v>6</v>
      </c>
      <c r="M131" s="562">
        <f t="shared" si="36"/>
        <v>0</v>
      </c>
      <c r="N131" s="562">
        <f t="shared" si="37"/>
        <v>0</v>
      </c>
      <c r="O131" s="562">
        <f t="shared" si="38"/>
        <v>0</v>
      </c>
      <c r="P131" s="563">
        <f t="shared" si="39"/>
        <v>0</v>
      </c>
      <c r="Q131" s="564">
        <f t="shared" si="40"/>
        <v>0</v>
      </c>
      <c r="R131" s="590" t="s">
        <v>1226</v>
      </c>
      <c r="S131" s="591">
        <v>422</v>
      </c>
      <c r="T131" s="591">
        <v>1.2</v>
      </c>
      <c r="U131" s="591">
        <v>8</v>
      </c>
      <c r="V131" s="591">
        <v>6</v>
      </c>
      <c r="W131" s="592"/>
      <c r="X131" s="592">
        <v>1</v>
      </c>
      <c r="Y131" s="592">
        <v>5</v>
      </c>
      <c r="Z131" s="592">
        <v>0</v>
      </c>
      <c r="AA131" s="592">
        <v>0</v>
      </c>
      <c r="AB131" s="593">
        <v>0</v>
      </c>
      <c r="AE131" s="606" t="s">
        <v>628</v>
      </c>
      <c r="AF131" s="606" t="s">
        <v>99</v>
      </c>
      <c r="AG131" s="607" t="s">
        <v>163</v>
      </c>
      <c r="AH131" s="607"/>
      <c r="AI131" s="608">
        <v>2</v>
      </c>
    </row>
    <row r="132" spans="1:35" x14ac:dyDescent="0.15">
      <c r="A132" s="609" t="s">
        <v>702</v>
      </c>
      <c r="B132" s="559" t="str">
        <f t="shared" si="42"/>
        <v>Coleoptera</v>
      </c>
      <c r="C132" s="559" t="str">
        <f t="shared" si="43"/>
        <v>DYTISCIDAE</v>
      </c>
      <c r="D132" s="559">
        <f t="shared" si="44"/>
        <v>0</v>
      </c>
      <c r="E132" s="560">
        <f t="shared" si="45"/>
        <v>0</v>
      </c>
      <c r="F132" s="560">
        <f>IF(A132="","",VLOOKUP(A132,$R$1:S3112,2,FALSE))</f>
        <v>833</v>
      </c>
      <c r="G132" s="561">
        <f t="shared" si="41"/>
        <v>0</v>
      </c>
      <c r="H132" s="562">
        <f t="shared" si="31"/>
        <v>0</v>
      </c>
      <c r="I132" s="562">
        <f t="shared" si="32"/>
        <v>0</v>
      </c>
      <c r="J132" s="562">
        <f t="shared" si="33"/>
        <v>0</v>
      </c>
      <c r="K132" s="562">
        <f t="shared" si="34"/>
        <v>0</v>
      </c>
      <c r="L132" s="562">
        <f t="shared" si="35"/>
        <v>0</v>
      </c>
      <c r="M132" s="562">
        <f t="shared" si="36"/>
        <v>0</v>
      </c>
      <c r="N132" s="562">
        <f t="shared" si="37"/>
        <v>0</v>
      </c>
      <c r="O132" s="562">
        <f t="shared" si="38"/>
        <v>0</v>
      </c>
      <c r="P132" s="563" t="str">
        <f t="shared" si="39"/>
        <v xml:space="preserve"> =Nebriporus elegans</v>
      </c>
      <c r="Q132" s="564">
        <f t="shared" si="40"/>
        <v>20155</v>
      </c>
      <c r="R132" s="590" t="s">
        <v>954</v>
      </c>
      <c r="S132" s="591">
        <v>10160</v>
      </c>
      <c r="T132" s="591">
        <v>0</v>
      </c>
      <c r="U132" s="591">
        <v>0</v>
      </c>
      <c r="V132" s="591">
        <v>2</v>
      </c>
      <c r="W132" s="592">
        <v>4</v>
      </c>
      <c r="X132" s="592">
        <v>9</v>
      </c>
      <c r="Y132" s="592">
        <v>6</v>
      </c>
      <c r="Z132" s="592">
        <v>0</v>
      </c>
      <c r="AA132" s="592">
        <v>0</v>
      </c>
      <c r="AB132" s="593">
        <v>0</v>
      </c>
      <c r="AE132" s="606" t="s">
        <v>629</v>
      </c>
      <c r="AF132" s="606" t="s">
        <v>99</v>
      </c>
      <c r="AG132" s="607" t="s">
        <v>163</v>
      </c>
      <c r="AH132" s="607" t="s">
        <v>1137</v>
      </c>
      <c r="AI132" s="608">
        <v>2</v>
      </c>
    </row>
    <row r="133" spans="1:35" x14ac:dyDescent="0.15">
      <c r="A133" s="609" t="s">
        <v>703</v>
      </c>
      <c r="B133" s="559" t="str">
        <f t="shared" si="42"/>
        <v>Coleoptera</v>
      </c>
      <c r="C133" s="559" t="str">
        <f t="shared" si="43"/>
        <v>DYTISCIDAE</v>
      </c>
      <c r="D133" s="559" t="str">
        <f t="shared" si="44"/>
        <v>Stillgewässer</v>
      </c>
      <c r="E133" s="560">
        <f t="shared" si="45"/>
        <v>3</v>
      </c>
      <c r="F133" s="560">
        <f>IF(A133="","",VLOOKUP(A133,$R$1:S3113,2,FALSE))</f>
        <v>354</v>
      </c>
      <c r="G133" s="561">
        <f t="shared" si="41"/>
        <v>0</v>
      </c>
      <c r="H133" s="562">
        <f t="shared" si="31"/>
        <v>0</v>
      </c>
      <c r="I133" s="562">
        <f t="shared" si="32"/>
        <v>2</v>
      </c>
      <c r="J133" s="562">
        <f t="shared" si="33"/>
        <v>2</v>
      </c>
      <c r="K133" s="562">
        <f t="shared" si="34"/>
        <v>9</v>
      </c>
      <c r="L133" s="562">
        <f t="shared" si="35"/>
        <v>0</v>
      </c>
      <c r="M133" s="562">
        <f t="shared" si="36"/>
        <v>0</v>
      </c>
      <c r="N133" s="562">
        <f t="shared" si="37"/>
        <v>0</v>
      </c>
      <c r="O133" s="562">
        <f t="shared" si="38"/>
        <v>0</v>
      </c>
      <c r="P133" s="563">
        <f t="shared" si="39"/>
        <v>0</v>
      </c>
      <c r="Q133" s="564">
        <f t="shared" si="40"/>
        <v>0</v>
      </c>
      <c r="R133" s="590" t="s">
        <v>1227</v>
      </c>
      <c r="S133" s="591">
        <v>1091</v>
      </c>
      <c r="T133" s="591">
        <v>2.2999999999999998</v>
      </c>
      <c r="U133" s="591">
        <v>8</v>
      </c>
      <c r="V133" s="591">
        <v>3</v>
      </c>
      <c r="W133" s="592">
        <v>3</v>
      </c>
      <c r="X133" s="592">
        <v>5</v>
      </c>
      <c r="Y133" s="592"/>
      <c r="Z133" s="592">
        <v>3</v>
      </c>
      <c r="AA133" s="592">
        <v>0</v>
      </c>
      <c r="AB133" s="593">
        <v>0</v>
      </c>
      <c r="AE133" s="599" t="s">
        <v>630</v>
      </c>
      <c r="AF133" s="599" t="s">
        <v>99</v>
      </c>
      <c r="AG133" s="600" t="s">
        <v>163</v>
      </c>
      <c r="AH133" s="600" t="s">
        <v>1137</v>
      </c>
      <c r="AI133" s="601">
        <v>2</v>
      </c>
    </row>
    <row r="134" spans="1:35" x14ac:dyDescent="0.15">
      <c r="A134" s="609" t="s">
        <v>704</v>
      </c>
      <c r="B134" s="559" t="str">
        <f t="shared" si="42"/>
        <v>Coleoptera</v>
      </c>
      <c r="C134" s="559" t="str">
        <f t="shared" si="43"/>
        <v>DYTISCIDAE</v>
      </c>
      <c r="D134" s="559" t="str">
        <f t="shared" si="44"/>
        <v>Stillgewässer</v>
      </c>
      <c r="E134" s="560">
        <f t="shared" si="45"/>
        <v>3</v>
      </c>
      <c r="F134" s="560">
        <f>IF(A134="","",VLOOKUP(A134,$R$1:S3114,2,FALSE))</f>
        <v>827</v>
      </c>
      <c r="G134" s="561">
        <f t="shared" si="41"/>
        <v>0</v>
      </c>
      <c r="H134" s="562">
        <f t="shared" si="31"/>
        <v>0</v>
      </c>
      <c r="I134" s="562">
        <f t="shared" si="32"/>
        <v>0</v>
      </c>
      <c r="J134" s="562">
        <f t="shared" si="33"/>
        <v>0</v>
      </c>
      <c r="K134" s="562">
        <f t="shared" si="34"/>
        <v>0</v>
      </c>
      <c r="L134" s="562">
        <f t="shared" si="35"/>
        <v>0</v>
      </c>
      <c r="M134" s="562">
        <f t="shared" si="36"/>
        <v>0</v>
      </c>
      <c r="N134" s="562">
        <f t="shared" si="37"/>
        <v>0</v>
      </c>
      <c r="O134" s="562">
        <f t="shared" si="38"/>
        <v>0</v>
      </c>
      <c r="P134" s="563">
        <f t="shared" si="39"/>
        <v>0</v>
      </c>
      <c r="Q134" s="564">
        <f t="shared" si="40"/>
        <v>0</v>
      </c>
      <c r="R134" s="590" t="s">
        <v>577</v>
      </c>
      <c r="S134" s="591">
        <v>19</v>
      </c>
      <c r="T134" s="591">
        <v>2</v>
      </c>
      <c r="U134" s="591">
        <v>4</v>
      </c>
      <c r="V134" s="591">
        <v>5</v>
      </c>
      <c r="W134" s="592"/>
      <c r="X134" s="592">
        <v>1</v>
      </c>
      <c r="Y134" s="592">
        <v>6</v>
      </c>
      <c r="Z134" s="592">
        <v>2</v>
      </c>
      <c r="AA134" s="592">
        <v>1</v>
      </c>
      <c r="AB134" s="593">
        <v>1</v>
      </c>
      <c r="AE134" s="606" t="s">
        <v>631</v>
      </c>
      <c r="AF134" s="606" t="s">
        <v>99</v>
      </c>
      <c r="AG134" s="607" t="s">
        <v>163</v>
      </c>
      <c r="AH134" s="607" t="s">
        <v>1137</v>
      </c>
      <c r="AI134" s="608">
        <v>2</v>
      </c>
    </row>
    <row r="135" spans="1:35" x14ac:dyDescent="0.15">
      <c r="A135" s="609" t="s">
        <v>705</v>
      </c>
      <c r="B135" s="559" t="str">
        <f t="shared" si="42"/>
        <v>Coleoptera</v>
      </c>
      <c r="C135" s="559" t="str">
        <f t="shared" si="43"/>
        <v>DYTISCIDAE</v>
      </c>
      <c r="D135" s="559" t="str">
        <f t="shared" si="44"/>
        <v>Stillgewässer</v>
      </c>
      <c r="E135" s="560">
        <f t="shared" si="45"/>
        <v>3</v>
      </c>
      <c r="F135" s="560">
        <f>IF(A135="","",VLOOKUP(A135,$R$1:S3115,2,FALSE))</f>
        <v>20077</v>
      </c>
      <c r="G135" s="561">
        <f t="shared" si="41"/>
        <v>0</v>
      </c>
      <c r="H135" s="562">
        <f t="shared" si="31"/>
        <v>0</v>
      </c>
      <c r="I135" s="562">
        <f t="shared" si="32"/>
        <v>0</v>
      </c>
      <c r="J135" s="562">
        <f t="shared" si="33"/>
        <v>0</v>
      </c>
      <c r="K135" s="562">
        <f t="shared" si="34"/>
        <v>0</v>
      </c>
      <c r="L135" s="562">
        <f t="shared" si="35"/>
        <v>0</v>
      </c>
      <c r="M135" s="562">
        <f t="shared" si="36"/>
        <v>0</v>
      </c>
      <c r="N135" s="562">
        <f t="shared" si="37"/>
        <v>0</v>
      </c>
      <c r="O135" s="562">
        <f t="shared" si="38"/>
        <v>0</v>
      </c>
      <c r="P135" s="563">
        <f t="shared" si="39"/>
        <v>0</v>
      </c>
      <c r="Q135" s="564">
        <f t="shared" si="40"/>
        <v>0</v>
      </c>
      <c r="R135" s="590" t="s">
        <v>82</v>
      </c>
      <c r="S135" s="591">
        <v>1113</v>
      </c>
      <c r="T135" s="591">
        <v>0</v>
      </c>
      <c r="U135" s="591">
        <v>0</v>
      </c>
      <c r="V135" s="591">
        <v>3</v>
      </c>
      <c r="W135" s="592">
        <v>5</v>
      </c>
      <c r="X135" s="592">
        <v>6</v>
      </c>
      <c r="Y135" s="592"/>
      <c r="Z135" s="592">
        <v>2</v>
      </c>
      <c r="AA135" s="592">
        <v>0</v>
      </c>
      <c r="AB135" s="593">
        <v>0</v>
      </c>
      <c r="AE135" s="606" t="s">
        <v>632</v>
      </c>
      <c r="AF135" s="606" t="s">
        <v>99</v>
      </c>
      <c r="AG135" s="607" t="s">
        <v>163</v>
      </c>
      <c r="AH135" s="607" t="s">
        <v>1137</v>
      </c>
      <c r="AI135" s="608">
        <v>2</v>
      </c>
    </row>
    <row r="136" spans="1:35" x14ac:dyDescent="0.15">
      <c r="A136" s="609" t="s">
        <v>706</v>
      </c>
      <c r="B136" s="559" t="str">
        <f t="shared" si="42"/>
        <v>Coleoptera</v>
      </c>
      <c r="C136" s="559" t="str">
        <f t="shared" si="43"/>
        <v>DYTISCIDAE</v>
      </c>
      <c r="D136" s="559" t="str">
        <f t="shared" si="44"/>
        <v>Stillgewässer</v>
      </c>
      <c r="E136" s="560">
        <f t="shared" si="45"/>
        <v>0</v>
      </c>
      <c r="F136" s="560">
        <f>IF(A136="","",VLOOKUP(A136,$R$1:S3116,2,FALSE))</f>
        <v>20148</v>
      </c>
      <c r="G136" s="561">
        <f t="shared" si="41"/>
        <v>0</v>
      </c>
      <c r="H136" s="562">
        <f t="shared" si="31"/>
        <v>0</v>
      </c>
      <c r="I136" s="562">
        <f t="shared" si="32"/>
        <v>0</v>
      </c>
      <c r="J136" s="562">
        <f t="shared" si="33"/>
        <v>0</v>
      </c>
      <c r="K136" s="562">
        <f t="shared" si="34"/>
        <v>9</v>
      </c>
      <c r="L136" s="562">
        <f t="shared" si="35"/>
        <v>0</v>
      </c>
      <c r="M136" s="562">
        <f t="shared" si="36"/>
        <v>0</v>
      </c>
      <c r="N136" s="562">
        <f t="shared" si="37"/>
        <v>0</v>
      </c>
      <c r="O136" s="562">
        <f t="shared" si="38"/>
        <v>0</v>
      </c>
      <c r="P136" s="563">
        <f t="shared" si="39"/>
        <v>0</v>
      </c>
      <c r="Q136" s="564">
        <f t="shared" si="40"/>
        <v>0</v>
      </c>
      <c r="R136" s="590" t="s">
        <v>876</v>
      </c>
      <c r="S136" s="591">
        <v>1067</v>
      </c>
      <c r="T136" s="591">
        <v>1</v>
      </c>
      <c r="U136" s="591">
        <v>16</v>
      </c>
      <c r="V136" s="591">
        <v>5</v>
      </c>
      <c r="W136" s="592">
        <v>4</v>
      </c>
      <c r="X136" s="592">
        <v>1</v>
      </c>
      <c r="Y136" s="592"/>
      <c r="Z136" s="592">
        <v>0</v>
      </c>
      <c r="AA136" s="592">
        <v>0</v>
      </c>
      <c r="AB136" s="593">
        <v>0</v>
      </c>
      <c r="AE136" s="606" t="s">
        <v>633</v>
      </c>
      <c r="AF136" s="606" t="s">
        <v>99</v>
      </c>
      <c r="AG136" s="607" t="s">
        <v>634</v>
      </c>
      <c r="AH136" s="607" t="s">
        <v>1137</v>
      </c>
      <c r="AI136" s="608">
        <v>2</v>
      </c>
    </row>
    <row r="137" spans="1:35" x14ac:dyDescent="0.15">
      <c r="A137" s="609" t="s">
        <v>707</v>
      </c>
      <c r="B137" s="559" t="str">
        <f t="shared" si="42"/>
        <v>Coleoptera</v>
      </c>
      <c r="C137" s="559" t="str">
        <f t="shared" si="43"/>
        <v>DYTISCIDAE</v>
      </c>
      <c r="D137" s="559" t="str">
        <f t="shared" si="44"/>
        <v>Stillgewässer</v>
      </c>
      <c r="E137" s="560">
        <f t="shared" si="45"/>
        <v>3</v>
      </c>
      <c r="F137" s="560">
        <f>IF(A137="","",VLOOKUP(A137,$R$1:S3117,2,FALSE))</f>
        <v>644</v>
      </c>
      <c r="G137" s="561">
        <f t="shared" si="41"/>
        <v>0</v>
      </c>
      <c r="H137" s="562">
        <f t="shared" si="31"/>
        <v>0</v>
      </c>
      <c r="I137" s="562">
        <f t="shared" si="32"/>
        <v>0</v>
      </c>
      <c r="J137" s="562">
        <f t="shared" si="33"/>
        <v>0</v>
      </c>
      <c r="K137" s="562">
        <f t="shared" si="34"/>
        <v>0</v>
      </c>
      <c r="L137" s="562">
        <f t="shared" si="35"/>
        <v>0</v>
      </c>
      <c r="M137" s="562">
        <f t="shared" si="36"/>
        <v>0</v>
      </c>
      <c r="N137" s="562">
        <f t="shared" si="37"/>
        <v>0</v>
      </c>
      <c r="O137" s="562">
        <f t="shared" si="38"/>
        <v>0</v>
      </c>
      <c r="P137" s="563">
        <f t="shared" si="39"/>
        <v>0</v>
      </c>
      <c r="Q137" s="564">
        <f t="shared" si="40"/>
        <v>0</v>
      </c>
      <c r="R137" s="590" t="s">
        <v>1228</v>
      </c>
      <c r="S137" s="591">
        <v>1991</v>
      </c>
      <c r="T137" s="591">
        <v>1</v>
      </c>
      <c r="U137" s="591">
        <v>16</v>
      </c>
      <c r="V137" s="591">
        <v>0</v>
      </c>
      <c r="W137" s="592">
        <v>4</v>
      </c>
      <c r="X137" s="592"/>
      <c r="Y137" s="592">
        <v>5</v>
      </c>
      <c r="Z137" s="592">
        <v>0</v>
      </c>
      <c r="AA137" s="592">
        <v>0</v>
      </c>
      <c r="AB137" s="593">
        <v>0</v>
      </c>
      <c r="AE137" s="606" t="s">
        <v>635</v>
      </c>
      <c r="AF137" s="606" t="s">
        <v>99</v>
      </c>
      <c r="AG137" s="607" t="s">
        <v>163</v>
      </c>
      <c r="AH137" s="607"/>
      <c r="AI137" s="608">
        <v>1</v>
      </c>
    </row>
    <row r="138" spans="1:35" x14ac:dyDescent="0.15">
      <c r="A138" s="609" t="s">
        <v>708</v>
      </c>
      <c r="B138" s="559" t="str">
        <f t="shared" si="42"/>
        <v>Coleoptera</v>
      </c>
      <c r="C138" s="559" t="str">
        <f t="shared" si="43"/>
        <v>DYTISCIDAE</v>
      </c>
      <c r="D138" s="559" t="str">
        <f t="shared" si="44"/>
        <v>Stillgewässer</v>
      </c>
      <c r="E138" s="560">
        <f t="shared" si="45"/>
        <v>0</v>
      </c>
      <c r="F138" s="560" t="str">
        <f>IF(A138="","",VLOOKUP(A138,$R$1:S3118,2,FALSE))</f>
        <v xml:space="preserve"> -</v>
      </c>
      <c r="G138" s="561">
        <f t="shared" si="41"/>
        <v>0</v>
      </c>
      <c r="H138" s="562">
        <f t="shared" si="31"/>
        <v>0</v>
      </c>
      <c r="I138" s="562">
        <f t="shared" si="32"/>
        <v>0</v>
      </c>
      <c r="J138" s="562">
        <f t="shared" si="33"/>
        <v>0</v>
      </c>
      <c r="K138" s="562">
        <f t="shared" si="34"/>
        <v>0</v>
      </c>
      <c r="L138" s="562">
        <f t="shared" si="35"/>
        <v>0</v>
      </c>
      <c r="M138" s="562">
        <f t="shared" si="36"/>
        <v>0</v>
      </c>
      <c r="N138" s="562">
        <f t="shared" si="37"/>
        <v>0</v>
      </c>
      <c r="O138" s="562">
        <f t="shared" si="38"/>
        <v>0</v>
      </c>
      <c r="P138" s="563">
        <f t="shared" si="39"/>
        <v>0</v>
      </c>
      <c r="Q138" s="564">
        <f t="shared" si="40"/>
        <v>0</v>
      </c>
      <c r="R138" s="590" t="s">
        <v>865</v>
      </c>
      <c r="S138" s="591">
        <v>32</v>
      </c>
      <c r="T138" s="591">
        <v>2</v>
      </c>
      <c r="U138" s="591">
        <v>4</v>
      </c>
      <c r="V138" s="591">
        <v>7</v>
      </c>
      <c r="W138" s="592"/>
      <c r="X138" s="592">
        <v>5</v>
      </c>
      <c r="Y138" s="592"/>
      <c r="Z138" s="592">
        <v>0</v>
      </c>
      <c r="AA138" s="592">
        <v>0</v>
      </c>
      <c r="AB138" s="593">
        <v>0</v>
      </c>
      <c r="AE138" s="606" t="s">
        <v>636</v>
      </c>
      <c r="AF138" s="606" t="s">
        <v>99</v>
      </c>
      <c r="AG138" s="607" t="s">
        <v>163</v>
      </c>
      <c r="AH138" s="607"/>
      <c r="AI138" s="608">
        <v>1</v>
      </c>
    </row>
    <row r="139" spans="1:35" x14ac:dyDescent="0.15">
      <c r="A139" s="609" t="s">
        <v>709</v>
      </c>
      <c r="B139" s="559" t="str">
        <f t="shared" si="42"/>
        <v>Coleoptera</v>
      </c>
      <c r="C139" s="559" t="str">
        <f t="shared" si="43"/>
        <v>DYTISCIDAE</v>
      </c>
      <c r="D139" s="559" t="str">
        <f t="shared" si="44"/>
        <v>Stillgewässer</v>
      </c>
      <c r="E139" s="560">
        <f t="shared" si="45"/>
        <v>3</v>
      </c>
      <c r="F139" s="560">
        <f>IF(A139="","",VLOOKUP(A139,$R$1:S3119,2,FALSE))</f>
        <v>10073</v>
      </c>
      <c r="G139" s="561">
        <f t="shared" si="41"/>
        <v>0</v>
      </c>
      <c r="H139" s="562">
        <f t="shared" si="31"/>
        <v>0</v>
      </c>
      <c r="I139" s="562">
        <f t="shared" si="32"/>
        <v>0</v>
      </c>
      <c r="J139" s="562">
        <f t="shared" si="33"/>
        <v>0</v>
      </c>
      <c r="K139" s="562">
        <f t="shared" si="34"/>
        <v>0</v>
      </c>
      <c r="L139" s="562">
        <f t="shared" si="35"/>
        <v>0</v>
      </c>
      <c r="M139" s="562">
        <f t="shared" si="36"/>
        <v>0</v>
      </c>
      <c r="N139" s="562">
        <f t="shared" si="37"/>
        <v>0</v>
      </c>
      <c r="O139" s="562">
        <f t="shared" si="38"/>
        <v>0</v>
      </c>
      <c r="P139" s="563">
        <f t="shared" si="39"/>
        <v>0</v>
      </c>
      <c r="Q139" s="564">
        <f t="shared" si="40"/>
        <v>0</v>
      </c>
      <c r="R139" s="590" t="s">
        <v>291</v>
      </c>
      <c r="S139" s="591">
        <v>156</v>
      </c>
      <c r="T139" s="591">
        <v>2</v>
      </c>
      <c r="U139" s="591">
        <v>4</v>
      </c>
      <c r="V139" s="591">
        <v>2</v>
      </c>
      <c r="W139" s="592">
        <v>6</v>
      </c>
      <c r="X139" s="592">
        <v>5</v>
      </c>
      <c r="Y139" s="592"/>
      <c r="Z139" s="592">
        <v>1</v>
      </c>
      <c r="AA139" s="592">
        <v>0</v>
      </c>
      <c r="AB139" s="593">
        <v>-2</v>
      </c>
      <c r="AE139" s="606" t="s">
        <v>637</v>
      </c>
      <c r="AF139" s="606" t="s">
        <v>99</v>
      </c>
      <c r="AG139" s="607" t="s">
        <v>163</v>
      </c>
      <c r="AH139" s="607"/>
      <c r="AI139" s="608">
        <v>1</v>
      </c>
    </row>
    <row r="140" spans="1:35" x14ac:dyDescent="0.15">
      <c r="A140" s="609" t="s">
        <v>710</v>
      </c>
      <c r="B140" s="559" t="str">
        <f t="shared" si="42"/>
        <v>Coleoptera</v>
      </c>
      <c r="C140" s="559" t="str">
        <f t="shared" si="43"/>
        <v>DYTISCIDAE</v>
      </c>
      <c r="D140" s="559" t="str">
        <f t="shared" si="44"/>
        <v>Stillgewässer</v>
      </c>
      <c r="E140" s="560">
        <f t="shared" si="45"/>
        <v>3</v>
      </c>
      <c r="F140" s="560">
        <f>IF(A140="","",VLOOKUP(A140,$R$1:S3120,2,FALSE))</f>
        <v>181</v>
      </c>
      <c r="G140" s="561">
        <f t="shared" si="41"/>
        <v>0</v>
      </c>
      <c r="H140" s="562">
        <f t="shared" si="31"/>
        <v>0</v>
      </c>
      <c r="I140" s="562">
        <f t="shared" si="32"/>
        <v>0</v>
      </c>
      <c r="J140" s="562">
        <f t="shared" si="33"/>
        <v>0</v>
      </c>
      <c r="K140" s="562">
        <f t="shared" si="34"/>
        <v>0</v>
      </c>
      <c r="L140" s="562">
        <f t="shared" si="35"/>
        <v>0</v>
      </c>
      <c r="M140" s="562">
        <f t="shared" si="36"/>
        <v>0</v>
      </c>
      <c r="N140" s="562">
        <f t="shared" si="37"/>
        <v>0</v>
      </c>
      <c r="O140" s="562">
        <f t="shared" si="38"/>
        <v>0</v>
      </c>
      <c r="P140" s="563">
        <f t="shared" si="39"/>
        <v>0</v>
      </c>
      <c r="Q140" s="564">
        <f t="shared" si="40"/>
        <v>0</v>
      </c>
      <c r="R140" s="590" t="s">
        <v>1229</v>
      </c>
      <c r="S140" s="591">
        <v>733</v>
      </c>
      <c r="T140" s="591">
        <v>2</v>
      </c>
      <c r="U140" s="591">
        <v>4</v>
      </c>
      <c r="V140" s="591">
        <v>2</v>
      </c>
      <c r="W140" s="592"/>
      <c r="X140" s="592">
        <v>5</v>
      </c>
      <c r="Y140" s="592"/>
      <c r="Z140" s="592">
        <v>0</v>
      </c>
      <c r="AA140" s="592">
        <v>0</v>
      </c>
      <c r="AB140" s="593">
        <v>0</v>
      </c>
      <c r="AE140" s="606" t="s">
        <v>155</v>
      </c>
      <c r="AF140" s="606" t="s">
        <v>99</v>
      </c>
      <c r="AG140" s="607" t="s">
        <v>163</v>
      </c>
      <c r="AH140" s="607" t="s">
        <v>1137</v>
      </c>
      <c r="AI140" s="608">
        <v>1</v>
      </c>
    </row>
    <row r="141" spans="1:35" x14ac:dyDescent="0.15">
      <c r="A141" s="609" t="s">
        <v>134</v>
      </c>
      <c r="B141" s="559" t="str">
        <f t="shared" si="42"/>
        <v>Coleoptera</v>
      </c>
      <c r="C141" s="559" t="str">
        <f t="shared" si="43"/>
        <v>DYTISCIDAE</v>
      </c>
      <c r="D141" s="559" t="str">
        <f t="shared" si="44"/>
        <v>Fließgewässer</v>
      </c>
      <c r="E141" s="560">
        <f t="shared" si="45"/>
        <v>2</v>
      </c>
      <c r="F141" s="560">
        <f>IF(A141="","",VLOOKUP(A141,$R$1:S3121,2,FALSE))</f>
        <v>40</v>
      </c>
      <c r="G141" s="561">
        <f t="shared" si="41"/>
        <v>2</v>
      </c>
      <c r="H141" s="562">
        <f t="shared" si="31"/>
        <v>4</v>
      </c>
      <c r="I141" s="562">
        <f t="shared" si="32"/>
        <v>4</v>
      </c>
      <c r="J141" s="562">
        <f t="shared" si="33"/>
        <v>2</v>
      </c>
      <c r="K141" s="562">
        <f t="shared" si="34"/>
        <v>9</v>
      </c>
      <c r="L141" s="562">
        <f t="shared" si="35"/>
        <v>0</v>
      </c>
      <c r="M141" s="562">
        <f t="shared" si="36"/>
        <v>3</v>
      </c>
      <c r="N141" s="562">
        <f t="shared" si="37"/>
        <v>0</v>
      </c>
      <c r="O141" s="562">
        <f t="shared" si="38"/>
        <v>0</v>
      </c>
      <c r="P141" s="563">
        <f t="shared" si="39"/>
        <v>0</v>
      </c>
      <c r="Q141" s="564">
        <f t="shared" si="40"/>
        <v>0</v>
      </c>
      <c r="R141" s="590" t="s">
        <v>292</v>
      </c>
      <c r="S141" s="591">
        <v>847</v>
      </c>
      <c r="T141" s="591">
        <v>2</v>
      </c>
      <c r="U141" s="591">
        <v>4</v>
      </c>
      <c r="V141" s="591">
        <v>7</v>
      </c>
      <c r="W141" s="592">
        <v>6</v>
      </c>
      <c r="X141" s="592">
        <v>5</v>
      </c>
      <c r="Y141" s="592"/>
      <c r="Z141" s="592">
        <v>2</v>
      </c>
      <c r="AA141" s="592">
        <v>0</v>
      </c>
      <c r="AB141" s="593">
        <v>-2</v>
      </c>
      <c r="AE141" s="606" t="s">
        <v>156</v>
      </c>
      <c r="AF141" s="606" t="s">
        <v>99</v>
      </c>
      <c r="AG141" s="607" t="s">
        <v>163</v>
      </c>
      <c r="AH141" s="607" t="s">
        <v>1137</v>
      </c>
      <c r="AI141" s="608">
        <v>2</v>
      </c>
    </row>
    <row r="142" spans="1:35" x14ac:dyDescent="0.15">
      <c r="A142" s="609" t="s">
        <v>714</v>
      </c>
      <c r="B142" s="559" t="str">
        <f t="shared" si="42"/>
        <v>Coleoptera</v>
      </c>
      <c r="C142" s="559" t="str">
        <f t="shared" si="43"/>
        <v>DYTISCIDAE</v>
      </c>
      <c r="D142" s="559" t="str">
        <f t="shared" si="44"/>
        <v>Still-, Fließgewässer</v>
      </c>
      <c r="E142" s="560">
        <f t="shared" si="45"/>
        <v>2</v>
      </c>
      <c r="F142" s="560">
        <f>IF(A142="","",VLOOKUP(A142,$R$1:S3122,2,FALSE))</f>
        <v>10067</v>
      </c>
      <c r="G142" s="561">
        <f t="shared" si="41"/>
        <v>0</v>
      </c>
      <c r="H142" s="562">
        <f t="shared" si="31"/>
        <v>0</v>
      </c>
      <c r="I142" s="562">
        <f t="shared" si="32"/>
        <v>2</v>
      </c>
      <c r="J142" s="562">
        <f t="shared" si="33"/>
        <v>0</v>
      </c>
      <c r="K142" s="562">
        <f t="shared" si="34"/>
        <v>9</v>
      </c>
      <c r="L142" s="562">
        <f t="shared" si="35"/>
        <v>6</v>
      </c>
      <c r="M142" s="562">
        <f t="shared" si="36"/>
        <v>0</v>
      </c>
      <c r="N142" s="562">
        <f t="shared" si="37"/>
        <v>0</v>
      </c>
      <c r="O142" s="562">
        <f t="shared" si="38"/>
        <v>0</v>
      </c>
      <c r="P142" s="563">
        <f t="shared" si="39"/>
        <v>0</v>
      </c>
      <c r="Q142" s="564">
        <f t="shared" si="40"/>
        <v>0</v>
      </c>
      <c r="R142" s="590" t="s">
        <v>1230</v>
      </c>
      <c r="S142" s="591">
        <v>177</v>
      </c>
      <c r="T142" s="591">
        <v>2</v>
      </c>
      <c r="U142" s="591">
        <v>4</v>
      </c>
      <c r="V142" s="591">
        <v>5</v>
      </c>
      <c r="W142" s="592">
        <v>4</v>
      </c>
      <c r="X142" s="592">
        <v>5</v>
      </c>
      <c r="Y142" s="592"/>
      <c r="Z142" s="592">
        <v>4</v>
      </c>
      <c r="AA142" s="592">
        <v>0</v>
      </c>
      <c r="AB142" s="593">
        <v>0</v>
      </c>
      <c r="AE142" s="606" t="s">
        <v>638</v>
      </c>
      <c r="AF142" s="606" t="s">
        <v>99</v>
      </c>
      <c r="AG142" s="607" t="s">
        <v>163</v>
      </c>
      <c r="AH142" s="607" t="s">
        <v>1137</v>
      </c>
      <c r="AI142" s="608">
        <v>2</v>
      </c>
    </row>
    <row r="143" spans="1:35" x14ac:dyDescent="0.15">
      <c r="A143" s="609" t="s">
        <v>600</v>
      </c>
      <c r="B143" s="559" t="str">
        <f t="shared" si="42"/>
        <v>Coleoptera</v>
      </c>
      <c r="C143" s="559" t="str">
        <f t="shared" si="43"/>
        <v>ELMIDAE</v>
      </c>
      <c r="D143" s="559" t="str">
        <f t="shared" si="44"/>
        <v>Fließgewässer</v>
      </c>
      <c r="E143" s="560">
        <f t="shared" si="45"/>
        <v>4</v>
      </c>
      <c r="F143" s="560">
        <f>IF(A143="","",VLOOKUP(A143,$R$1:S3123,2,FALSE))</f>
        <v>112</v>
      </c>
      <c r="G143" s="561">
        <f t="shared" si="41"/>
        <v>0</v>
      </c>
      <c r="H143" s="562">
        <f t="shared" si="31"/>
        <v>0</v>
      </c>
      <c r="I143" s="562">
        <f t="shared" si="32"/>
        <v>0</v>
      </c>
      <c r="J143" s="562">
        <f t="shared" si="33"/>
        <v>0</v>
      </c>
      <c r="K143" s="562">
        <f t="shared" si="34"/>
        <v>0</v>
      </c>
      <c r="L143" s="562">
        <f t="shared" si="35"/>
        <v>0</v>
      </c>
      <c r="M143" s="562">
        <f t="shared" si="36"/>
        <v>0</v>
      </c>
      <c r="N143" s="562">
        <f t="shared" si="37"/>
        <v>0</v>
      </c>
      <c r="O143" s="562">
        <f t="shared" si="38"/>
        <v>0</v>
      </c>
      <c r="P143" s="563">
        <f t="shared" si="39"/>
        <v>0</v>
      </c>
      <c r="Q143" s="564">
        <f t="shared" si="40"/>
        <v>0</v>
      </c>
      <c r="R143" s="590" t="s">
        <v>1231</v>
      </c>
      <c r="S143" s="591">
        <v>20957</v>
      </c>
      <c r="T143" s="591">
        <v>2</v>
      </c>
      <c r="U143" s="591">
        <v>4</v>
      </c>
      <c r="V143" s="591">
        <v>0</v>
      </c>
      <c r="W143" s="592"/>
      <c r="X143" s="592"/>
      <c r="Y143" s="592"/>
      <c r="Z143" s="592">
        <v>0</v>
      </c>
      <c r="AA143" s="592">
        <v>0</v>
      </c>
      <c r="AB143" s="593">
        <v>0</v>
      </c>
      <c r="AE143" s="606" t="s">
        <v>157</v>
      </c>
      <c r="AF143" s="606" t="s">
        <v>99</v>
      </c>
      <c r="AG143" s="607" t="s">
        <v>163</v>
      </c>
      <c r="AH143" s="607" t="s">
        <v>1137</v>
      </c>
      <c r="AI143" s="608">
        <v>2</v>
      </c>
    </row>
    <row r="144" spans="1:35" x14ac:dyDescent="0.15">
      <c r="A144" s="609" t="s">
        <v>601</v>
      </c>
      <c r="B144" s="559" t="str">
        <f t="shared" si="42"/>
        <v>Coleoptera</v>
      </c>
      <c r="C144" s="559" t="str">
        <f t="shared" si="43"/>
        <v>ELMIDAE</v>
      </c>
      <c r="D144" s="559" t="str">
        <f t="shared" si="44"/>
        <v>Fließgewässer</v>
      </c>
      <c r="E144" s="560">
        <f t="shared" si="45"/>
        <v>4</v>
      </c>
      <c r="F144" s="560">
        <f>IF(A144="","",VLOOKUP(A144,$R$1:S3124,2,FALSE))</f>
        <v>576</v>
      </c>
      <c r="G144" s="561">
        <f t="shared" si="41"/>
        <v>0</v>
      </c>
      <c r="H144" s="562">
        <f t="shared" si="31"/>
        <v>0</v>
      </c>
      <c r="I144" s="562">
        <f t="shared" si="32"/>
        <v>0</v>
      </c>
      <c r="J144" s="562">
        <f t="shared" si="33"/>
        <v>0</v>
      </c>
      <c r="K144" s="562">
        <f t="shared" si="34"/>
        <v>0</v>
      </c>
      <c r="L144" s="562">
        <f t="shared" si="35"/>
        <v>0</v>
      </c>
      <c r="M144" s="562">
        <f t="shared" si="36"/>
        <v>0</v>
      </c>
      <c r="N144" s="562">
        <f t="shared" si="37"/>
        <v>0</v>
      </c>
      <c r="O144" s="562">
        <f t="shared" si="38"/>
        <v>0</v>
      </c>
      <c r="P144" s="563">
        <f t="shared" si="39"/>
        <v>0</v>
      </c>
      <c r="Q144" s="564">
        <f t="shared" si="40"/>
        <v>0</v>
      </c>
      <c r="R144" s="590" t="s">
        <v>1232</v>
      </c>
      <c r="S144" s="591">
        <v>20956</v>
      </c>
      <c r="T144" s="591">
        <v>2</v>
      </c>
      <c r="U144" s="591">
        <v>4</v>
      </c>
      <c r="V144" s="591">
        <v>0</v>
      </c>
      <c r="W144" s="592"/>
      <c r="X144" s="592">
        <v>5</v>
      </c>
      <c r="Y144" s="592"/>
      <c r="Z144" s="592">
        <v>5</v>
      </c>
      <c r="AA144" s="592">
        <v>0</v>
      </c>
      <c r="AB144" s="593">
        <v>0</v>
      </c>
      <c r="AE144" s="606" t="s">
        <v>639</v>
      </c>
      <c r="AF144" s="606" t="s">
        <v>99</v>
      </c>
      <c r="AG144" s="607" t="s">
        <v>163</v>
      </c>
      <c r="AH144" s="607" t="s">
        <v>1137</v>
      </c>
      <c r="AI144" s="608">
        <v>2</v>
      </c>
    </row>
    <row r="145" spans="1:35" x14ac:dyDescent="0.15">
      <c r="A145" s="609" t="s">
        <v>140</v>
      </c>
      <c r="B145" s="559" t="str">
        <f t="shared" si="42"/>
        <v>Coleoptera</v>
      </c>
      <c r="C145" s="559" t="str">
        <f t="shared" si="43"/>
        <v>ELMIDAE</v>
      </c>
      <c r="D145" s="559" t="str">
        <f t="shared" si="44"/>
        <v>Fließgewässer</v>
      </c>
      <c r="E145" s="560">
        <f t="shared" si="45"/>
        <v>4</v>
      </c>
      <c r="F145" s="560">
        <f>IF(A145="","",VLOOKUP(A145,$R$1:S3125,2,FALSE))</f>
        <v>28</v>
      </c>
      <c r="G145" s="561">
        <f t="shared" si="41"/>
        <v>1.6</v>
      </c>
      <c r="H145" s="562">
        <f t="shared" si="31"/>
        <v>8</v>
      </c>
      <c r="I145" s="562">
        <f t="shared" si="32"/>
        <v>5</v>
      </c>
      <c r="J145" s="562">
        <f t="shared" si="33"/>
        <v>0</v>
      </c>
      <c r="K145" s="562">
        <f t="shared" si="34"/>
        <v>1</v>
      </c>
      <c r="L145" s="562">
        <f t="shared" si="35"/>
        <v>5</v>
      </c>
      <c r="M145" s="562">
        <f t="shared" si="36"/>
        <v>3</v>
      </c>
      <c r="N145" s="562">
        <f t="shared" si="37"/>
        <v>0</v>
      </c>
      <c r="O145" s="562">
        <f t="shared" si="38"/>
        <v>2</v>
      </c>
      <c r="P145" s="563">
        <f t="shared" si="39"/>
        <v>0</v>
      </c>
      <c r="Q145" s="564">
        <f t="shared" si="40"/>
        <v>0</v>
      </c>
      <c r="R145" s="590" t="s">
        <v>1233</v>
      </c>
      <c r="S145" s="591">
        <v>10124</v>
      </c>
      <c r="T145" s="591">
        <v>2</v>
      </c>
      <c r="U145" s="591">
        <v>4</v>
      </c>
      <c r="V145" s="591">
        <v>4</v>
      </c>
      <c r="W145" s="592">
        <v>4</v>
      </c>
      <c r="X145" s="592">
        <v>5</v>
      </c>
      <c r="Y145" s="592">
        <v>5</v>
      </c>
      <c r="Z145" s="592">
        <v>5</v>
      </c>
      <c r="AA145" s="592">
        <v>0</v>
      </c>
      <c r="AB145" s="593">
        <v>0</v>
      </c>
      <c r="AE145" s="606" t="s">
        <v>158</v>
      </c>
      <c r="AF145" s="606" t="s">
        <v>99</v>
      </c>
      <c r="AG145" s="607" t="s">
        <v>163</v>
      </c>
      <c r="AH145" s="607" t="s">
        <v>1137</v>
      </c>
      <c r="AI145" s="608">
        <v>2</v>
      </c>
    </row>
    <row r="146" spans="1:35" x14ac:dyDescent="0.15">
      <c r="A146" s="609" t="s">
        <v>141</v>
      </c>
      <c r="B146" s="559" t="str">
        <f t="shared" si="42"/>
        <v>Coleoptera</v>
      </c>
      <c r="C146" s="559" t="str">
        <f t="shared" si="43"/>
        <v>ELMIDAE</v>
      </c>
      <c r="D146" s="559" t="str">
        <f t="shared" si="44"/>
        <v>Fließgewässer</v>
      </c>
      <c r="E146" s="560">
        <f t="shared" si="45"/>
        <v>4</v>
      </c>
      <c r="F146" s="560">
        <f>IF(A146="","",VLOOKUP(A146,$R$1:S3126,2,FALSE))</f>
        <v>17</v>
      </c>
      <c r="G146" s="561">
        <f t="shared" si="41"/>
        <v>1.9</v>
      </c>
      <c r="H146" s="562">
        <f t="shared" si="31"/>
        <v>8</v>
      </c>
      <c r="I146" s="562">
        <f t="shared" si="32"/>
        <v>4</v>
      </c>
      <c r="J146" s="562">
        <f t="shared" si="33"/>
        <v>5</v>
      </c>
      <c r="K146" s="562">
        <f t="shared" si="34"/>
        <v>1</v>
      </c>
      <c r="L146" s="562">
        <f t="shared" si="35"/>
        <v>0</v>
      </c>
      <c r="M146" s="562">
        <f t="shared" si="36"/>
        <v>4</v>
      </c>
      <c r="N146" s="562">
        <f t="shared" si="37"/>
        <v>0</v>
      </c>
      <c r="O146" s="562">
        <f t="shared" si="38"/>
        <v>1</v>
      </c>
      <c r="P146" s="563">
        <f t="shared" si="39"/>
        <v>0</v>
      </c>
      <c r="Q146" s="564">
        <f t="shared" si="40"/>
        <v>0</v>
      </c>
      <c r="R146" s="590" t="s">
        <v>294</v>
      </c>
      <c r="S146" s="591">
        <v>273</v>
      </c>
      <c r="T146" s="591">
        <v>2</v>
      </c>
      <c r="U146" s="591">
        <v>4</v>
      </c>
      <c r="V146" s="591">
        <v>6</v>
      </c>
      <c r="W146" s="592">
        <v>4</v>
      </c>
      <c r="X146" s="592">
        <v>5</v>
      </c>
      <c r="Y146" s="592"/>
      <c r="Z146" s="592">
        <v>0</v>
      </c>
      <c r="AA146" s="592">
        <v>0</v>
      </c>
      <c r="AB146" s="593">
        <v>1</v>
      </c>
      <c r="AE146" s="606" t="s">
        <v>159</v>
      </c>
      <c r="AF146" s="606" t="s">
        <v>99</v>
      </c>
      <c r="AG146" s="607" t="s">
        <v>163</v>
      </c>
      <c r="AH146" s="607" t="s">
        <v>1137</v>
      </c>
      <c r="AI146" s="608">
        <v>2</v>
      </c>
    </row>
    <row r="147" spans="1:35" x14ac:dyDescent="0.15">
      <c r="A147" s="609" t="s">
        <v>616</v>
      </c>
      <c r="B147" s="559" t="str">
        <f t="shared" si="42"/>
        <v>Coleoptera</v>
      </c>
      <c r="C147" s="559" t="str">
        <f t="shared" si="43"/>
        <v>GYRINIDAE</v>
      </c>
      <c r="D147" s="559">
        <f t="shared" si="44"/>
        <v>0</v>
      </c>
      <c r="E147" s="560">
        <f t="shared" si="45"/>
        <v>2</v>
      </c>
      <c r="F147" s="560">
        <f>IF(A147="","",VLOOKUP(A147,$R$1:S3127,2,FALSE))</f>
        <v>914</v>
      </c>
      <c r="G147" s="561">
        <f t="shared" si="41"/>
        <v>0</v>
      </c>
      <c r="H147" s="562">
        <f t="shared" si="31"/>
        <v>0</v>
      </c>
      <c r="I147" s="562">
        <f t="shared" si="32"/>
        <v>2</v>
      </c>
      <c r="J147" s="562">
        <f t="shared" si="33"/>
        <v>0</v>
      </c>
      <c r="K147" s="562">
        <f t="shared" si="34"/>
        <v>9</v>
      </c>
      <c r="L147" s="562">
        <f t="shared" si="35"/>
        <v>8</v>
      </c>
      <c r="M147" s="562">
        <f t="shared" si="36"/>
        <v>0</v>
      </c>
      <c r="N147" s="562">
        <f t="shared" si="37"/>
        <v>0</v>
      </c>
      <c r="O147" s="562">
        <f t="shared" si="38"/>
        <v>0</v>
      </c>
      <c r="P147" s="563">
        <f t="shared" si="39"/>
        <v>0</v>
      </c>
      <c r="Q147" s="564">
        <f t="shared" si="40"/>
        <v>0</v>
      </c>
      <c r="R147" s="590" t="s">
        <v>295</v>
      </c>
      <c r="S147" s="591">
        <v>711</v>
      </c>
      <c r="T147" s="591">
        <v>2</v>
      </c>
      <c r="U147" s="591">
        <v>4</v>
      </c>
      <c r="V147" s="591">
        <v>3</v>
      </c>
      <c r="W147" s="592">
        <v>6</v>
      </c>
      <c r="X147" s="592">
        <v>5</v>
      </c>
      <c r="Y147" s="592"/>
      <c r="Z147" s="592">
        <v>2</v>
      </c>
      <c r="AA147" s="592">
        <v>0</v>
      </c>
      <c r="AB147" s="593">
        <v>1</v>
      </c>
      <c r="AE147" s="606" t="s">
        <v>175</v>
      </c>
      <c r="AF147" s="606" t="s">
        <v>99</v>
      </c>
      <c r="AG147" s="607" t="s">
        <v>163</v>
      </c>
      <c r="AH147" s="607" t="s">
        <v>1137</v>
      </c>
      <c r="AI147" s="608">
        <v>2</v>
      </c>
    </row>
    <row r="148" spans="1:35" x14ac:dyDescent="0.15">
      <c r="A148" s="609" t="s">
        <v>617</v>
      </c>
      <c r="B148" s="559" t="str">
        <f t="shared" si="42"/>
        <v>Coleoptera</v>
      </c>
      <c r="C148" s="559" t="str">
        <f t="shared" si="43"/>
        <v>GYRINIDAE</v>
      </c>
      <c r="D148" s="559" t="str">
        <f t="shared" si="44"/>
        <v>Stillgewässer</v>
      </c>
      <c r="E148" s="560">
        <f t="shared" si="45"/>
        <v>3</v>
      </c>
      <c r="F148" s="560">
        <f>IF(A148="","",VLOOKUP(A148,$R$1:S3128,2,FALSE))</f>
        <v>913</v>
      </c>
      <c r="G148" s="561">
        <f t="shared" si="41"/>
        <v>0</v>
      </c>
      <c r="H148" s="562">
        <f t="shared" si="31"/>
        <v>0</v>
      </c>
      <c r="I148" s="562">
        <f t="shared" si="32"/>
        <v>0</v>
      </c>
      <c r="J148" s="562">
        <f t="shared" si="33"/>
        <v>0</v>
      </c>
      <c r="K148" s="562">
        <f t="shared" si="34"/>
        <v>0</v>
      </c>
      <c r="L148" s="562">
        <f t="shared" si="35"/>
        <v>0</v>
      </c>
      <c r="M148" s="562">
        <f t="shared" si="36"/>
        <v>0</v>
      </c>
      <c r="N148" s="562">
        <f t="shared" si="37"/>
        <v>0</v>
      </c>
      <c r="O148" s="562">
        <f t="shared" si="38"/>
        <v>0</v>
      </c>
      <c r="P148" s="563">
        <f t="shared" si="39"/>
        <v>0</v>
      </c>
      <c r="Q148" s="564">
        <f t="shared" si="40"/>
        <v>0</v>
      </c>
      <c r="R148" s="590" t="s">
        <v>1234</v>
      </c>
      <c r="S148" s="591">
        <v>310</v>
      </c>
      <c r="T148" s="591">
        <v>2.2000000000000002</v>
      </c>
      <c r="U148" s="591">
        <v>4</v>
      </c>
      <c r="V148" s="591">
        <v>5</v>
      </c>
      <c r="W148" s="592"/>
      <c r="X148" s="592">
        <v>9</v>
      </c>
      <c r="Y148" s="592"/>
      <c r="Z148" s="592">
        <v>0</v>
      </c>
      <c r="AA148" s="592">
        <v>0</v>
      </c>
      <c r="AB148" s="593">
        <v>0</v>
      </c>
      <c r="AE148" s="606" t="s">
        <v>640</v>
      </c>
      <c r="AF148" s="606" t="s">
        <v>99</v>
      </c>
      <c r="AG148" s="607" t="s">
        <v>163</v>
      </c>
      <c r="AH148" s="607" t="s">
        <v>1137</v>
      </c>
      <c r="AI148" s="608">
        <v>2</v>
      </c>
    </row>
    <row r="149" spans="1:35" x14ac:dyDescent="0.15">
      <c r="A149" s="609" t="s">
        <v>618</v>
      </c>
      <c r="B149" s="559" t="str">
        <f t="shared" si="42"/>
        <v>Coleoptera</v>
      </c>
      <c r="C149" s="559" t="str">
        <f t="shared" si="43"/>
        <v>GYRINIDAE</v>
      </c>
      <c r="D149" s="559" t="str">
        <f t="shared" si="44"/>
        <v>Still-, Fließgewässer</v>
      </c>
      <c r="E149" s="560">
        <f t="shared" si="45"/>
        <v>3</v>
      </c>
      <c r="F149" s="560">
        <f>IF(A149="","",VLOOKUP(A149,$R$1:S3129,2,FALSE))</f>
        <v>10271</v>
      </c>
      <c r="G149" s="561">
        <f t="shared" si="41"/>
        <v>0</v>
      </c>
      <c r="H149" s="562">
        <f t="shared" si="31"/>
        <v>0</v>
      </c>
      <c r="I149" s="562">
        <f t="shared" si="32"/>
        <v>0</v>
      </c>
      <c r="J149" s="562">
        <f t="shared" si="33"/>
        <v>0</v>
      </c>
      <c r="K149" s="562">
        <f t="shared" si="34"/>
        <v>0</v>
      </c>
      <c r="L149" s="562">
        <f t="shared" si="35"/>
        <v>0</v>
      </c>
      <c r="M149" s="562">
        <f t="shared" si="36"/>
        <v>0</v>
      </c>
      <c r="N149" s="562">
        <f t="shared" si="37"/>
        <v>0</v>
      </c>
      <c r="O149" s="562">
        <f t="shared" si="38"/>
        <v>0</v>
      </c>
      <c r="P149" s="563">
        <f t="shared" si="39"/>
        <v>0</v>
      </c>
      <c r="Q149" s="564">
        <f t="shared" si="40"/>
        <v>0</v>
      </c>
      <c r="R149" s="590" t="s">
        <v>415</v>
      </c>
      <c r="S149" s="591">
        <v>124</v>
      </c>
      <c r="T149" s="591">
        <v>2.2000000000000002</v>
      </c>
      <c r="U149" s="591">
        <v>8</v>
      </c>
      <c r="V149" s="591">
        <v>4</v>
      </c>
      <c r="W149" s="592"/>
      <c r="X149" s="592">
        <v>9</v>
      </c>
      <c r="Y149" s="592">
        <v>6</v>
      </c>
      <c r="Z149" s="592">
        <v>3</v>
      </c>
      <c r="AA149" s="592">
        <v>0</v>
      </c>
      <c r="AB149" s="593">
        <v>1</v>
      </c>
      <c r="AE149" s="606" t="s">
        <v>641</v>
      </c>
      <c r="AF149" s="606" t="s">
        <v>99</v>
      </c>
      <c r="AG149" s="607" t="s">
        <v>163</v>
      </c>
      <c r="AH149" s="607" t="s">
        <v>1137</v>
      </c>
      <c r="AI149" s="608">
        <v>2</v>
      </c>
    </row>
    <row r="150" spans="1:35" x14ac:dyDescent="0.15">
      <c r="A150" s="609" t="s">
        <v>619</v>
      </c>
      <c r="B150" s="559" t="str">
        <f t="shared" si="42"/>
        <v>Coleoptera</v>
      </c>
      <c r="C150" s="559" t="str">
        <f t="shared" si="43"/>
        <v>GYRINIDAE</v>
      </c>
      <c r="D150" s="559" t="str">
        <f t="shared" si="44"/>
        <v>Stillgewässer</v>
      </c>
      <c r="E150" s="560">
        <f t="shared" si="45"/>
        <v>3</v>
      </c>
      <c r="F150" s="560">
        <f>IF(A150="","",VLOOKUP(A150,$R$1:S3130,2,FALSE))</f>
        <v>10105</v>
      </c>
      <c r="G150" s="561">
        <f t="shared" si="41"/>
        <v>0</v>
      </c>
      <c r="H150" s="562">
        <f t="shared" si="31"/>
        <v>0</v>
      </c>
      <c r="I150" s="562">
        <f t="shared" si="32"/>
        <v>0</v>
      </c>
      <c r="J150" s="562">
        <f t="shared" si="33"/>
        <v>0</v>
      </c>
      <c r="K150" s="562">
        <f t="shared" si="34"/>
        <v>0</v>
      </c>
      <c r="L150" s="562">
        <f t="shared" si="35"/>
        <v>0</v>
      </c>
      <c r="M150" s="562">
        <f t="shared" si="36"/>
        <v>0</v>
      </c>
      <c r="N150" s="562">
        <f t="shared" si="37"/>
        <v>0</v>
      </c>
      <c r="O150" s="562">
        <f t="shared" si="38"/>
        <v>0</v>
      </c>
      <c r="P150" s="563">
        <f t="shared" si="39"/>
        <v>0</v>
      </c>
      <c r="Q150" s="564">
        <f t="shared" si="40"/>
        <v>0</v>
      </c>
      <c r="R150" s="590" t="s">
        <v>956</v>
      </c>
      <c r="S150" s="591">
        <v>30</v>
      </c>
      <c r="T150" s="591">
        <v>1.8</v>
      </c>
      <c r="U150" s="591">
        <v>8</v>
      </c>
      <c r="V150" s="591">
        <v>5</v>
      </c>
      <c r="W150" s="592"/>
      <c r="X150" s="592">
        <v>9</v>
      </c>
      <c r="Y150" s="592">
        <v>6</v>
      </c>
      <c r="Z150" s="592">
        <v>0</v>
      </c>
      <c r="AA150" s="592">
        <v>0</v>
      </c>
      <c r="AB150" s="593">
        <v>2</v>
      </c>
      <c r="AE150" s="606" t="s">
        <v>642</v>
      </c>
      <c r="AF150" s="606" t="s">
        <v>99</v>
      </c>
      <c r="AG150" s="607" t="s">
        <v>163</v>
      </c>
      <c r="AH150" s="607"/>
      <c r="AI150" s="608">
        <v>1</v>
      </c>
    </row>
    <row r="151" spans="1:35" x14ac:dyDescent="0.15">
      <c r="A151" s="609" t="s">
        <v>145</v>
      </c>
      <c r="B151" s="559" t="str">
        <f t="shared" si="42"/>
        <v>Coleoptera</v>
      </c>
      <c r="C151" s="559" t="str">
        <f t="shared" si="43"/>
        <v>GYRINIDAE</v>
      </c>
      <c r="D151" s="559" t="str">
        <f t="shared" si="44"/>
        <v>Stillgewässer</v>
      </c>
      <c r="E151" s="560">
        <f t="shared" si="45"/>
        <v>2</v>
      </c>
      <c r="F151" s="560">
        <f>IF(A151="","",VLOOKUP(A151,$R$1:S3131,2,FALSE))</f>
        <v>78</v>
      </c>
      <c r="G151" s="561">
        <f t="shared" si="41"/>
        <v>0</v>
      </c>
      <c r="H151" s="562">
        <f t="shared" ref="H151:H214" si="46">IF(A151="","",VLOOKUP(A151,R149:U3130,4,FALSE))</f>
        <v>0</v>
      </c>
      <c r="I151" s="562">
        <f t="shared" ref="I151:I214" si="47">IF(A151="","",VLOOKUP(A151,R149:AC3131,5,FALSE))</f>
        <v>0</v>
      </c>
      <c r="J151" s="562">
        <f t="shared" ref="J151:J214" si="48">IF(A151="","",VLOOKUP(A151,R149:AC3131,6,FALSE))</f>
        <v>0</v>
      </c>
      <c r="K151" s="562">
        <f t="shared" ref="K151:K214" si="49">IF(A151="","",VLOOKUP(A151,R149:AC3131,7,FALSE))</f>
        <v>0</v>
      </c>
      <c r="L151" s="562">
        <f t="shared" ref="L151:L214" si="50">IF(A151="","",VLOOKUP(A151,R149:AC3131,8,FALSE))</f>
        <v>0</v>
      </c>
      <c r="M151" s="562">
        <f t="shared" ref="M151:M214" si="51">IF(A151="","",VLOOKUP(A151,R149:AB3130,9,FALSE))</f>
        <v>0</v>
      </c>
      <c r="N151" s="562">
        <f t="shared" ref="N151:N214" si="52">IF(A151="","",VLOOKUP(A151,R149:AA3130,10,FALSE))</f>
        <v>0</v>
      </c>
      <c r="O151" s="562">
        <f t="shared" ref="O151:O214" si="53">IF(A151="","",VLOOKUP(A151,R149:AB3130,11,FALSE))</f>
        <v>0</v>
      </c>
      <c r="P151" s="563">
        <f t="shared" ref="P151:P214" si="54">IF(B151="","",VLOOKUP(A151,R150:AD3131,12,FALSE))</f>
        <v>0</v>
      </c>
      <c r="Q151" s="564">
        <f t="shared" ref="Q151:Q214" si="55">IF(A151="","",VLOOKUP(A151,R149:AD3131,13,FALSE))</f>
        <v>0</v>
      </c>
      <c r="R151" s="590" t="s">
        <v>1235</v>
      </c>
      <c r="S151" s="591">
        <v>280</v>
      </c>
      <c r="T151" s="591">
        <v>1.5</v>
      </c>
      <c r="U151" s="591">
        <v>4</v>
      </c>
      <c r="V151" s="591">
        <v>0</v>
      </c>
      <c r="W151" s="592"/>
      <c r="X151" s="592">
        <v>4</v>
      </c>
      <c r="Y151" s="592"/>
      <c r="Z151" s="592">
        <v>0</v>
      </c>
      <c r="AA151" s="592">
        <v>0</v>
      </c>
      <c r="AB151" s="593">
        <v>0</v>
      </c>
      <c r="AE151" s="606" t="s">
        <v>643</v>
      </c>
      <c r="AF151" s="606" t="s">
        <v>99</v>
      </c>
      <c r="AG151" s="607" t="s">
        <v>163</v>
      </c>
      <c r="AH151" s="607" t="s">
        <v>1137</v>
      </c>
      <c r="AI151" s="608">
        <v>2</v>
      </c>
    </row>
    <row r="152" spans="1:35" x14ac:dyDescent="0.15">
      <c r="A152" s="609" t="s">
        <v>146</v>
      </c>
      <c r="B152" s="559" t="str">
        <f t="shared" si="42"/>
        <v>Coleoptera</v>
      </c>
      <c r="C152" s="559" t="str">
        <f t="shared" si="43"/>
        <v>GYRINIDAE</v>
      </c>
      <c r="D152" s="559" t="str">
        <f t="shared" si="44"/>
        <v>Fließgewässer</v>
      </c>
      <c r="E152" s="560">
        <f t="shared" si="45"/>
        <v>4</v>
      </c>
      <c r="F152" s="560">
        <f>IF(A152="","",VLOOKUP(A152,$R$1:S3132,2,FALSE))</f>
        <v>26</v>
      </c>
      <c r="G152" s="561">
        <f t="shared" ref="G152:G215" si="56">IF(A152="","",VLOOKUP(A152,R150:T3131,3,FALSE))</f>
        <v>2</v>
      </c>
      <c r="H152" s="562">
        <f t="shared" si="46"/>
        <v>4</v>
      </c>
      <c r="I152" s="562">
        <f t="shared" si="47"/>
        <v>5</v>
      </c>
      <c r="J152" s="562">
        <f t="shared" si="48"/>
        <v>2</v>
      </c>
      <c r="K152" s="562">
        <f t="shared" si="49"/>
        <v>9</v>
      </c>
      <c r="L152" s="562">
        <f t="shared" si="50"/>
        <v>6</v>
      </c>
      <c r="M152" s="562">
        <f t="shared" si="51"/>
        <v>4</v>
      </c>
      <c r="N152" s="562">
        <f t="shared" si="52"/>
        <v>0</v>
      </c>
      <c r="O152" s="562">
        <f t="shared" si="53"/>
        <v>1</v>
      </c>
      <c r="P152" s="563">
        <f t="shared" si="54"/>
        <v>0</v>
      </c>
      <c r="Q152" s="564">
        <f t="shared" si="55"/>
        <v>0</v>
      </c>
      <c r="R152" s="590" t="s">
        <v>1236</v>
      </c>
      <c r="S152" s="591">
        <v>395</v>
      </c>
      <c r="T152" s="591">
        <v>1.4</v>
      </c>
      <c r="U152" s="591">
        <v>8</v>
      </c>
      <c r="V152" s="591">
        <v>5</v>
      </c>
      <c r="W152" s="592"/>
      <c r="X152" s="592">
        <v>4</v>
      </c>
      <c r="Y152" s="592">
        <v>5</v>
      </c>
      <c r="Z152" s="592">
        <v>0</v>
      </c>
      <c r="AA152" s="592">
        <v>0</v>
      </c>
      <c r="AB152" s="593">
        <v>0</v>
      </c>
      <c r="AE152" s="606" t="s">
        <v>644</v>
      </c>
      <c r="AF152" s="606" t="s">
        <v>99</v>
      </c>
      <c r="AG152" s="607" t="s">
        <v>102</v>
      </c>
      <c r="AH152" s="607" t="s">
        <v>1137</v>
      </c>
      <c r="AI152" s="608">
        <v>3</v>
      </c>
    </row>
    <row r="153" spans="1:35" x14ac:dyDescent="0.15">
      <c r="A153" s="609" t="s">
        <v>577</v>
      </c>
      <c r="B153" s="559" t="str">
        <f t="shared" si="42"/>
        <v>Coleoptera</v>
      </c>
      <c r="C153" s="559" t="str">
        <f t="shared" si="43"/>
        <v>HALIPLIDAE</v>
      </c>
      <c r="D153" s="559" t="str">
        <f t="shared" si="44"/>
        <v>Fließgewässer</v>
      </c>
      <c r="E153" s="560">
        <f t="shared" si="45"/>
        <v>3</v>
      </c>
      <c r="F153" s="560">
        <f>IF(A153="","",VLOOKUP(A153,$R$1:S3133,2,FALSE))</f>
        <v>19</v>
      </c>
      <c r="G153" s="561">
        <f t="shared" si="56"/>
        <v>0</v>
      </c>
      <c r="H153" s="562">
        <f t="shared" si="46"/>
        <v>0</v>
      </c>
      <c r="I153" s="562">
        <f t="shared" si="47"/>
        <v>0</v>
      </c>
      <c r="J153" s="562">
        <f t="shared" si="48"/>
        <v>0</v>
      </c>
      <c r="K153" s="562">
        <f t="shared" si="49"/>
        <v>0</v>
      </c>
      <c r="L153" s="562">
        <f t="shared" si="50"/>
        <v>0</v>
      </c>
      <c r="M153" s="562">
        <f t="shared" si="51"/>
        <v>0</v>
      </c>
      <c r="N153" s="562">
        <f t="shared" si="52"/>
        <v>0</v>
      </c>
      <c r="O153" s="562">
        <f t="shared" si="53"/>
        <v>0</v>
      </c>
      <c r="P153" s="563">
        <f t="shared" si="54"/>
        <v>0</v>
      </c>
      <c r="Q153" s="564">
        <f t="shared" si="55"/>
        <v>0</v>
      </c>
      <c r="R153" s="590" t="s">
        <v>1237</v>
      </c>
      <c r="S153" s="591">
        <v>20380</v>
      </c>
      <c r="T153" s="591">
        <v>0</v>
      </c>
      <c r="U153" s="591">
        <v>0</v>
      </c>
      <c r="V153" s="591">
        <v>0</v>
      </c>
      <c r="W153" s="592"/>
      <c r="X153" s="592">
        <v>4</v>
      </c>
      <c r="Y153" s="592"/>
      <c r="Z153" s="592">
        <v>0</v>
      </c>
      <c r="AA153" s="592">
        <v>0</v>
      </c>
      <c r="AB153" s="593">
        <v>0</v>
      </c>
      <c r="AE153" s="606" t="s">
        <v>645</v>
      </c>
      <c r="AF153" s="606" t="s">
        <v>99</v>
      </c>
      <c r="AG153" s="607" t="s">
        <v>102</v>
      </c>
      <c r="AH153" s="607" t="s">
        <v>1137</v>
      </c>
      <c r="AI153" s="608">
        <v>3</v>
      </c>
    </row>
    <row r="154" spans="1:35" x14ac:dyDescent="0.15">
      <c r="A154" s="609" t="s">
        <v>620</v>
      </c>
      <c r="B154" s="559" t="str">
        <f t="shared" si="42"/>
        <v>Coleoptera</v>
      </c>
      <c r="C154" s="559" t="str">
        <f t="shared" si="43"/>
        <v>HALIPLIDAE</v>
      </c>
      <c r="D154" s="559">
        <f t="shared" si="44"/>
        <v>0</v>
      </c>
      <c r="E154" s="560">
        <f t="shared" si="45"/>
        <v>2</v>
      </c>
      <c r="F154" s="560">
        <f>IF(A154="","",VLOOKUP(A154,$R$1:S3134,2,FALSE))</f>
        <v>366</v>
      </c>
      <c r="G154" s="561">
        <f t="shared" si="56"/>
        <v>0</v>
      </c>
      <c r="H154" s="562">
        <f t="shared" si="46"/>
        <v>0</v>
      </c>
      <c r="I154" s="562">
        <f t="shared" si="47"/>
        <v>0</v>
      </c>
      <c r="J154" s="562">
        <f t="shared" si="48"/>
        <v>0</v>
      </c>
      <c r="K154" s="562">
        <f t="shared" si="49"/>
        <v>0</v>
      </c>
      <c r="L154" s="562">
        <f t="shared" si="50"/>
        <v>0</v>
      </c>
      <c r="M154" s="562">
        <f t="shared" si="51"/>
        <v>0</v>
      </c>
      <c r="N154" s="562">
        <f t="shared" si="52"/>
        <v>0</v>
      </c>
      <c r="O154" s="562">
        <f t="shared" si="53"/>
        <v>0</v>
      </c>
      <c r="P154" s="563">
        <f t="shared" si="54"/>
        <v>0</v>
      </c>
      <c r="Q154" s="564">
        <f t="shared" si="55"/>
        <v>0</v>
      </c>
      <c r="R154" s="590" t="s">
        <v>1238</v>
      </c>
      <c r="S154" s="591">
        <v>660</v>
      </c>
      <c r="T154" s="591">
        <v>1.5</v>
      </c>
      <c r="U154" s="591">
        <v>16</v>
      </c>
      <c r="V154" s="591">
        <v>0</v>
      </c>
      <c r="W154" s="592"/>
      <c r="X154" s="592">
        <v>4</v>
      </c>
      <c r="Y154" s="592"/>
      <c r="Z154" s="592">
        <v>0</v>
      </c>
      <c r="AA154" s="592">
        <v>0</v>
      </c>
      <c r="AB154" s="593">
        <v>0</v>
      </c>
      <c r="AE154" s="606" t="s">
        <v>646</v>
      </c>
      <c r="AF154" s="606" t="s">
        <v>99</v>
      </c>
      <c r="AG154" s="607" t="s">
        <v>102</v>
      </c>
      <c r="AH154" s="607"/>
      <c r="AI154" s="608">
        <v>3</v>
      </c>
    </row>
    <row r="155" spans="1:35" x14ac:dyDescent="0.15">
      <c r="A155" s="609" t="s">
        <v>147</v>
      </c>
      <c r="B155" s="559" t="str">
        <f t="shared" si="42"/>
        <v>Coleoptera</v>
      </c>
      <c r="C155" s="559" t="str">
        <f t="shared" si="43"/>
        <v>HALIPLIDAE</v>
      </c>
      <c r="D155" s="559">
        <f t="shared" si="44"/>
        <v>0</v>
      </c>
      <c r="E155" s="560">
        <f t="shared" si="45"/>
        <v>2</v>
      </c>
      <c r="F155" s="560">
        <f>IF(A155="","",VLOOKUP(A155,$R$1:S3135,2,FALSE))</f>
        <v>102</v>
      </c>
      <c r="G155" s="561">
        <f t="shared" si="56"/>
        <v>0</v>
      </c>
      <c r="H155" s="562">
        <f t="shared" si="46"/>
        <v>0</v>
      </c>
      <c r="I155" s="562">
        <f t="shared" si="47"/>
        <v>1</v>
      </c>
      <c r="J155" s="562">
        <f t="shared" si="48"/>
        <v>4</v>
      </c>
      <c r="K155" s="562">
        <f t="shared" si="49"/>
        <v>0</v>
      </c>
      <c r="L155" s="562">
        <f t="shared" si="50"/>
        <v>6</v>
      </c>
      <c r="M155" s="562">
        <f t="shared" si="51"/>
        <v>1</v>
      </c>
      <c r="N155" s="562">
        <f t="shared" si="52"/>
        <v>1</v>
      </c>
      <c r="O155" s="562">
        <f t="shared" si="53"/>
        <v>0</v>
      </c>
      <c r="P155" s="563">
        <f t="shared" si="54"/>
        <v>0</v>
      </c>
      <c r="Q155" s="564">
        <f t="shared" si="55"/>
        <v>0</v>
      </c>
      <c r="R155" s="590" t="s">
        <v>286</v>
      </c>
      <c r="S155" s="591">
        <v>252</v>
      </c>
      <c r="T155" s="591">
        <v>2</v>
      </c>
      <c r="U155" s="591">
        <v>4</v>
      </c>
      <c r="V155" s="591">
        <v>4</v>
      </c>
      <c r="W155" s="592">
        <v>2</v>
      </c>
      <c r="X155" s="592">
        <v>1</v>
      </c>
      <c r="Y155" s="592"/>
      <c r="Z155" s="592">
        <v>2</v>
      </c>
      <c r="AA155" s="592">
        <v>0</v>
      </c>
      <c r="AB155" s="593">
        <v>-1</v>
      </c>
      <c r="AE155" s="606" t="s">
        <v>647</v>
      </c>
      <c r="AF155" s="606" t="s">
        <v>99</v>
      </c>
      <c r="AG155" s="607" t="s">
        <v>160</v>
      </c>
      <c r="AH155" s="607"/>
      <c r="AI155" s="608">
        <v>3</v>
      </c>
    </row>
    <row r="156" spans="1:35" x14ac:dyDescent="0.15">
      <c r="A156" s="609" t="s">
        <v>621</v>
      </c>
      <c r="B156" s="559" t="str">
        <f t="shared" si="42"/>
        <v>Coleoptera</v>
      </c>
      <c r="C156" s="559" t="str">
        <f t="shared" si="43"/>
        <v>HALIPLIDAE</v>
      </c>
      <c r="D156" s="559" t="str">
        <f t="shared" si="44"/>
        <v>Stillgewässer</v>
      </c>
      <c r="E156" s="560">
        <f t="shared" si="45"/>
        <v>3</v>
      </c>
      <c r="F156" s="560">
        <f>IF(A156="","",VLOOKUP(A156,$R$1:S3136,2,FALSE))</f>
        <v>410</v>
      </c>
      <c r="G156" s="561">
        <f t="shared" si="56"/>
        <v>0</v>
      </c>
      <c r="H156" s="562">
        <f t="shared" si="46"/>
        <v>0</v>
      </c>
      <c r="I156" s="562">
        <f t="shared" si="47"/>
        <v>0</v>
      </c>
      <c r="J156" s="562">
        <f t="shared" si="48"/>
        <v>0</v>
      </c>
      <c r="K156" s="562">
        <f t="shared" si="49"/>
        <v>0</v>
      </c>
      <c r="L156" s="562">
        <f t="shared" si="50"/>
        <v>0</v>
      </c>
      <c r="M156" s="562">
        <f t="shared" si="51"/>
        <v>0</v>
      </c>
      <c r="N156" s="562">
        <f t="shared" si="52"/>
        <v>0</v>
      </c>
      <c r="O156" s="562">
        <f t="shared" si="53"/>
        <v>0</v>
      </c>
      <c r="P156" s="563">
        <f t="shared" si="54"/>
        <v>0</v>
      </c>
      <c r="Q156" s="564">
        <f t="shared" si="55"/>
        <v>0</v>
      </c>
      <c r="R156" s="590" t="s">
        <v>1240</v>
      </c>
      <c r="S156" s="591">
        <v>487</v>
      </c>
      <c r="T156" s="591">
        <v>2.1</v>
      </c>
      <c r="U156" s="591">
        <v>4</v>
      </c>
      <c r="V156" s="591">
        <v>0</v>
      </c>
      <c r="W156" s="592">
        <v>4</v>
      </c>
      <c r="X156" s="592"/>
      <c r="Y156" s="592"/>
      <c r="Z156" s="592">
        <v>0</v>
      </c>
      <c r="AA156" s="592">
        <v>0</v>
      </c>
      <c r="AB156" s="593">
        <v>2</v>
      </c>
      <c r="AE156" s="606" t="s">
        <v>648</v>
      </c>
      <c r="AF156" s="606" t="s">
        <v>99</v>
      </c>
      <c r="AG156" s="607" t="s">
        <v>160</v>
      </c>
      <c r="AH156" s="607" t="s">
        <v>1137</v>
      </c>
      <c r="AI156" s="608">
        <v>3</v>
      </c>
    </row>
    <row r="157" spans="1:35" x14ac:dyDescent="0.15">
      <c r="A157" s="609" t="s">
        <v>149</v>
      </c>
      <c r="B157" s="559" t="str">
        <f t="shared" si="42"/>
        <v>Coleoptera</v>
      </c>
      <c r="C157" s="559" t="str">
        <f t="shared" si="43"/>
        <v>HALIPLIDAE</v>
      </c>
      <c r="D157" s="559" t="str">
        <f t="shared" si="44"/>
        <v>Stillgewässer</v>
      </c>
      <c r="E157" s="560">
        <f t="shared" si="45"/>
        <v>2</v>
      </c>
      <c r="F157" s="560">
        <f>IF(A157="","",VLOOKUP(A157,$R$1:S3137,2,FALSE))</f>
        <v>352</v>
      </c>
      <c r="G157" s="561">
        <f t="shared" si="56"/>
        <v>0</v>
      </c>
      <c r="H157" s="562">
        <f t="shared" si="46"/>
        <v>0</v>
      </c>
      <c r="I157" s="562">
        <f t="shared" si="47"/>
        <v>0</v>
      </c>
      <c r="J157" s="562">
        <f t="shared" si="48"/>
        <v>0</v>
      </c>
      <c r="K157" s="562">
        <f t="shared" si="49"/>
        <v>0</v>
      </c>
      <c r="L157" s="562">
        <f t="shared" si="50"/>
        <v>0</v>
      </c>
      <c r="M157" s="562">
        <f t="shared" si="51"/>
        <v>0</v>
      </c>
      <c r="N157" s="562">
        <f t="shared" si="52"/>
        <v>0</v>
      </c>
      <c r="O157" s="562">
        <f t="shared" si="53"/>
        <v>0</v>
      </c>
      <c r="P157" s="563">
        <f t="shared" si="54"/>
        <v>0</v>
      </c>
      <c r="Q157" s="564">
        <f t="shared" si="55"/>
        <v>0</v>
      </c>
      <c r="R157" s="590" t="s">
        <v>1241</v>
      </c>
      <c r="S157" s="591">
        <v>724</v>
      </c>
      <c r="T157" s="591">
        <v>2.1</v>
      </c>
      <c r="U157" s="591">
        <v>4</v>
      </c>
      <c r="V157" s="591">
        <v>0</v>
      </c>
      <c r="W157" s="592"/>
      <c r="X157" s="592">
        <v>10</v>
      </c>
      <c r="Y157" s="592"/>
      <c r="Z157" s="592">
        <v>4</v>
      </c>
      <c r="AA157" s="592">
        <v>0</v>
      </c>
      <c r="AB157" s="593">
        <v>0</v>
      </c>
      <c r="AE157" s="599" t="s">
        <v>1239</v>
      </c>
      <c r="AF157" s="599" t="s">
        <v>99</v>
      </c>
      <c r="AG157" s="600" t="s">
        <v>160</v>
      </c>
      <c r="AH157" s="600" t="s">
        <v>1137</v>
      </c>
      <c r="AI157" s="601">
        <v>3</v>
      </c>
    </row>
    <row r="158" spans="1:35" x14ac:dyDescent="0.15">
      <c r="A158" s="609" t="s">
        <v>150</v>
      </c>
      <c r="B158" s="559" t="str">
        <f t="shared" si="42"/>
        <v>Coleoptera</v>
      </c>
      <c r="C158" s="559" t="str">
        <f t="shared" si="43"/>
        <v>HALIPLIDAE</v>
      </c>
      <c r="D158" s="559" t="str">
        <f t="shared" si="44"/>
        <v>Fließ-, Stillgewässer</v>
      </c>
      <c r="E158" s="560">
        <f t="shared" si="45"/>
        <v>2</v>
      </c>
      <c r="F158" s="560">
        <f>IF(A158="","",VLOOKUP(A158,$R$1:S3138,2,FALSE))</f>
        <v>35</v>
      </c>
      <c r="G158" s="561">
        <f t="shared" si="56"/>
        <v>0</v>
      </c>
      <c r="H158" s="562">
        <f t="shared" si="46"/>
        <v>0</v>
      </c>
      <c r="I158" s="562">
        <f t="shared" si="47"/>
        <v>0</v>
      </c>
      <c r="J158" s="562">
        <f t="shared" si="48"/>
        <v>0</v>
      </c>
      <c r="K158" s="562">
        <f t="shared" si="49"/>
        <v>0</v>
      </c>
      <c r="L158" s="562">
        <f t="shared" si="50"/>
        <v>0</v>
      </c>
      <c r="M158" s="562">
        <f t="shared" si="51"/>
        <v>0</v>
      </c>
      <c r="N158" s="562">
        <f t="shared" si="52"/>
        <v>0</v>
      </c>
      <c r="O158" s="562">
        <f t="shared" si="53"/>
        <v>0</v>
      </c>
      <c r="P158" s="563">
        <f t="shared" si="54"/>
        <v>0</v>
      </c>
      <c r="Q158" s="564">
        <f t="shared" si="55"/>
        <v>0</v>
      </c>
      <c r="R158" s="590" t="s">
        <v>1242</v>
      </c>
      <c r="S158" s="591">
        <v>208</v>
      </c>
      <c r="T158" s="591">
        <v>2.1</v>
      </c>
      <c r="U158" s="591">
        <v>8</v>
      </c>
      <c r="V158" s="591">
        <v>4</v>
      </c>
      <c r="W158" s="592">
        <v>4</v>
      </c>
      <c r="X158" s="592"/>
      <c r="Y158" s="592"/>
      <c r="Z158" s="592">
        <v>4</v>
      </c>
      <c r="AA158" s="592">
        <v>0</v>
      </c>
      <c r="AB158" s="593">
        <v>2</v>
      </c>
      <c r="AE158" s="606" t="s">
        <v>650</v>
      </c>
      <c r="AF158" s="606" t="s">
        <v>99</v>
      </c>
      <c r="AG158" s="607" t="s">
        <v>160</v>
      </c>
      <c r="AH158" s="607" t="s">
        <v>1152</v>
      </c>
      <c r="AI158" s="608">
        <v>3</v>
      </c>
    </row>
    <row r="159" spans="1:35" x14ac:dyDescent="0.15">
      <c r="A159" s="609" t="s">
        <v>151</v>
      </c>
      <c r="B159" s="559" t="str">
        <f t="shared" si="42"/>
        <v>Coleoptera</v>
      </c>
      <c r="C159" s="559" t="str">
        <f t="shared" si="43"/>
        <v>HALIPLIDAE</v>
      </c>
      <c r="D159" s="559" t="str">
        <f t="shared" si="44"/>
        <v>Stillgewässer</v>
      </c>
      <c r="E159" s="560">
        <f t="shared" si="45"/>
        <v>3</v>
      </c>
      <c r="F159" s="560">
        <f>IF(A159="","",VLOOKUP(A159,$R$1:S3139,2,FALSE))</f>
        <v>10107</v>
      </c>
      <c r="G159" s="561">
        <f t="shared" si="56"/>
        <v>0</v>
      </c>
      <c r="H159" s="562">
        <f t="shared" si="46"/>
        <v>0</v>
      </c>
      <c r="I159" s="562">
        <f t="shared" si="47"/>
        <v>0</v>
      </c>
      <c r="J159" s="562">
        <f t="shared" si="48"/>
        <v>0</v>
      </c>
      <c r="K159" s="562">
        <f t="shared" si="49"/>
        <v>0</v>
      </c>
      <c r="L159" s="562">
        <f t="shared" si="50"/>
        <v>0</v>
      </c>
      <c r="M159" s="562">
        <f t="shared" si="51"/>
        <v>0</v>
      </c>
      <c r="N159" s="562">
        <f t="shared" si="52"/>
        <v>0</v>
      </c>
      <c r="O159" s="562">
        <f t="shared" si="53"/>
        <v>0</v>
      </c>
      <c r="P159" s="563">
        <f t="shared" si="54"/>
        <v>0</v>
      </c>
      <c r="Q159" s="564">
        <f t="shared" si="55"/>
        <v>0</v>
      </c>
      <c r="R159" s="590" t="s">
        <v>480</v>
      </c>
      <c r="S159" s="591">
        <v>793</v>
      </c>
      <c r="T159" s="591">
        <v>2.1</v>
      </c>
      <c r="U159" s="591">
        <v>4</v>
      </c>
      <c r="V159" s="591">
        <v>4</v>
      </c>
      <c r="W159" s="592"/>
      <c r="X159" s="592"/>
      <c r="Y159" s="592"/>
      <c r="Z159" s="592">
        <v>4</v>
      </c>
      <c r="AA159" s="592">
        <v>0</v>
      </c>
      <c r="AB159" s="593">
        <v>2</v>
      </c>
      <c r="AE159" s="606" t="s">
        <v>651</v>
      </c>
      <c r="AF159" s="606" t="s">
        <v>99</v>
      </c>
      <c r="AG159" s="607" t="s">
        <v>160</v>
      </c>
      <c r="AH159" s="607" t="s">
        <v>1137</v>
      </c>
      <c r="AI159" s="608">
        <v>3</v>
      </c>
    </row>
    <row r="160" spans="1:35" x14ac:dyDescent="0.15">
      <c r="A160" s="609" t="s">
        <v>152</v>
      </c>
      <c r="B160" s="559" t="str">
        <f t="shared" si="42"/>
        <v>Coleoptera</v>
      </c>
      <c r="C160" s="559" t="str">
        <f t="shared" si="43"/>
        <v>HALIPLIDAE</v>
      </c>
      <c r="D160" s="559" t="str">
        <f t="shared" si="44"/>
        <v>Stillgewässer</v>
      </c>
      <c r="E160" s="560">
        <f t="shared" si="45"/>
        <v>2</v>
      </c>
      <c r="F160" s="560">
        <f>IF(A160="","",VLOOKUP(A160,$R$1:S3140,2,FALSE))</f>
        <v>940</v>
      </c>
      <c r="G160" s="561">
        <f t="shared" si="56"/>
        <v>0</v>
      </c>
      <c r="H160" s="562">
        <f t="shared" si="46"/>
        <v>0</v>
      </c>
      <c r="I160" s="562">
        <f t="shared" si="47"/>
        <v>0</v>
      </c>
      <c r="J160" s="562">
        <f t="shared" si="48"/>
        <v>0</v>
      </c>
      <c r="K160" s="562">
        <f t="shared" si="49"/>
        <v>0</v>
      </c>
      <c r="L160" s="562">
        <f t="shared" si="50"/>
        <v>0</v>
      </c>
      <c r="M160" s="562">
        <f t="shared" si="51"/>
        <v>0</v>
      </c>
      <c r="N160" s="562">
        <f t="shared" si="52"/>
        <v>0</v>
      </c>
      <c r="O160" s="562">
        <f t="shared" si="53"/>
        <v>0</v>
      </c>
      <c r="P160" s="563">
        <f t="shared" si="54"/>
        <v>0</v>
      </c>
      <c r="Q160" s="564">
        <f t="shared" si="55"/>
        <v>0</v>
      </c>
      <c r="R160" s="590" t="s">
        <v>1243</v>
      </c>
      <c r="S160" s="591">
        <v>478</v>
      </c>
      <c r="T160" s="591">
        <v>2.1</v>
      </c>
      <c r="U160" s="591">
        <v>4</v>
      </c>
      <c r="V160" s="591">
        <v>3</v>
      </c>
      <c r="W160" s="592">
        <v>4</v>
      </c>
      <c r="X160" s="592">
        <v>10</v>
      </c>
      <c r="Y160" s="592"/>
      <c r="Z160" s="592">
        <v>3</v>
      </c>
      <c r="AA160" s="592">
        <v>0</v>
      </c>
      <c r="AB160" s="593">
        <v>2</v>
      </c>
      <c r="AE160" s="606" t="s">
        <v>177</v>
      </c>
      <c r="AF160" s="606" t="s">
        <v>99</v>
      </c>
      <c r="AG160" s="607" t="s">
        <v>163</v>
      </c>
      <c r="AH160" s="607" t="s">
        <v>1137</v>
      </c>
      <c r="AI160" s="608">
        <v>2</v>
      </c>
    </row>
    <row r="161" spans="1:35" x14ac:dyDescent="0.15">
      <c r="A161" s="609" t="s">
        <v>153</v>
      </c>
      <c r="B161" s="559" t="str">
        <f t="shared" si="42"/>
        <v>Coleoptera</v>
      </c>
      <c r="C161" s="559" t="str">
        <f t="shared" si="43"/>
        <v>HALIPLIDAE</v>
      </c>
      <c r="D161" s="559" t="str">
        <f t="shared" si="44"/>
        <v>Stillgewässer</v>
      </c>
      <c r="E161" s="560">
        <f t="shared" si="45"/>
        <v>2</v>
      </c>
      <c r="F161" s="560">
        <f>IF(A161="","",VLOOKUP(A161,$R$1:S3141,2,FALSE))</f>
        <v>371</v>
      </c>
      <c r="G161" s="561">
        <f t="shared" si="56"/>
        <v>0</v>
      </c>
      <c r="H161" s="562">
        <f t="shared" si="46"/>
        <v>0</v>
      </c>
      <c r="I161" s="562">
        <f t="shared" si="47"/>
        <v>0</v>
      </c>
      <c r="J161" s="562">
        <f t="shared" si="48"/>
        <v>0</v>
      </c>
      <c r="K161" s="562">
        <f t="shared" si="49"/>
        <v>0</v>
      </c>
      <c r="L161" s="562">
        <f t="shared" si="50"/>
        <v>0</v>
      </c>
      <c r="M161" s="562">
        <f t="shared" si="51"/>
        <v>0</v>
      </c>
      <c r="N161" s="562">
        <f t="shared" si="52"/>
        <v>0</v>
      </c>
      <c r="O161" s="562">
        <f t="shared" si="53"/>
        <v>0</v>
      </c>
      <c r="P161" s="563">
        <f t="shared" si="54"/>
        <v>0</v>
      </c>
      <c r="Q161" s="564">
        <f t="shared" si="55"/>
        <v>0</v>
      </c>
      <c r="R161" s="590" t="s">
        <v>1017</v>
      </c>
      <c r="S161" s="591">
        <v>963</v>
      </c>
      <c r="T161" s="591">
        <v>2.1</v>
      </c>
      <c r="U161" s="591">
        <v>8</v>
      </c>
      <c r="V161" s="591">
        <v>4</v>
      </c>
      <c r="W161" s="592">
        <v>4</v>
      </c>
      <c r="X161" s="592">
        <v>10</v>
      </c>
      <c r="Y161" s="592"/>
      <c r="Z161" s="592">
        <v>4</v>
      </c>
      <c r="AA161" s="592">
        <v>0</v>
      </c>
      <c r="AB161" s="593">
        <v>2</v>
      </c>
      <c r="AE161" s="606" t="s">
        <v>652</v>
      </c>
      <c r="AF161" s="606" t="s">
        <v>99</v>
      </c>
      <c r="AG161" s="607" t="s">
        <v>163</v>
      </c>
      <c r="AH161" s="607" t="s">
        <v>1137</v>
      </c>
      <c r="AI161" s="608">
        <v>3</v>
      </c>
    </row>
    <row r="162" spans="1:35" x14ac:dyDescent="0.15">
      <c r="A162" s="609" t="s">
        <v>622</v>
      </c>
      <c r="B162" s="559" t="str">
        <f t="shared" si="42"/>
        <v>Coleoptera</v>
      </c>
      <c r="C162" s="559" t="str">
        <f t="shared" si="43"/>
        <v>HALIPLIDAE</v>
      </c>
      <c r="D162" s="559" t="str">
        <f t="shared" si="44"/>
        <v>Stillgewässer</v>
      </c>
      <c r="E162" s="560">
        <f t="shared" si="45"/>
        <v>2</v>
      </c>
      <c r="F162" s="560">
        <f>IF(A162="","",VLOOKUP(A162,$R$1:S3142,2,FALSE))</f>
        <v>298</v>
      </c>
      <c r="G162" s="561">
        <f t="shared" si="56"/>
        <v>2.4</v>
      </c>
      <c r="H162" s="562">
        <f t="shared" si="46"/>
        <v>4</v>
      </c>
      <c r="I162" s="562">
        <f t="shared" si="47"/>
        <v>3</v>
      </c>
      <c r="J162" s="562">
        <f t="shared" si="48"/>
        <v>4</v>
      </c>
      <c r="K162" s="562">
        <f t="shared" si="49"/>
        <v>9</v>
      </c>
      <c r="L162" s="562">
        <f t="shared" si="50"/>
        <v>6</v>
      </c>
      <c r="M162" s="562">
        <f t="shared" si="51"/>
        <v>0</v>
      </c>
      <c r="N162" s="562">
        <f t="shared" si="52"/>
        <v>1</v>
      </c>
      <c r="O162" s="562">
        <f t="shared" si="53"/>
        <v>0</v>
      </c>
      <c r="P162" s="563">
        <f t="shared" si="54"/>
        <v>0</v>
      </c>
      <c r="Q162" s="564">
        <f t="shared" si="55"/>
        <v>0</v>
      </c>
      <c r="R162" s="590" t="s">
        <v>1244</v>
      </c>
      <c r="S162" s="591">
        <v>20336</v>
      </c>
      <c r="T162" s="591">
        <v>2.1</v>
      </c>
      <c r="U162" s="591">
        <v>4</v>
      </c>
      <c r="V162" s="591">
        <v>0</v>
      </c>
      <c r="W162" s="592"/>
      <c r="X162" s="592"/>
      <c r="Y162" s="592"/>
      <c r="Z162" s="592">
        <v>0</v>
      </c>
      <c r="AA162" s="592">
        <v>0</v>
      </c>
      <c r="AB162" s="593">
        <v>0</v>
      </c>
      <c r="AE162" s="606" t="s">
        <v>653</v>
      </c>
      <c r="AF162" s="606" t="s">
        <v>99</v>
      </c>
      <c r="AG162" s="607" t="s">
        <v>654</v>
      </c>
      <c r="AH162" s="607" t="s">
        <v>1137</v>
      </c>
      <c r="AI162" s="608">
        <v>2</v>
      </c>
    </row>
    <row r="163" spans="1:35" x14ac:dyDescent="0.15">
      <c r="A163" s="609" t="s">
        <v>154</v>
      </c>
      <c r="B163" s="559" t="str">
        <f t="shared" si="42"/>
        <v>Coleoptera</v>
      </c>
      <c r="C163" s="559" t="str">
        <f t="shared" si="43"/>
        <v>HALIPLIDAE</v>
      </c>
      <c r="D163" s="559" t="str">
        <f t="shared" si="44"/>
        <v>Stillgewässer</v>
      </c>
      <c r="E163" s="560">
        <f t="shared" si="45"/>
        <v>3</v>
      </c>
      <c r="F163" s="560">
        <f>IF(A163="","",VLOOKUP(A163,$R$1:S3143,2,FALSE))</f>
        <v>3</v>
      </c>
      <c r="G163" s="561">
        <f t="shared" si="56"/>
        <v>0</v>
      </c>
      <c r="H163" s="562">
        <f t="shared" si="46"/>
        <v>0</v>
      </c>
      <c r="I163" s="562">
        <f t="shared" si="47"/>
        <v>4</v>
      </c>
      <c r="J163" s="562">
        <f t="shared" si="48"/>
        <v>4</v>
      </c>
      <c r="K163" s="562">
        <f t="shared" si="49"/>
        <v>0</v>
      </c>
      <c r="L163" s="562">
        <f t="shared" si="50"/>
        <v>6</v>
      </c>
      <c r="M163" s="562">
        <f t="shared" si="51"/>
        <v>0</v>
      </c>
      <c r="N163" s="562">
        <f t="shared" si="52"/>
        <v>1</v>
      </c>
      <c r="O163" s="562">
        <f t="shared" si="53"/>
        <v>0</v>
      </c>
      <c r="P163" s="563">
        <f t="shared" si="54"/>
        <v>0</v>
      </c>
      <c r="Q163" s="564">
        <f t="shared" si="55"/>
        <v>0</v>
      </c>
      <c r="R163" s="590" t="s">
        <v>1018</v>
      </c>
      <c r="S163" s="591">
        <v>10196</v>
      </c>
      <c r="T163" s="591">
        <v>2.1</v>
      </c>
      <c r="U163" s="591">
        <v>4</v>
      </c>
      <c r="V163" s="591">
        <v>3</v>
      </c>
      <c r="W163" s="592">
        <v>4</v>
      </c>
      <c r="X163" s="592">
        <v>10</v>
      </c>
      <c r="Y163" s="592"/>
      <c r="Z163" s="592">
        <v>3</v>
      </c>
      <c r="AA163" s="592">
        <v>0</v>
      </c>
      <c r="AB163" s="593">
        <v>2</v>
      </c>
      <c r="AE163" s="599" t="s">
        <v>655</v>
      </c>
      <c r="AF163" s="599" t="s">
        <v>99</v>
      </c>
      <c r="AG163" s="600" t="s">
        <v>656</v>
      </c>
      <c r="AH163" s="600" t="s">
        <v>1137</v>
      </c>
      <c r="AI163" s="601"/>
    </row>
    <row r="164" spans="1:35" x14ac:dyDescent="0.15">
      <c r="A164" s="609" t="s">
        <v>623</v>
      </c>
      <c r="B164" s="559" t="str">
        <f t="shared" si="42"/>
        <v>Coleoptera</v>
      </c>
      <c r="C164" s="559" t="str">
        <f t="shared" si="43"/>
        <v>HALIPLIDAE</v>
      </c>
      <c r="D164" s="559" t="str">
        <f t="shared" si="44"/>
        <v>Stillgewässer</v>
      </c>
      <c r="E164" s="560">
        <f t="shared" si="45"/>
        <v>2</v>
      </c>
      <c r="F164" s="560">
        <f>IF(A164="","",VLOOKUP(A164,$R$1:S3144,2,FALSE))</f>
        <v>10029</v>
      </c>
      <c r="G164" s="561">
        <f t="shared" si="56"/>
        <v>0</v>
      </c>
      <c r="H164" s="562">
        <f t="shared" si="46"/>
        <v>0</v>
      </c>
      <c r="I164" s="562">
        <f t="shared" si="47"/>
        <v>0</v>
      </c>
      <c r="J164" s="562">
        <f t="shared" si="48"/>
        <v>0</v>
      </c>
      <c r="K164" s="562">
        <f t="shared" si="49"/>
        <v>0</v>
      </c>
      <c r="L164" s="562">
        <f t="shared" si="50"/>
        <v>0</v>
      </c>
      <c r="M164" s="562">
        <f t="shared" si="51"/>
        <v>0</v>
      </c>
      <c r="N164" s="562">
        <f t="shared" si="52"/>
        <v>0</v>
      </c>
      <c r="O164" s="562">
        <f t="shared" si="53"/>
        <v>0</v>
      </c>
      <c r="P164" s="563">
        <f t="shared" si="54"/>
        <v>0</v>
      </c>
      <c r="Q164" s="564">
        <f t="shared" si="55"/>
        <v>0</v>
      </c>
      <c r="R164" s="590" t="s">
        <v>1245</v>
      </c>
      <c r="S164" s="591">
        <v>20965</v>
      </c>
      <c r="T164" s="591">
        <v>0</v>
      </c>
      <c r="U164" s="591">
        <v>0</v>
      </c>
      <c r="V164" s="591">
        <v>0</v>
      </c>
      <c r="W164" s="592"/>
      <c r="X164" s="592"/>
      <c r="Y164" s="592"/>
      <c r="Z164" s="592">
        <v>0</v>
      </c>
      <c r="AA164" s="592">
        <v>0</v>
      </c>
      <c r="AB164" s="593">
        <v>0</v>
      </c>
      <c r="AE164" s="606" t="s">
        <v>657</v>
      </c>
      <c r="AF164" s="606" t="s">
        <v>99</v>
      </c>
      <c r="AG164" s="607" t="s">
        <v>102</v>
      </c>
      <c r="AH164" s="607" t="s">
        <v>1137</v>
      </c>
      <c r="AI164" s="608">
        <v>2</v>
      </c>
    </row>
    <row r="165" spans="1:35" x14ac:dyDescent="0.15">
      <c r="A165" s="609" t="s">
        <v>624</v>
      </c>
      <c r="B165" s="559" t="str">
        <f t="shared" si="42"/>
        <v>Coleoptera</v>
      </c>
      <c r="C165" s="559" t="str">
        <f t="shared" si="43"/>
        <v>HALIPLIDAE</v>
      </c>
      <c r="D165" s="559" t="str">
        <f t="shared" si="44"/>
        <v>Stillgewässer</v>
      </c>
      <c r="E165" s="560">
        <f t="shared" si="45"/>
        <v>2</v>
      </c>
      <c r="F165" s="560">
        <f>IF(A165="","",VLOOKUP(A165,$R$1:S3145,2,FALSE))</f>
        <v>370</v>
      </c>
      <c r="G165" s="561">
        <f t="shared" si="56"/>
        <v>0</v>
      </c>
      <c r="H165" s="562">
        <f t="shared" si="46"/>
        <v>0</v>
      </c>
      <c r="I165" s="562">
        <f t="shared" si="47"/>
        <v>0</v>
      </c>
      <c r="J165" s="562">
        <f t="shared" si="48"/>
        <v>0</v>
      </c>
      <c r="K165" s="562">
        <f t="shared" si="49"/>
        <v>0</v>
      </c>
      <c r="L165" s="562">
        <f t="shared" si="50"/>
        <v>0</v>
      </c>
      <c r="M165" s="562">
        <f t="shared" si="51"/>
        <v>0</v>
      </c>
      <c r="N165" s="562">
        <f t="shared" si="52"/>
        <v>0</v>
      </c>
      <c r="O165" s="562">
        <f t="shared" si="53"/>
        <v>0</v>
      </c>
      <c r="P165" s="563">
        <f t="shared" si="54"/>
        <v>0</v>
      </c>
      <c r="Q165" s="564">
        <f t="shared" si="55"/>
        <v>0</v>
      </c>
      <c r="R165" s="590" t="s">
        <v>1246</v>
      </c>
      <c r="S165" s="591">
        <v>20579</v>
      </c>
      <c r="T165" s="591">
        <v>0</v>
      </c>
      <c r="U165" s="591">
        <v>0</v>
      </c>
      <c r="V165" s="591">
        <v>0</v>
      </c>
      <c r="W165" s="592"/>
      <c r="X165" s="592"/>
      <c r="Y165" s="592"/>
      <c r="Z165" s="592">
        <v>0</v>
      </c>
      <c r="AA165" s="592">
        <v>0</v>
      </c>
      <c r="AB165" s="593">
        <v>0</v>
      </c>
      <c r="AE165" s="606" t="s">
        <v>180</v>
      </c>
      <c r="AF165" s="606" t="s">
        <v>99</v>
      </c>
      <c r="AG165" s="607" t="s">
        <v>163</v>
      </c>
      <c r="AH165" s="607"/>
      <c r="AI165" s="608">
        <v>2</v>
      </c>
    </row>
    <row r="166" spans="1:35" x14ac:dyDescent="0.15">
      <c r="A166" s="609" t="s">
        <v>625</v>
      </c>
      <c r="B166" s="559" t="str">
        <f t="shared" si="42"/>
        <v>Coleoptera</v>
      </c>
      <c r="C166" s="559" t="str">
        <f t="shared" si="43"/>
        <v>HALIPLIDAE</v>
      </c>
      <c r="D166" s="559" t="str">
        <f t="shared" si="44"/>
        <v>Stillgewässer</v>
      </c>
      <c r="E166" s="560">
        <f t="shared" si="45"/>
        <v>2</v>
      </c>
      <c r="F166" s="560">
        <f>IF(A166="","",VLOOKUP(A166,$R$1:S3146,2,FALSE))</f>
        <v>20200</v>
      </c>
      <c r="G166" s="561">
        <f t="shared" si="56"/>
        <v>0</v>
      </c>
      <c r="H166" s="562">
        <f t="shared" si="46"/>
        <v>0</v>
      </c>
      <c r="I166" s="562">
        <f t="shared" si="47"/>
        <v>0</v>
      </c>
      <c r="J166" s="562">
        <f t="shared" si="48"/>
        <v>0</v>
      </c>
      <c r="K166" s="562">
        <f t="shared" si="49"/>
        <v>0</v>
      </c>
      <c r="L166" s="562">
        <f t="shared" si="50"/>
        <v>0</v>
      </c>
      <c r="M166" s="562">
        <f t="shared" si="51"/>
        <v>0</v>
      </c>
      <c r="N166" s="562">
        <f t="shared" si="52"/>
        <v>0</v>
      </c>
      <c r="O166" s="562">
        <f t="shared" si="53"/>
        <v>0</v>
      </c>
      <c r="P166" s="563">
        <f t="shared" si="54"/>
        <v>0</v>
      </c>
      <c r="Q166" s="564">
        <f t="shared" si="55"/>
        <v>0</v>
      </c>
      <c r="R166" s="590" t="s">
        <v>1247</v>
      </c>
      <c r="S166" s="591">
        <v>20922</v>
      </c>
      <c r="T166" s="591">
        <v>0</v>
      </c>
      <c r="U166" s="591">
        <v>0</v>
      </c>
      <c r="V166" s="591">
        <v>0</v>
      </c>
      <c r="W166" s="592"/>
      <c r="X166" s="592">
        <v>4</v>
      </c>
      <c r="Y166" s="592"/>
      <c r="Z166" s="592">
        <v>0</v>
      </c>
      <c r="AA166" s="592">
        <v>0</v>
      </c>
      <c r="AB166" s="593">
        <v>0</v>
      </c>
      <c r="AE166" s="606" t="s">
        <v>658</v>
      </c>
      <c r="AF166" s="606" t="s">
        <v>99</v>
      </c>
      <c r="AG166" s="607" t="s">
        <v>163</v>
      </c>
      <c r="AH166" s="607"/>
      <c r="AI166" s="608">
        <v>2</v>
      </c>
    </row>
    <row r="167" spans="1:35" x14ac:dyDescent="0.15">
      <c r="A167" s="609" t="s">
        <v>626</v>
      </c>
      <c r="B167" s="559" t="str">
        <f t="shared" si="42"/>
        <v>Coleoptera</v>
      </c>
      <c r="C167" s="559" t="str">
        <f t="shared" si="43"/>
        <v>HALIPLIDAE</v>
      </c>
      <c r="D167" s="559" t="str">
        <f t="shared" si="44"/>
        <v>sehr selten, untypisch für Marschen. Fehlbestimmung?</v>
      </c>
      <c r="E167" s="560">
        <f t="shared" si="45"/>
        <v>2</v>
      </c>
      <c r="F167" s="560">
        <f>IF(A167="","",VLOOKUP(A167,$R$1:S3147,2,FALSE))</f>
        <v>20045</v>
      </c>
      <c r="G167" s="561">
        <f t="shared" si="56"/>
        <v>0</v>
      </c>
      <c r="H167" s="562">
        <f t="shared" si="46"/>
        <v>0</v>
      </c>
      <c r="I167" s="562">
        <f t="shared" si="47"/>
        <v>0</v>
      </c>
      <c r="J167" s="562">
        <f t="shared" si="48"/>
        <v>0</v>
      </c>
      <c r="K167" s="562">
        <f t="shared" si="49"/>
        <v>0</v>
      </c>
      <c r="L167" s="562">
        <f t="shared" si="50"/>
        <v>0</v>
      </c>
      <c r="M167" s="562">
        <f t="shared" si="51"/>
        <v>0</v>
      </c>
      <c r="N167" s="562">
        <f t="shared" si="52"/>
        <v>0</v>
      </c>
      <c r="O167" s="562">
        <f t="shared" si="53"/>
        <v>0</v>
      </c>
      <c r="P167" s="563">
        <f t="shared" si="54"/>
        <v>0</v>
      </c>
      <c r="Q167" s="564">
        <f t="shared" si="55"/>
        <v>0</v>
      </c>
      <c r="R167" s="590" t="s">
        <v>1248</v>
      </c>
      <c r="S167" s="591">
        <v>964</v>
      </c>
      <c r="T167" s="591">
        <v>1</v>
      </c>
      <c r="U167" s="591">
        <v>16</v>
      </c>
      <c r="V167" s="591">
        <v>5</v>
      </c>
      <c r="W167" s="592"/>
      <c r="X167" s="592">
        <v>4</v>
      </c>
      <c r="Y167" s="592">
        <v>6</v>
      </c>
      <c r="Z167" s="592">
        <v>0</v>
      </c>
      <c r="AA167" s="592">
        <v>0</v>
      </c>
      <c r="AB167" s="593">
        <v>0</v>
      </c>
      <c r="AE167" s="606" t="s">
        <v>659</v>
      </c>
      <c r="AF167" s="606" t="s">
        <v>99</v>
      </c>
      <c r="AG167" s="607" t="s">
        <v>163</v>
      </c>
      <c r="AH167" s="607" t="s">
        <v>1137</v>
      </c>
      <c r="AI167" s="608">
        <v>5</v>
      </c>
    </row>
    <row r="168" spans="1:35" x14ac:dyDescent="0.15">
      <c r="A168" s="609" t="s">
        <v>627</v>
      </c>
      <c r="B168" s="559" t="str">
        <f t="shared" si="42"/>
        <v>Coleoptera</v>
      </c>
      <c r="C168" s="559" t="str">
        <f t="shared" si="43"/>
        <v>HALIPLIDAE</v>
      </c>
      <c r="D168" s="559" t="str">
        <f t="shared" si="44"/>
        <v>Stillgewässer</v>
      </c>
      <c r="E168" s="560">
        <f t="shared" si="45"/>
        <v>2</v>
      </c>
      <c r="F168" s="560">
        <f>IF(A168="","",VLOOKUP(A168,$R$1:S3148,2,FALSE))</f>
        <v>997</v>
      </c>
      <c r="G168" s="561">
        <f t="shared" si="56"/>
        <v>0</v>
      </c>
      <c r="H168" s="562">
        <f t="shared" si="46"/>
        <v>0</v>
      </c>
      <c r="I168" s="562">
        <f t="shared" si="47"/>
        <v>0</v>
      </c>
      <c r="J168" s="562">
        <f t="shared" si="48"/>
        <v>0</v>
      </c>
      <c r="K168" s="562">
        <f t="shared" si="49"/>
        <v>0</v>
      </c>
      <c r="L168" s="562">
        <f t="shared" si="50"/>
        <v>0</v>
      </c>
      <c r="M168" s="562">
        <f t="shared" si="51"/>
        <v>0</v>
      </c>
      <c r="N168" s="562">
        <f t="shared" si="52"/>
        <v>0</v>
      </c>
      <c r="O168" s="562">
        <f t="shared" si="53"/>
        <v>0</v>
      </c>
      <c r="P168" s="563">
        <f t="shared" si="54"/>
        <v>0</v>
      </c>
      <c r="Q168" s="564">
        <f t="shared" si="55"/>
        <v>0</v>
      </c>
      <c r="R168" s="590" t="s">
        <v>1019</v>
      </c>
      <c r="S168" s="591">
        <v>42</v>
      </c>
      <c r="T168" s="591">
        <v>0</v>
      </c>
      <c r="U168" s="591">
        <v>0</v>
      </c>
      <c r="V168" s="591">
        <v>4</v>
      </c>
      <c r="W168" s="592"/>
      <c r="X168" s="592"/>
      <c r="Y168" s="592"/>
      <c r="Z168" s="592">
        <v>0</v>
      </c>
      <c r="AA168" s="592">
        <v>0</v>
      </c>
      <c r="AB168" s="593">
        <v>1</v>
      </c>
      <c r="AE168" s="606" t="s">
        <v>660</v>
      </c>
      <c r="AF168" s="606" t="s">
        <v>99</v>
      </c>
      <c r="AG168" s="607" t="s">
        <v>102</v>
      </c>
      <c r="AH168" s="607"/>
      <c r="AI168" s="608">
        <v>2</v>
      </c>
    </row>
    <row r="169" spans="1:35" x14ac:dyDescent="0.15">
      <c r="A169" s="609" t="s">
        <v>699</v>
      </c>
      <c r="B169" s="559" t="str">
        <f t="shared" si="42"/>
        <v>Coleoptera</v>
      </c>
      <c r="C169" s="559" t="str">
        <f t="shared" si="43"/>
        <v>HALIPLIDAE</v>
      </c>
      <c r="D169" s="559" t="str">
        <f t="shared" si="44"/>
        <v>Stillgewässer</v>
      </c>
      <c r="E169" s="560">
        <f t="shared" si="45"/>
        <v>2</v>
      </c>
      <c r="F169" s="560">
        <f>IF(A169="","",VLOOKUP(A169,$R$1:S3149,2,FALSE))</f>
        <v>653</v>
      </c>
      <c r="G169" s="561">
        <f t="shared" si="56"/>
        <v>0</v>
      </c>
      <c r="H169" s="562">
        <f t="shared" si="46"/>
        <v>0</v>
      </c>
      <c r="I169" s="562">
        <f t="shared" si="47"/>
        <v>3</v>
      </c>
      <c r="J169" s="562">
        <f t="shared" si="48"/>
        <v>0</v>
      </c>
      <c r="K169" s="562">
        <f t="shared" si="49"/>
        <v>0</v>
      </c>
      <c r="L169" s="562">
        <f t="shared" si="50"/>
        <v>0</v>
      </c>
      <c r="M169" s="562">
        <f t="shared" si="51"/>
        <v>0</v>
      </c>
      <c r="N169" s="562">
        <f t="shared" si="52"/>
        <v>1</v>
      </c>
      <c r="O169" s="562">
        <f t="shared" si="53"/>
        <v>0</v>
      </c>
      <c r="P169" s="563">
        <f t="shared" si="54"/>
        <v>0</v>
      </c>
      <c r="Q169" s="564">
        <f t="shared" si="55"/>
        <v>0</v>
      </c>
      <c r="R169" s="590" t="s">
        <v>750</v>
      </c>
      <c r="S169" s="591">
        <v>10206</v>
      </c>
      <c r="T169" s="591">
        <v>0</v>
      </c>
      <c r="U169" s="591">
        <v>0</v>
      </c>
      <c r="V169" s="591">
        <v>1</v>
      </c>
      <c r="W169" s="592">
        <v>1</v>
      </c>
      <c r="X169" s="592">
        <v>9</v>
      </c>
      <c r="Y169" s="592">
        <v>8</v>
      </c>
      <c r="Z169" s="592">
        <v>0</v>
      </c>
      <c r="AA169" s="592">
        <v>0</v>
      </c>
      <c r="AB169" s="593">
        <v>0</v>
      </c>
      <c r="AE169" s="606" t="s">
        <v>112</v>
      </c>
      <c r="AF169" s="606" t="s">
        <v>99</v>
      </c>
      <c r="AG169" s="607" t="s">
        <v>102</v>
      </c>
      <c r="AH169" s="607"/>
      <c r="AI169" s="608">
        <v>2</v>
      </c>
    </row>
    <row r="170" spans="1:35" x14ac:dyDescent="0.15">
      <c r="A170" s="609" t="s">
        <v>700</v>
      </c>
      <c r="B170" s="559" t="str">
        <f t="shared" si="42"/>
        <v>Coleoptera</v>
      </c>
      <c r="C170" s="559" t="str">
        <f t="shared" si="43"/>
        <v>HALIPLIDAE</v>
      </c>
      <c r="D170" s="559" t="str">
        <f t="shared" si="44"/>
        <v>Stillgewässer, Fehlbestimmung?</v>
      </c>
      <c r="E170" s="560">
        <f t="shared" si="45"/>
        <v>2</v>
      </c>
      <c r="F170" s="560" t="str">
        <f>IF(A170="","",VLOOKUP(A170,$R$1:S3150,2,FALSE))</f>
        <v xml:space="preserve"> -</v>
      </c>
      <c r="G170" s="561">
        <f t="shared" si="56"/>
        <v>0</v>
      </c>
      <c r="H170" s="562">
        <f t="shared" si="46"/>
        <v>0</v>
      </c>
      <c r="I170" s="562">
        <f t="shared" si="47"/>
        <v>0</v>
      </c>
      <c r="J170" s="562">
        <f t="shared" si="48"/>
        <v>0</v>
      </c>
      <c r="K170" s="562">
        <f t="shared" si="49"/>
        <v>0</v>
      </c>
      <c r="L170" s="562">
        <f t="shared" si="50"/>
        <v>0</v>
      </c>
      <c r="M170" s="562">
        <f t="shared" si="51"/>
        <v>0</v>
      </c>
      <c r="N170" s="562">
        <f t="shared" si="52"/>
        <v>0</v>
      </c>
      <c r="O170" s="562">
        <f t="shared" si="53"/>
        <v>0</v>
      </c>
      <c r="P170" s="563">
        <f t="shared" si="54"/>
        <v>0</v>
      </c>
      <c r="Q170" s="564">
        <f t="shared" si="55"/>
        <v>0</v>
      </c>
      <c r="R170" s="590" t="s">
        <v>723</v>
      </c>
      <c r="S170" s="591">
        <v>1550</v>
      </c>
      <c r="T170" s="591">
        <v>2.2000000000000002</v>
      </c>
      <c r="U170" s="591">
        <v>8</v>
      </c>
      <c r="V170" s="591">
        <v>5</v>
      </c>
      <c r="W170" s="592"/>
      <c r="X170" s="592">
        <v>6</v>
      </c>
      <c r="Y170" s="592">
        <v>5</v>
      </c>
      <c r="Z170" s="592">
        <v>1</v>
      </c>
      <c r="AA170" s="592">
        <v>1</v>
      </c>
      <c r="AB170" s="593">
        <v>-1</v>
      </c>
      <c r="AE170" s="606" t="s">
        <v>661</v>
      </c>
      <c r="AF170" s="606" t="s">
        <v>99</v>
      </c>
      <c r="AG170" s="607" t="s">
        <v>102</v>
      </c>
      <c r="AH170" s="607" t="s">
        <v>1137</v>
      </c>
      <c r="AI170" s="608">
        <v>2</v>
      </c>
    </row>
    <row r="171" spans="1:35" x14ac:dyDescent="0.15">
      <c r="A171" s="609" t="s">
        <v>647</v>
      </c>
      <c r="B171" s="559" t="str">
        <f t="shared" si="42"/>
        <v>Coleoptera</v>
      </c>
      <c r="C171" s="559" t="str">
        <f t="shared" si="43"/>
        <v>HYDRAENIDAE</v>
      </c>
      <c r="D171" s="559">
        <f t="shared" si="44"/>
        <v>0</v>
      </c>
      <c r="E171" s="560">
        <f t="shared" si="45"/>
        <v>3</v>
      </c>
      <c r="F171" s="560">
        <f>IF(A171="","",VLOOKUP(A171,$R$1:S3151,2,FALSE))</f>
        <v>138</v>
      </c>
      <c r="G171" s="561">
        <f t="shared" si="56"/>
        <v>2</v>
      </c>
      <c r="H171" s="562">
        <f t="shared" si="46"/>
        <v>4</v>
      </c>
      <c r="I171" s="562">
        <f t="shared" si="47"/>
        <v>5</v>
      </c>
      <c r="J171" s="562">
        <f t="shared" si="48"/>
        <v>0</v>
      </c>
      <c r="K171" s="562">
        <f t="shared" si="49"/>
        <v>1</v>
      </c>
      <c r="L171" s="562">
        <f t="shared" si="50"/>
        <v>0</v>
      </c>
      <c r="M171" s="562">
        <f t="shared" si="51"/>
        <v>0</v>
      </c>
      <c r="N171" s="562">
        <f t="shared" si="52"/>
        <v>1</v>
      </c>
      <c r="O171" s="562">
        <f t="shared" si="53"/>
        <v>1</v>
      </c>
      <c r="P171" s="563">
        <f t="shared" si="54"/>
        <v>0</v>
      </c>
      <c r="Q171" s="564">
        <f t="shared" si="55"/>
        <v>0</v>
      </c>
      <c r="R171" s="590" t="s">
        <v>1250</v>
      </c>
      <c r="S171" s="591">
        <v>20039</v>
      </c>
      <c r="T171" s="591">
        <v>0</v>
      </c>
      <c r="U171" s="591">
        <v>0</v>
      </c>
      <c r="V171" s="591">
        <v>0</v>
      </c>
      <c r="W171" s="592"/>
      <c r="X171" s="592">
        <v>9</v>
      </c>
      <c r="Y171" s="592"/>
      <c r="Z171" s="592">
        <v>0</v>
      </c>
      <c r="AA171" s="592">
        <v>0</v>
      </c>
      <c r="AB171" s="593">
        <v>0</v>
      </c>
      <c r="AE171" s="606" t="s">
        <v>662</v>
      </c>
      <c r="AF171" s="606" t="s">
        <v>99</v>
      </c>
      <c r="AG171" s="607" t="s">
        <v>102</v>
      </c>
      <c r="AH171" s="607" t="s">
        <v>1249</v>
      </c>
      <c r="AI171" s="608">
        <v>2</v>
      </c>
    </row>
    <row r="172" spans="1:35" x14ac:dyDescent="0.15">
      <c r="A172" s="609" t="s">
        <v>648</v>
      </c>
      <c r="B172" s="559" t="str">
        <f t="shared" si="42"/>
        <v>Coleoptera</v>
      </c>
      <c r="C172" s="559" t="str">
        <f t="shared" si="43"/>
        <v>HYDRAENIDAE</v>
      </c>
      <c r="D172" s="559" t="str">
        <f t="shared" si="44"/>
        <v>Stillgewässer</v>
      </c>
      <c r="E172" s="560">
        <f t="shared" si="45"/>
        <v>3</v>
      </c>
      <c r="F172" s="560">
        <f>IF(A172="","",VLOOKUP(A172,$R$1:S3152,2,FALSE))</f>
        <v>577</v>
      </c>
      <c r="G172" s="561">
        <f t="shared" si="56"/>
        <v>2</v>
      </c>
      <c r="H172" s="562">
        <f t="shared" si="46"/>
        <v>4</v>
      </c>
      <c r="I172" s="562">
        <f t="shared" si="47"/>
        <v>2</v>
      </c>
      <c r="J172" s="562">
        <f t="shared" si="48"/>
        <v>0</v>
      </c>
      <c r="K172" s="562">
        <f t="shared" si="49"/>
        <v>1</v>
      </c>
      <c r="L172" s="562">
        <f t="shared" si="50"/>
        <v>0</v>
      </c>
      <c r="M172" s="562">
        <f t="shared" si="51"/>
        <v>0</v>
      </c>
      <c r="N172" s="562">
        <f t="shared" si="52"/>
        <v>0</v>
      </c>
      <c r="O172" s="562">
        <f t="shared" si="53"/>
        <v>0</v>
      </c>
      <c r="P172" s="563">
        <f t="shared" si="54"/>
        <v>0</v>
      </c>
      <c r="Q172" s="564">
        <f t="shared" si="55"/>
        <v>0</v>
      </c>
      <c r="R172" s="590" t="s">
        <v>1251</v>
      </c>
      <c r="S172" s="591">
        <v>423</v>
      </c>
      <c r="T172" s="591">
        <v>2</v>
      </c>
      <c r="U172" s="591">
        <v>8</v>
      </c>
      <c r="V172" s="591">
        <v>5</v>
      </c>
      <c r="W172" s="592"/>
      <c r="X172" s="592"/>
      <c r="Y172" s="592">
        <v>5</v>
      </c>
      <c r="Z172" s="592">
        <v>4</v>
      </c>
      <c r="AA172" s="592">
        <v>0</v>
      </c>
      <c r="AB172" s="593">
        <v>2</v>
      </c>
      <c r="AE172" s="606" t="s">
        <v>663</v>
      </c>
      <c r="AF172" s="606" t="s">
        <v>99</v>
      </c>
      <c r="AG172" s="607" t="s">
        <v>102</v>
      </c>
      <c r="AH172" s="607" t="s">
        <v>1137</v>
      </c>
      <c r="AI172" s="608">
        <v>2</v>
      </c>
    </row>
    <row r="173" spans="1:35" x14ac:dyDescent="0.15">
      <c r="A173" s="609" t="s">
        <v>1239</v>
      </c>
      <c r="B173" s="559" t="str">
        <f t="shared" si="42"/>
        <v>Coleoptera</v>
      </c>
      <c r="C173" s="559" t="str">
        <f t="shared" si="43"/>
        <v>HYDRAENIDAE</v>
      </c>
      <c r="D173" s="559" t="str">
        <f t="shared" si="44"/>
        <v>Stillgewässer</v>
      </c>
      <c r="E173" s="560">
        <f t="shared" si="45"/>
        <v>3</v>
      </c>
      <c r="F173" s="560">
        <f>IF(A173="","",VLOOKUP(A173,$R$1:S3153,2,FALSE))</f>
        <v>10279</v>
      </c>
      <c r="G173" s="561">
        <f t="shared" si="56"/>
        <v>2</v>
      </c>
      <c r="H173" s="562">
        <f t="shared" si="46"/>
        <v>4</v>
      </c>
      <c r="I173" s="562">
        <f t="shared" si="47"/>
        <v>2</v>
      </c>
      <c r="J173" s="562">
        <f t="shared" si="48"/>
        <v>0</v>
      </c>
      <c r="K173" s="562">
        <f t="shared" si="49"/>
        <v>1</v>
      </c>
      <c r="L173" s="562">
        <f t="shared" si="50"/>
        <v>0</v>
      </c>
      <c r="M173" s="562">
        <f t="shared" si="51"/>
        <v>0</v>
      </c>
      <c r="N173" s="562">
        <f t="shared" si="52"/>
        <v>0</v>
      </c>
      <c r="O173" s="562">
        <f t="shared" si="53"/>
        <v>0</v>
      </c>
      <c r="P173" s="563">
        <f t="shared" si="54"/>
        <v>0</v>
      </c>
      <c r="Q173" s="564">
        <f t="shared" si="55"/>
        <v>0</v>
      </c>
      <c r="R173" s="590" t="s">
        <v>1253</v>
      </c>
      <c r="S173" s="591">
        <v>988</v>
      </c>
      <c r="T173" s="591">
        <v>0</v>
      </c>
      <c r="U173" s="591">
        <v>0</v>
      </c>
      <c r="V173" s="591">
        <v>5</v>
      </c>
      <c r="W173" s="592"/>
      <c r="X173" s="592">
        <v>7</v>
      </c>
      <c r="Y173" s="592"/>
      <c r="Z173" s="592">
        <v>4</v>
      </c>
      <c r="AA173" s="592">
        <v>0</v>
      </c>
      <c r="AB173" s="593">
        <v>0</v>
      </c>
      <c r="AE173" s="606" t="s">
        <v>664</v>
      </c>
      <c r="AF173" s="606" t="s">
        <v>99</v>
      </c>
      <c r="AG173" s="607" t="s">
        <v>102</v>
      </c>
      <c r="AH173" s="607" t="s">
        <v>1161</v>
      </c>
      <c r="AI173" s="608">
        <v>3</v>
      </c>
    </row>
    <row r="174" spans="1:35" x14ac:dyDescent="0.15">
      <c r="A174" s="609" t="s">
        <v>650</v>
      </c>
      <c r="B174" s="559" t="str">
        <f t="shared" si="42"/>
        <v>Coleoptera</v>
      </c>
      <c r="C174" s="559" t="str">
        <f t="shared" si="43"/>
        <v>HYDRAENIDAE</v>
      </c>
      <c r="D174" s="559" t="str">
        <f t="shared" si="44"/>
        <v>Fließgewässer</v>
      </c>
      <c r="E174" s="560">
        <f t="shared" si="45"/>
        <v>3</v>
      </c>
      <c r="F174" s="560">
        <f>IF(A174="","",VLOOKUP(A174,$R$1:S3154,2,FALSE))</f>
        <v>93</v>
      </c>
      <c r="G174" s="561">
        <f t="shared" si="56"/>
        <v>2</v>
      </c>
      <c r="H174" s="562">
        <f t="shared" si="46"/>
        <v>4</v>
      </c>
      <c r="I174" s="562">
        <f t="shared" si="47"/>
        <v>4</v>
      </c>
      <c r="J174" s="562">
        <f t="shared" si="48"/>
        <v>0</v>
      </c>
      <c r="K174" s="562">
        <f t="shared" si="49"/>
        <v>1</v>
      </c>
      <c r="L174" s="562">
        <f t="shared" si="50"/>
        <v>6</v>
      </c>
      <c r="M174" s="562">
        <f t="shared" si="51"/>
        <v>0</v>
      </c>
      <c r="N174" s="562">
        <f t="shared" si="52"/>
        <v>1</v>
      </c>
      <c r="O174" s="562">
        <f t="shared" si="53"/>
        <v>2</v>
      </c>
      <c r="P174" s="563">
        <f t="shared" si="54"/>
        <v>0</v>
      </c>
      <c r="Q174" s="564">
        <f t="shared" si="55"/>
        <v>0</v>
      </c>
      <c r="R174" s="590" t="s">
        <v>752</v>
      </c>
      <c r="S174" s="591">
        <v>911</v>
      </c>
      <c r="T174" s="591">
        <v>0</v>
      </c>
      <c r="U174" s="591">
        <v>0</v>
      </c>
      <c r="V174" s="591">
        <v>7</v>
      </c>
      <c r="W174" s="592"/>
      <c r="X174" s="592"/>
      <c r="Y174" s="592">
        <v>1</v>
      </c>
      <c r="Z174" s="592">
        <v>1</v>
      </c>
      <c r="AA174" s="592">
        <v>1</v>
      </c>
      <c r="AB174" s="593">
        <v>0</v>
      </c>
      <c r="AE174" s="606" t="s">
        <v>665</v>
      </c>
      <c r="AF174" s="606" t="s">
        <v>99</v>
      </c>
      <c r="AG174" s="607" t="s">
        <v>102</v>
      </c>
      <c r="AH174" s="607" t="s">
        <v>1252</v>
      </c>
      <c r="AI174" s="608">
        <v>2</v>
      </c>
    </row>
    <row r="175" spans="1:35" x14ac:dyDescent="0.15">
      <c r="A175" s="609" t="s">
        <v>651</v>
      </c>
      <c r="B175" s="559" t="str">
        <f t="shared" si="42"/>
        <v>Coleoptera</v>
      </c>
      <c r="C175" s="559" t="str">
        <f t="shared" si="43"/>
        <v>HYDRAENIDAE</v>
      </c>
      <c r="D175" s="559" t="str">
        <f t="shared" si="44"/>
        <v>Stillgewässer</v>
      </c>
      <c r="E175" s="560">
        <f t="shared" si="45"/>
        <v>3</v>
      </c>
      <c r="F175" s="560">
        <f>IF(A175="","",VLOOKUP(A175,$R$1:S3155,2,FALSE))</f>
        <v>10988</v>
      </c>
      <c r="G175" s="561">
        <f t="shared" si="56"/>
        <v>2</v>
      </c>
      <c r="H175" s="562">
        <f t="shared" si="46"/>
        <v>4</v>
      </c>
      <c r="I175" s="562">
        <f t="shared" si="47"/>
        <v>0</v>
      </c>
      <c r="J175" s="562">
        <f t="shared" si="48"/>
        <v>0</v>
      </c>
      <c r="K175" s="562">
        <f t="shared" si="49"/>
        <v>0</v>
      </c>
      <c r="L175" s="562">
        <f t="shared" si="50"/>
        <v>0</v>
      </c>
      <c r="M175" s="562">
        <f t="shared" si="51"/>
        <v>0</v>
      </c>
      <c r="N175" s="562">
        <f t="shared" si="52"/>
        <v>1</v>
      </c>
      <c r="O175" s="562">
        <f t="shared" si="53"/>
        <v>0</v>
      </c>
      <c r="P175" s="563">
        <f t="shared" si="54"/>
        <v>0</v>
      </c>
      <c r="Q175" s="564">
        <f t="shared" si="55"/>
        <v>0</v>
      </c>
      <c r="R175" s="590" t="s">
        <v>1256</v>
      </c>
      <c r="S175" s="591">
        <v>20084</v>
      </c>
      <c r="T175" s="591">
        <v>0</v>
      </c>
      <c r="U175" s="591">
        <v>0</v>
      </c>
      <c r="V175" s="591">
        <v>0</v>
      </c>
      <c r="W175" s="592"/>
      <c r="X175" s="592"/>
      <c r="Y175" s="592"/>
      <c r="Z175" s="592">
        <v>0</v>
      </c>
      <c r="AA175" s="592">
        <v>1</v>
      </c>
      <c r="AB175" s="593">
        <v>0</v>
      </c>
      <c r="AE175" s="606" t="s">
        <v>666</v>
      </c>
      <c r="AF175" s="606" t="s">
        <v>99</v>
      </c>
      <c r="AG175" s="607" t="s">
        <v>102</v>
      </c>
      <c r="AH175" s="607" t="s">
        <v>1254</v>
      </c>
      <c r="AI175" s="608">
        <v>2</v>
      </c>
    </row>
    <row r="176" spans="1:35" x14ac:dyDescent="0.15">
      <c r="A176" s="609" t="s">
        <v>689</v>
      </c>
      <c r="B176" s="559" t="str">
        <f t="shared" si="42"/>
        <v>Coleoptera</v>
      </c>
      <c r="C176" s="559" t="str">
        <f t="shared" si="43"/>
        <v>HYDRAENIDAE</v>
      </c>
      <c r="D176" s="559" t="str">
        <f t="shared" si="44"/>
        <v>Stillgewässer</v>
      </c>
      <c r="E176" s="560">
        <f t="shared" si="45"/>
        <v>0</v>
      </c>
      <c r="F176" s="560">
        <f>IF(A176="","",VLOOKUP(A176,$R$1:S3156,2,FALSE))</f>
        <v>337</v>
      </c>
      <c r="G176" s="561">
        <f t="shared" si="56"/>
        <v>0</v>
      </c>
      <c r="H176" s="562">
        <f t="shared" si="46"/>
        <v>0</v>
      </c>
      <c r="I176" s="562">
        <f t="shared" si="47"/>
        <v>3</v>
      </c>
      <c r="J176" s="562">
        <f t="shared" si="48"/>
        <v>0</v>
      </c>
      <c r="K176" s="562">
        <f t="shared" si="49"/>
        <v>1</v>
      </c>
      <c r="L176" s="562">
        <f t="shared" si="50"/>
        <v>0</v>
      </c>
      <c r="M176" s="562">
        <f t="shared" si="51"/>
        <v>0</v>
      </c>
      <c r="N176" s="562">
        <f t="shared" si="52"/>
        <v>1</v>
      </c>
      <c r="O176" s="562">
        <f t="shared" si="53"/>
        <v>0</v>
      </c>
      <c r="P176" s="563">
        <f t="shared" si="54"/>
        <v>0</v>
      </c>
      <c r="Q176" s="564">
        <f t="shared" si="55"/>
        <v>0</v>
      </c>
      <c r="R176" s="590" t="s">
        <v>753</v>
      </c>
      <c r="S176" s="591">
        <v>910</v>
      </c>
      <c r="T176" s="591">
        <v>0</v>
      </c>
      <c r="U176" s="591">
        <v>0</v>
      </c>
      <c r="V176" s="591">
        <v>0</v>
      </c>
      <c r="W176" s="592"/>
      <c r="X176" s="592">
        <v>5</v>
      </c>
      <c r="Y176" s="592">
        <v>3</v>
      </c>
      <c r="Z176" s="592">
        <v>0</v>
      </c>
      <c r="AA176" s="592">
        <v>1</v>
      </c>
      <c r="AB176" s="593">
        <v>0</v>
      </c>
      <c r="AE176" s="606" t="s">
        <v>667</v>
      </c>
      <c r="AF176" s="606" t="s">
        <v>99</v>
      </c>
      <c r="AG176" s="607" t="s">
        <v>102</v>
      </c>
      <c r="AH176" s="607" t="s">
        <v>1255</v>
      </c>
      <c r="AI176" s="608">
        <v>2</v>
      </c>
    </row>
    <row r="177" spans="1:35" x14ac:dyDescent="0.15">
      <c r="A177" s="609" t="s">
        <v>690</v>
      </c>
      <c r="B177" s="559" t="str">
        <f t="shared" si="42"/>
        <v>Coleoptera</v>
      </c>
      <c r="C177" s="559" t="str">
        <f t="shared" si="43"/>
        <v>HYDRAENIDAE</v>
      </c>
      <c r="D177" s="559" t="str">
        <f t="shared" si="44"/>
        <v>Stillgewässer</v>
      </c>
      <c r="E177" s="560">
        <f t="shared" si="45"/>
        <v>3</v>
      </c>
      <c r="F177" s="560">
        <f>IF(A177="","",VLOOKUP(A177,$R$1:S3157,2,FALSE))</f>
        <v>864</v>
      </c>
      <c r="G177" s="561">
        <f t="shared" si="56"/>
        <v>0</v>
      </c>
      <c r="H177" s="562">
        <f t="shared" si="46"/>
        <v>0</v>
      </c>
      <c r="I177" s="562">
        <f t="shared" si="47"/>
        <v>0</v>
      </c>
      <c r="J177" s="562">
        <f t="shared" si="48"/>
        <v>0</v>
      </c>
      <c r="K177" s="562">
        <f t="shared" si="49"/>
        <v>0</v>
      </c>
      <c r="L177" s="562">
        <f t="shared" si="50"/>
        <v>0</v>
      </c>
      <c r="M177" s="562">
        <f t="shared" si="51"/>
        <v>0</v>
      </c>
      <c r="N177" s="562">
        <f t="shared" si="52"/>
        <v>0</v>
      </c>
      <c r="O177" s="562">
        <f t="shared" si="53"/>
        <v>0</v>
      </c>
      <c r="P177" s="563">
        <f t="shared" si="54"/>
        <v>0</v>
      </c>
      <c r="Q177" s="564">
        <f t="shared" si="55"/>
        <v>0</v>
      </c>
      <c r="R177" s="590" t="s">
        <v>1258</v>
      </c>
      <c r="S177" s="591">
        <v>616</v>
      </c>
      <c r="T177" s="591">
        <v>1.5</v>
      </c>
      <c r="U177" s="591">
        <v>8</v>
      </c>
      <c r="V177" s="591">
        <v>4</v>
      </c>
      <c r="W177" s="592"/>
      <c r="X177" s="592">
        <v>9</v>
      </c>
      <c r="Y177" s="592">
        <v>5</v>
      </c>
      <c r="Z177" s="592">
        <v>0</v>
      </c>
      <c r="AA177" s="592">
        <v>0</v>
      </c>
      <c r="AB177" s="593">
        <v>0</v>
      </c>
      <c r="AE177" s="606" t="s">
        <v>668</v>
      </c>
      <c r="AF177" s="606" t="s">
        <v>99</v>
      </c>
      <c r="AG177" s="607" t="s">
        <v>102</v>
      </c>
      <c r="AH177" s="607" t="s">
        <v>1137</v>
      </c>
      <c r="AI177" s="608"/>
    </row>
    <row r="178" spans="1:35" x14ac:dyDescent="0.15">
      <c r="A178" s="609" t="s">
        <v>696</v>
      </c>
      <c r="B178" s="559" t="str">
        <f t="shared" si="42"/>
        <v>Coleoptera</v>
      </c>
      <c r="C178" s="559" t="str">
        <f t="shared" si="43"/>
        <v>HYDRAENIDAE</v>
      </c>
      <c r="D178" s="559">
        <f t="shared" si="44"/>
        <v>0</v>
      </c>
      <c r="E178" s="560">
        <f t="shared" si="45"/>
        <v>2</v>
      </c>
      <c r="F178" s="560">
        <f>IF(A178="","",VLOOKUP(A178,$R$1:S3158,2,FALSE))</f>
        <v>10014</v>
      </c>
      <c r="G178" s="561">
        <f t="shared" si="56"/>
        <v>0</v>
      </c>
      <c r="H178" s="562">
        <f t="shared" si="46"/>
        <v>0</v>
      </c>
      <c r="I178" s="562">
        <f t="shared" si="47"/>
        <v>0</v>
      </c>
      <c r="J178" s="562">
        <f t="shared" si="48"/>
        <v>5</v>
      </c>
      <c r="K178" s="562">
        <f t="shared" si="49"/>
        <v>1</v>
      </c>
      <c r="L178" s="562">
        <f t="shared" si="50"/>
        <v>0</v>
      </c>
      <c r="M178" s="562">
        <f t="shared" si="51"/>
        <v>0</v>
      </c>
      <c r="N178" s="562">
        <f t="shared" si="52"/>
        <v>1</v>
      </c>
      <c r="O178" s="562">
        <f t="shared" si="53"/>
        <v>0</v>
      </c>
      <c r="P178" s="563">
        <f t="shared" si="54"/>
        <v>0</v>
      </c>
      <c r="Q178" s="564">
        <f t="shared" si="55"/>
        <v>0</v>
      </c>
      <c r="R178" s="590" t="s">
        <v>1259</v>
      </c>
      <c r="S178" s="591">
        <v>392</v>
      </c>
      <c r="T178" s="591">
        <v>0</v>
      </c>
      <c r="U178" s="591">
        <v>0</v>
      </c>
      <c r="V178" s="591">
        <v>0</v>
      </c>
      <c r="W178" s="592"/>
      <c r="X178" s="592">
        <v>9</v>
      </c>
      <c r="Y178" s="592"/>
      <c r="Z178" s="592">
        <v>0</v>
      </c>
      <c r="AA178" s="592">
        <v>0</v>
      </c>
      <c r="AB178" s="593">
        <v>0</v>
      </c>
      <c r="AE178" s="606" t="s">
        <v>669</v>
      </c>
      <c r="AF178" s="606" t="s">
        <v>99</v>
      </c>
      <c r="AG178" s="607" t="s">
        <v>102</v>
      </c>
      <c r="AH178" s="607" t="s">
        <v>1257</v>
      </c>
      <c r="AI178" s="608">
        <v>2</v>
      </c>
    </row>
    <row r="179" spans="1:35" x14ac:dyDescent="0.15">
      <c r="A179" s="609" t="s">
        <v>697</v>
      </c>
      <c r="B179" s="559" t="str">
        <f t="shared" si="42"/>
        <v>Coleoptera</v>
      </c>
      <c r="C179" s="559" t="str">
        <f t="shared" si="43"/>
        <v>HYDRAENIDAE</v>
      </c>
      <c r="D179" s="559">
        <f t="shared" si="44"/>
        <v>0</v>
      </c>
      <c r="E179" s="560">
        <f t="shared" si="45"/>
        <v>2</v>
      </c>
      <c r="F179" s="560">
        <f>IF(A179="","",VLOOKUP(A179,$R$1:S3159,2,FALSE))</f>
        <v>10992</v>
      </c>
      <c r="G179" s="561">
        <f t="shared" si="56"/>
        <v>0</v>
      </c>
      <c r="H179" s="562">
        <f t="shared" si="46"/>
        <v>0</v>
      </c>
      <c r="I179" s="562">
        <f t="shared" si="47"/>
        <v>0</v>
      </c>
      <c r="J179" s="562">
        <f t="shared" si="48"/>
        <v>0</v>
      </c>
      <c r="K179" s="562">
        <f t="shared" si="49"/>
        <v>0</v>
      </c>
      <c r="L179" s="562">
        <f t="shared" si="50"/>
        <v>0</v>
      </c>
      <c r="M179" s="562">
        <f t="shared" si="51"/>
        <v>0</v>
      </c>
      <c r="N179" s="562">
        <f t="shared" si="52"/>
        <v>0</v>
      </c>
      <c r="O179" s="562">
        <f t="shared" si="53"/>
        <v>0</v>
      </c>
      <c r="P179" s="563">
        <f t="shared" si="54"/>
        <v>0</v>
      </c>
      <c r="Q179" s="564">
        <f t="shared" si="55"/>
        <v>0</v>
      </c>
      <c r="R179" s="590" t="s">
        <v>1260</v>
      </c>
      <c r="S179" s="591">
        <v>741</v>
      </c>
      <c r="T179" s="591">
        <v>2</v>
      </c>
      <c r="U179" s="591">
        <v>8</v>
      </c>
      <c r="V179" s="591">
        <v>4</v>
      </c>
      <c r="W179" s="592">
        <v>4</v>
      </c>
      <c r="X179" s="592">
        <v>7</v>
      </c>
      <c r="Y179" s="592">
        <v>5</v>
      </c>
      <c r="Z179" s="592">
        <v>4</v>
      </c>
      <c r="AA179" s="592">
        <v>0</v>
      </c>
      <c r="AB179" s="593">
        <v>0</v>
      </c>
      <c r="AE179" s="606" t="s">
        <v>670</v>
      </c>
      <c r="AF179" s="606" t="s">
        <v>99</v>
      </c>
      <c r="AG179" s="607" t="s">
        <v>102</v>
      </c>
      <c r="AH179" s="607" t="s">
        <v>1254</v>
      </c>
      <c r="AI179" s="608">
        <v>2</v>
      </c>
    </row>
    <row r="180" spans="1:35" x14ac:dyDescent="0.15">
      <c r="A180" s="609" t="s">
        <v>698</v>
      </c>
      <c r="B180" s="559" t="str">
        <f t="shared" si="42"/>
        <v>Coleoptera</v>
      </c>
      <c r="C180" s="559" t="str">
        <f t="shared" si="43"/>
        <v>HYDRAENIDAE</v>
      </c>
      <c r="D180" s="559">
        <f t="shared" si="44"/>
        <v>0</v>
      </c>
      <c r="E180" s="560">
        <f t="shared" si="45"/>
        <v>2</v>
      </c>
      <c r="F180" s="560">
        <f>IF(A180="","",VLOOKUP(A180,$R$1:S3160,2,FALSE))</f>
        <v>20232</v>
      </c>
      <c r="G180" s="561">
        <f t="shared" si="56"/>
        <v>0</v>
      </c>
      <c r="H180" s="562">
        <f t="shared" si="46"/>
        <v>0</v>
      </c>
      <c r="I180" s="562">
        <f t="shared" si="47"/>
        <v>0</v>
      </c>
      <c r="J180" s="562">
        <f t="shared" si="48"/>
        <v>0</v>
      </c>
      <c r="K180" s="562">
        <f t="shared" si="49"/>
        <v>0</v>
      </c>
      <c r="L180" s="562">
        <f t="shared" si="50"/>
        <v>0</v>
      </c>
      <c r="M180" s="562">
        <f t="shared" si="51"/>
        <v>0</v>
      </c>
      <c r="N180" s="562">
        <f t="shared" si="52"/>
        <v>0</v>
      </c>
      <c r="O180" s="562">
        <f t="shared" si="53"/>
        <v>0</v>
      </c>
      <c r="P180" s="563">
        <f t="shared" si="54"/>
        <v>0</v>
      </c>
      <c r="Q180" s="564">
        <f t="shared" si="55"/>
        <v>0</v>
      </c>
      <c r="R180" s="590" t="s">
        <v>1261</v>
      </c>
      <c r="S180" s="591">
        <v>10352</v>
      </c>
      <c r="T180" s="591">
        <v>0</v>
      </c>
      <c r="U180" s="591">
        <v>0</v>
      </c>
      <c r="V180" s="591">
        <v>0</v>
      </c>
      <c r="W180" s="592"/>
      <c r="X180" s="592"/>
      <c r="Y180" s="592"/>
      <c r="Z180" s="592">
        <v>0</v>
      </c>
      <c r="AA180" s="592">
        <v>0</v>
      </c>
      <c r="AB180" s="593">
        <v>0</v>
      </c>
      <c r="AE180" s="606" t="s">
        <v>114</v>
      </c>
      <c r="AF180" s="606" t="s">
        <v>99</v>
      </c>
      <c r="AG180" s="607" t="s">
        <v>160</v>
      </c>
      <c r="AH180" s="607" t="s">
        <v>1137</v>
      </c>
      <c r="AI180" s="608">
        <v>2</v>
      </c>
    </row>
    <row r="181" spans="1:35" x14ac:dyDescent="0.15">
      <c r="A181" s="609" t="s">
        <v>161</v>
      </c>
      <c r="B181" s="559" t="str">
        <f t="shared" si="42"/>
        <v>Coleoptera</v>
      </c>
      <c r="C181" s="559" t="str">
        <f t="shared" si="43"/>
        <v>HYDRAENIDAE</v>
      </c>
      <c r="D181" s="559" t="str">
        <f t="shared" si="44"/>
        <v>Still-, Fließgewässer</v>
      </c>
      <c r="E181" s="560">
        <f t="shared" si="45"/>
        <v>2</v>
      </c>
      <c r="F181" s="560">
        <f>IF(A181="","",VLOOKUP(A181,$R$1:S3161,2,FALSE))</f>
        <v>10993</v>
      </c>
      <c r="G181" s="561">
        <f t="shared" si="56"/>
        <v>0</v>
      </c>
      <c r="H181" s="562">
        <f t="shared" si="46"/>
        <v>0</v>
      </c>
      <c r="I181" s="562">
        <f t="shared" si="47"/>
        <v>0</v>
      </c>
      <c r="J181" s="562">
        <f t="shared" si="48"/>
        <v>0</v>
      </c>
      <c r="K181" s="562">
        <f t="shared" si="49"/>
        <v>0</v>
      </c>
      <c r="L181" s="562">
        <f t="shared" si="50"/>
        <v>0</v>
      </c>
      <c r="M181" s="562">
        <f t="shared" si="51"/>
        <v>0</v>
      </c>
      <c r="N181" s="562">
        <f t="shared" si="52"/>
        <v>0</v>
      </c>
      <c r="O181" s="562">
        <f t="shared" si="53"/>
        <v>0</v>
      </c>
      <c r="P181" s="563">
        <f t="shared" si="54"/>
        <v>0</v>
      </c>
      <c r="Q181" s="564">
        <f t="shared" si="55"/>
        <v>0</v>
      </c>
      <c r="R181" s="590" t="s">
        <v>1262</v>
      </c>
      <c r="S181" s="591">
        <v>315</v>
      </c>
      <c r="T181" s="591">
        <v>0</v>
      </c>
      <c r="U181" s="591">
        <v>0</v>
      </c>
      <c r="V181" s="591">
        <v>2</v>
      </c>
      <c r="W181" s="592"/>
      <c r="X181" s="592">
        <v>5</v>
      </c>
      <c r="Y181" s="592">
        <v>1</v>
      </c>
      <c r="Z181" s="592">
        <v>0</v>
      </c>
      <c r="AA181" s="592">
        <v>0</v>
      </c>
      <c r="AB181" s="593">
        <v>0</v>
      </c>
      <c r="AE181" s="606" t="s">
        <v>114</v>
      </c>
      <c r="AF181" s="606" t="s">
        <v>99</v>
      </c>
      <c r="AG181" s="607" t="s">
        <v>102</v>
      </c>
      <c r="AH181" s="607" t="s">
        <v>1137</v>
      </c>
      <c r="AI181" s="608">
        <v>2</v>
      </c>
    </row>
    <row r="182" spans="1:35" x14ac:dyDescent="0.15">
      <c r="A182" s="609" t="s">
        <v>653</v>
      </c>
      <c r="B182" s="559" t="str">
        <f t="shared" si="42"/>
        <v>Coleoptera</v>
      </c>
      <c r="C182" s="559" t="str">
        <f t="shared" si="43"/>
        <v>HYDROCHIDAE</v>
      </c>
      <c r="D182" s="559" t="str">
        <f t="shared" si="44"/>
        <v>Stillgewässer</v>
      </c>
      <c r="E182" s="560">
        <f t="shared" si="45"/>
        <v>2</v>
      </c>
      <c r="F182" s="560">
        <f>IF(A182="","",VLOOKUP(A182,$R$1:S3162,2,FALSE))</f>
        <v>477</v>
      </c>
      <c r="G182" s="561">
        <f t="shared" si="56"/>
        <v>0</v>
      </c>
      <c r="H182" s="562">
        <f t="shared" si="46"/>
        <v>0</v>
      </c>
      <c r="I182" s="562">
        <f t="shared" si="47"/>
        <v>0</v>
      </c>
      <c r="J182" s="562">
        <f t="shared" si="48"/>
        <v>0</v>
      </c>
      <c r="K182" s="562">
        <f t="shared" si="49"/>
        <v>0</v>
      </c>
      <c r="L182" s="562">
        <f t="shared" si="50"/>
        <v>0</v>
      </c>
      <c r="M182" s="562">
        <f t="shared" si="51"/>
        <v>0</v>
      </c>
      <c r="N182" s="562">
        <f t="shared" si="52"/>
        <v>0</v>
      </c>
      <c r="O182" s="562">
        <f t="shared" si="53"/>
        <v>0</v>
      </c>
      <c r="P182" s="563">
        <f t="shared" si="54"/>
        <v>0</v>
      </c>
      <c r="Q182" s="564">
        <f t="shared" si="55"/>
        <v>0</v>
      </c>
      <c r="R182" s="590" t="s">
        <v>1264</v>
      </c>
      <c r="S182" s="591">
        <v>20917</v>
      </c>
      <c r="T182" s="591">
        <v>0</v>
      </c>
      <c r="U182" s="591">
        <v>0</v>
      </c>
      <c r="V182" s="591">
        <v>0</v>
      </c>
      <c r="W182" s="592"/>
      <c r="X182" s="592"/>
      <c r="Y182" s="592"/>
      <c r="Z182" s="592">
        <v>0</v>
      </c>
      <c r="AA182" s="592">
        <v>0</v>
      </c>
      <c r="AB182" s="593">
        <v>0</v>
      </c>
      <c r="AE182" s="606" t="s">
        <v>671</v>
      </c>
      <c r="AF182" s="606" t="s">
        <v>99</v>
      </c>
      <c r="AG182" s="607" t="s">
        <v>102</v>
      </c>
      <c r="AH182" s="607" t="s">
        <v>1137</v>
      </c>
      <c r="AI182" s="608">
        <v>2</v>
      </c>
    </row>
    <row r="183" spans="1:35" x14ac:dyDescent="0.15">
      <c r="A183" s="609" t="s">
        <v>655</v>
      </c>
      <c r="B183" s="559" t="str">
        <f t="shared" si="42"/>
        <v>Coleoptera</v>
      </c>
      <c r="C183" s="559" t="str">
        <f t="shared" si="43"/>
        <v>HYDROCIDAE</v>
      </c>
      <c r="D183" s="559" t="str">
        <f t="shared" si="44"/>
        <v>Stillgewässer</v>
      </c>
      <c r="E183" s="560">
        <f t="shared" si="45"/>
        <v>0</v>
      </c>
      <c r="F183" s="560">
        <f>IF(A183="","",VLOOKUP(A183,$R$1:S3163,2,FALSE))</f>
        <v>10281</v>
      </c>
      <c r="G183" s="561">
        <f t="shared" si="56"/>
        <v>0</v>
      </c>
      <c r="H183" s="562">
        <f t="shared" si="46"/>
        <v>0</v>
      </c>
      <c r="I183" s="562">
        <f t="shared" si="47"/>
        <v>0</v>
      </c>
      <c r="J183" s="562">
        <f t="shared" si="48"/>
        <v>0</v>
      </c>
      <c r="K183" s="562">
        <f t="shared" si="49"/>
        <v>0</v>
      </c>
      <c r="L183" s="562">
        <f t="shared" si="50"/>
        <v>0</v>
      </c>
      <c r="M183" s="562">
        <f t="shared" si="51"/>
        <v>0</v>
      </c>
      <c r="N183" s="562">
        <f t="shared" si="52"/>
        <v>0</v>
      </c>
      <c r="O183" s="562">
        <f t="shared" si="53"/>
        <v>0</v>
      </c>
      <c r="P183" s="563">
        <f t="shared" si="54"/>
        <v>0</v>
      </c>
      <c r="Q183" s="564">
        <f t="shared" si="55"/>
        <v>0</v>
      </c>
      <c r="R183" s="590" t="s">
        <v>867</v>
      </c>
      <c r="S183" s="591">
        <v>153</v>
      </c>
      <c r="T183" s="591">
        <v>2.2999999999999998</v>
      </c>
      <c r="U183" s="591">
        <v>8</v>
      </c>
      <c r="V183" s="591">
        <v>2</v>
      </c>
      <c r="W183" s="592">
        <v>2</v>
      </c>
      <c r="X183" s="592"/>
      <c r="Y183" s="592"/>
      <c r="Z183" s="592">
        <v>1</v>
      </c>
      <c r="AA183" s="592">
        <v>0</v>
      </c>
      <c r="AB183" s="593">
        <v>-2</v>
      </c>
      <c r="AE183" s="606" t="s">
        <v>672</v>
      </c>
      <c r="AF183" s="606" t="s">
        <v>99</v>
      </c>
      <c r="AG183" s="607" t="s">
        <v>102</v>
      </c>
      <c r="AH183" s="607" t="s">
        <v>1263</v>
      </c>
      <c r="AI183" s="608">
        <v>2</v>
      </c>
    </row>
    <row r="184" spans="1:35" x14ac:dyDescent="0.15">
      <c r="A184" s="609" t="s">
        <v>574</v>
      </c>
      <c r="B184" s="559" t="str">
        <f t="shared" si="42"/>
        <v>Coleoptera</v>
      </c>
      <c r="C184" s="559" t="str">
        <f t="shared" si="43"/>
        <v>HYDROPHILIDAE</v>
      </c>
      <c r="D184" s="559">
        <f t="shared" si="44"/>
        <v>0</v>
      </c>
      <c r="E184" s="560">
        <f t="shared" si="45"/>
        <v>2</v>
      </c>
      <c r="F184" s="560">
        <f>IF(A184="","",VLOOKUP(A184,$R$1:S3164,2,FALSE))</f>
        <v>328</v>
      </c>
      <c r="G184" s="561">
        <f t="shared" si="56"/>
        <v>0</v>
      </c>
      <c r="H184" s="562">
        <f t="shared" si="46"/>
        <v>0</v>
      </c>
      <c r="I184" s="562">
        <f t="shared" si="47"/>
        <v>0</v>
      </c>
      <c r="J184" s="562">
        <f t="shared" si="48"/>
        <v>0</v>
      </c>
      <c r="K184" s="562">
        <f t="shared" si="49"/>
        <v>0</v>
      </c>
      <c r="L184" s="562">
        <f t="shared" si="50"/>
        <v>0</v>
      </c>
      <c r="M184" s="562">
        <f t="shared" si="51"/>
        <v>0</v>
      </c>
      <c r="N184" s="562">
        <f t="shared" si="52"/>
        <v>0</v>
      </c>
      <c r="O184" s="562">
        <f t="shared" si="53"/>
        <v>0</v>
      </c>
      <c r="P184" s="563">
        <f t="shared" si="54"/>
        <v>0</v>
      </c>
      <c r="Q184" s="564">
        <f t="shared" si="55"/>
        <v>0</v>
      </c>
      <c r="R184" s="590" t="s">
        <v>287</v>
      </c>
      <c r="S184" s="591">
        <v>394</v>
      </c>
      <c r="T184" s="591">
        <v>2.2999999999999998</v>
      </c>
      <c r="U184" s="591">
        <v>8</v>
      </c>
      <c r="V184" s="591">
        <v>3</v>
      </c>
      <c r="W184" s="592">
        <v>2</v>
      </c>
      <c r="X184" s="592"/>
      <c r="Y184" s="592">
        <v>6</v>
      </c>
      <c r="Z184" s="592">
        <v>1</v>
      </c>
      <c r="AA184" s="592">
        <v>0</v>
      </c>
      <c r="AB184" s="593">
        <v>-2</v>
      </c>
      <c r="AE184" s="606" t="s">
        <v>673</v>
      </c>
      <c r="AF184" s="606" t="s">
        <v>99</v>
      </c>
      <c r="AG184" s="607" t="s">
        <v>102</v>
      </c>
      <c r="AH184" s="607" t="s">
        <v>1257</v>
      </c>
      <c r="AI184" s="608">
        <v>2</v>
      </c>
    </row>
    <row r="185" spans="1:35" x14ac:dyDescent="0.15">
      <c r="A185" s="609" t="s">
        <v>575</v>
      </c>
      <c r="B185" s="559" t="str">
        <f t="shared" si="42"/>
        <v>Coleoptera</v>
      </c>
      <c r="C185" s="559" t="str">
        <f t="shared" si="43"/>
        <v>HYDROPHILIDAE</v>
      </c>
      <c r="D185" s="559" t="str">
        <f t="shared" si="44"/>
        <v>Stillgewässer</v>
      </c>
      <c r="E185" s="560">
        <f t="shared" si="45"/>
        <v>2</v>
      </c>
      <c r="F185" s="560">
        <f>IF(A185="","",VLOOKUP(A185,$R$1:S3165,2,FALSE))</f>
        <v>10100</v>
      </c>
      <c r="G185" s="561">
        <f t="shared" si="56"/>
        <v>0</v>
      </c>
      <c r="H185" s="562">
        <f t="shared" si="46"/>
        <v>0</v>
      </c>
      <c r="I185" s="562">
        <f t="shared" si="47"/>
        <v>0</v>
      </c>
      <c r="J185" s="562">
        <f t="shared" si="48"/>
        <v>0</v>
      </c>
      <c r="K185" s="562">
        <f t="shared" si="49"/>
        <v>0</v>
      </c>
      <c r="L185" s="562">
        <f t="shared" si="50"/>
        <v>0</v>
      </c>
      <c r="M185" s="562">
        <f t="shared" si="51"/>
        <v>0</v>
      </c>
      <c r="N185" s="562">
        <f t="shared" si="52"/>
        <v>0</v>
      </c>
      <c r="O185" s="562">
        <f t="shared" si="53"/>
        <v>0</v>
      </c>
      <c r="P185" s="563">
        <f t="shared" si="54"/>
        <v>0</v>
      </c>
      <c r="Q185" s="564">
        <f t="shared" si="55"/>
        <v>0</v>
      </c>
      <c r="R185" s="590" t="s">
        <v>288</v>
      </c>
      <c r="S185" s="591">
        <v>157</v>
      </c>
      <c r="T185" s="591">
        <v>2.2999999999999998</v>
      </c>
      <c r="U185" s="591">
        <v>8</v>
      </c>
      <c r="V185" s="591">
        <v>3</v>
      </c>
      <c r="W185" s="592">
        <v>2</v>
      </c>
      <c r="X185" s="592"/>
      <c r="Y185" s="592">
        <v>6</v>
      </c>
      <c r="Z185" s="592">
        <v>3</v>
      </c>
      <c r="AA185" s="592">
        <v>0</v>
      </c>
      <c r="AB185" s="593">
        <v>-2</v>
      </c>
      <c r="AE185" s="606" t="s">
        <v>674</v>
      </c>
      <c r="AF185" s="606" t="s">
        <v>99</v>
      </c>
      <c r="AG185" s="607" t="s">
        <v>102</v>
      </c>
      <c r="AH185" s="607" t="s">
        <v>1137</v>
      </c>
      <c r="AI185" s="608"/>
    </row>
    <row r="186" spans="1:35" x14ac:dyDescent="0.15">
      <c r="A186" s="609" t="s">
        <v>162</v>
      </c>
      <c r="B186" s="559" t="str">
        <f t="shared" si="42"/>
        <v>Coleoptera</v>
      </c>
      <c r="C186" s="559" t="str">
        <f t="shared" si="43"/>
        <v>HYDROPHILIDAE</v>
      </c>
      <c r="D186" s="559" t="str">
        <f t="shared" si="44"/>
        <v>Fließgewässer</v>
      </c>
      <c r="E186" s="560">
        <f t="shared" si="45"/>
        <v>2</v>
      </c>
      <c r="F186" s="560">
        <f>IF(A186="","",VLOOKUP(A186,$R$1:S3166,2,FALSE))</f>
        <v>129</v>
      </c>
      <c r="G186" s="561">
        <f t="shared" si="56"/>
        <v>0</v>
      </c>
      <c r="H186" s="562">
        <f t="shared" si="46"/>
        <v>0</v>
      </c>
      <c r="I186" s="562">
        <f t="shared" si="47"/>
        <v>0</v>
      </c>
      <c r="J186" s="562">
        <f t="shared" si="48"/>
        <v>0</v>
      </c>
      <c r="K186" s="562">
        <f t="shared" si="49"/>
        <v>0</v>
      </c>
      <c r="L186" s="562">
        <f t="shared" si="50"/>
        <v>0</v>
      </c>
      <c r="M186" s="562">
        <f t="shared" si="51"/>
        <v>0</v>
      </c>
      <c r="N186" s="562">
        <f t="shared" si="52"/>
        <v>0</v>
      </c>
      <c r="O186" s="562">
        <f t="shared" si="53"/>
        <v>0</v>
      </c>
      <c r="P186" s="563">
        <f t="shared" si="54"/>
        <v>0</v>
      </c>
      <c r="Q186" s="564">
        <f t="shared" si="55"/>
        <v>0</v>
      </c>
      <c r="R186" s="590" t="s">
        <v>587</v>
      </c>
      <c r="S186" s="591">
        <v>928</v>
      </c>
      <c r="T186" s="591">
        <v>0</v>
      </c>
      <c r="U186" s="591">
        <v>0</v>
      </c>
      <c r="V186" s="591">
        <v>2</v>
      </c>
      <c r="W186" s="592"/>
      <c r="X186" s="592"/>
      <c r="Y186" s="592">
        <v>7</v>
      </c>
      <c r="Z186" s="592">
        <v>0</v>
      </c>
      <c r="AA186" s="592">
        <v>0</v>
      </c>
      <c r="AB186" s="593">
        <v>0</v>
      </c>
      <c r="AE186" s="606" t="s">
        <v>675</v>
      </c>
      <c r="AF186" s="606" t="s">
        <v>99</v>
      </c>
      <c r="AG186" s="607" t="s">
        <v>102</v>
      </c>
      <c r="AH186" s="607" t="s">
        <v>1257</v>
      </c>
      <c r="AI186" s="608">
        <v>2</v>
      </c>
    </row>
    <row r="187" spans="1:35" x14ac:dyDescent="0.15">
      <c r="A187" s="609" t="s">
        <v>164</v>
      </c>
      <c r="B187" s="559" t="str">
        <f t="shared" si="42"/>
        <v>Coleoptera</v>
      </c>
      <c r="C187" s="559" t="str">
        <f t="shared" si="43"/>
        <v>HYDROPHILIDAE</v>
      </c>
      <c r="D187" s="559" t="str">
        <f t="shared" si="44"/>
        <v>Stillgewässer</v>
      </c>
      <c r="E187" s="560">
        <f t="shared" si="45"/>
        <v>2</v>
      </c>
      <c r="F187" s="560">
        <f>IF(A187="","",VLOOKUP(A187,$R$1:S3167,2,FALSE))</f>
        <v>172</v>
      </c>
      <c r="G187" s="561">
        <f t="shared" si="56"/>
        <v>0</v>
      </c>
      <c r="H187" s="562">
        <f t="shared" si="46"/>
        <v>0</v>
      </c>
      <c r="I187" s="562">
        <f t="shared" si="47"/>
        <v>0</v>
      </c>
      <c r="J187" s="562">
        <f t="shared" si="48"/>
        <v>0</v>
      </c>
      <c r="K187" s="562">
        <f t="shared" si="49"/>
        <v>0</v>
      </c>
      <c r="L187" s="562">
        <f t="shared" si="50"/>
        <v>0</v>
      </c>
      <c r="M187" s="562">
        <f t="shared" si="51"/>
        <v>0</v>
      </c>
      <c r="N187" s="562">
        <f t="shared" si="52"/>
        <v>0</v>
      </c>
      <c r="O187" s="562">
        <f t="shared" si="53"/>
        <v>0</v>
      </c>
      <c r="P187" s="563">
        <f t="shared" si="54"/>
        <v>0</v>
      </c>
      <c r="Q187" s="564">
        <f t="shared" si="55"/>
        <v>0</v>
      </c>
      <c r="R187" s="590" t="s">
        <v>961</v>
      </c>
      <c r="S187" s="591">
        <v>909</v>
      </c>
      <c r="T187" s="591">
        <v>0</v>
      </c>
      <c r="U187" s="591">
        <v>0</v>
      </c>
      <c r="V187" s="591">
        <v>2</v>
      </c>
      <c r="W187" s="592"/>
      <c r="X187" s="592">
        <v>9</v>
      </c>
      <c r="Y187" s="592"/>
      <c r="Z187" s="592">
        <v>0</v>
      </c>
      <c r="AA187" s="592">
        <v>0</v>
      </c>
      <c r="AB187" s="593">
        <v>0</v>
      </c>
      <c r="AE187" s="599" t="s">
        <v>676</v>
      </c>
      <c r="AF187" s="599" t="s">
        <v>99</v>
      </c>
      <c r="AG187" s="600" t="s">
        <v>677</v>
      </c>
      <c r="AH187" s="600" t="s">
        <v>1137</v>
      </c>
      <c r="AI187" s="601">
        <v>2</v>
      </c>
    </row>
    <row r="188" spans="1:35" x14ac:dyDescent="0.15">
      <c r="A188" s="609" t="s">
        <v>165</v>
      </c>
      <c r="B188" s="559" t="str">
        <f t="shared" si="42"/>
        <v>Coleoptera</v>
      </c>
      <c r="C188" s="559" t="str">
        <f t="shared" si="43"/>
        <v>HYDROPHILIDAE</v>
      </c>
      <c r="D188" s="559" t="str">
        <f t="shared" si="44"/>
        <v>Stillgewässer</v>
      </c>
      <c r="E188" s="560">
        <f t="shared" si="45"/>
        <v>2</v>
      </c>
      <c r="F188" s="560">
        <f>IF(A188="","",VLOOKUP(A188,$R$1:S3168,2,FALSE))</f>
        <v>588</v>
      </c>
      <c r="G188" s="561">
        <f t="shared" si="56"/>
        <v>0</v>
      </c>
      <c r="H188" s="562">
        <f t="shared" si="46"/>
        <v>0</v>
      </c>
      <c r="I188" s="562">
        <f t="shared" si="47"/>
        <v>0</v>
      </c>
      <c r="J188" s="562">
        <f t="shared" si="48"/>
        <v>0</v>
      </c>
      <c r="K188" s="562">
        <f t="shared" si="49"/>
        <v>0</v>
      </c>
      <c r="L188" s="562">
        <f t="shared" si="50"/>
        <v>0</v>
      </c>
      <c r="M188" s="562">
        <f t="shared" si="51"/>
        <v>0</v>
      </c>
      <c r="N188" s="562">
        <f t="shared" si="52"/>
        <v>0</v>
      </c>
      <c r="O188" s="562">
        <f t="shared" si="53"/>
        <v>0</v>
      </c>
      <c r="P188" s="563">
        <f t="shared" si="54"/>
        <v>0</v>
      </c>
      <c r="Q188" s="564">
        <f t="shared" si="55"/>
        <v>0</v>
      </c>
      <c r="R188" s="590" t="s">
        <v>106</v>
      </c>
      <c r="S188" s="591">
        <v>987</v>
      </c>
      <c r="T188" s="591">
        <v>0</v>
      </c>
      <c r="U188" s="591">
        <v>0</v>
      </c>
      <c r="V188" s="591">
        <v>0</v>
      </c>
      <c r="W188" s="592"/>
      <c r="X188" s="592">
        <v>9</v>
      </c>
      <c r="Y188" s="592"/>
      <c r="Z188" s="592">
        <v>0</v>
      </c>
      <c r="AA188" s="592">
        <v>0</v>
      </c>
      <c r="AB188" s="593">
        <v>0</v>
      </c>
      <c r="AE188" s="606" t="s">
        <v>678</v>
      </c>
      <c r="AF188" s="606" t="s">
        <v>99</v>
      </c>
      <c r="AG188" s="607" t="s">
        <v>102</v>
      </c>
      <c r="AH188" s="607"/>
      <c r="AI188" s="608">
        <v>2</v>
      </c>
    </row>
    <row r="189" spans="1:35" x14ac:dyDescent="0.15">
      <c r="A189" s="609" t="s">
        <v>576</v>
      </c>
      <c r="B189" s="559" t="str">
        <f t="shared" si="42"/>
        <v>Coleoptera</v>
      </c>
      <c r="C189" s="559" t="str">
        <f t="shared" si="43"/>
        <v>HYDROPHILIDAE</v>
      </c>
      <c r="D189" s="559" t="str">
        <f t="shared" si="44"/>
        <v>Stillgewässer, Brackw</v>
      </c>
      <c r="E189" s="560">
        <f t="shared" si="45"/>
        <v>2</v>
      </c>
      <c r="F189" s="560">
        <f>IF(A189="","",VLOOKUP(A189,$R$1:S3169,2,FALSE))</f>
        <v>897</v>
      </c>
      <c r="G189" s="561">
        <f t="shared" si="56"/>
        <v>0</v>
      </c>
      <c r="H189" s="562">
        <f t="shared" si="46"/>
        <v>0</v>
      </c>
      <c r="I189" s="562">
        <f t="shared" si="47"/>
        <v>0</v>
      </c>
      <c r="J189" s="562">
        <f t="shared" si="48"/>
        <v>0</v>
      </c>
      <c r="K189" s="562">
        <f t="shared" si="49"/>
        <v>0</v>
      </c>
      <c r="L189" s="562">
        <f t="shared" si="50"/>
        <v>0</v>
      </c>
      <c r="M189" s="562">
        <f t="shared" si="51"/>
        <v>0</v>
      </c>
      <c r="N189" s="562">
        <f t="shared" si="52"/>
        <v>0</v>
      </c>
      <c r="O189" s="562">
        <f t="shared" si="53"/>
        <v>0</v>
      </c>
      <c r="P189" s="563">
        <f t="shared" si="54"/>
        <v>0</v>
      </c>
      <c r="Q189" s="564">
        <f t="shared" si="55"/>
        <v>0</v>
      </c>
      <c r="R189" s="590" t="s">
        <v>590</v>
      </c>
      <c r="S189" s="591">
        <v>927</v>
      </c>
      <c r="T189" s="591">
        <v>0</v>
      </c>
      <c r="U189" s="591">
        <v>0</v>
      </c>
      <c r="V189" s="591">
        <v>3</v>
      </c>
      <c r="W189" s="592">
        <v>2</v>
      </c>
      <c r="X189" s="592">
        <v>9</v>
      </c>
      <c r="Y189" s="592">
        <v>1</v>
      </c>
      <c r="Z189" s="592">
        <v>0</v>
      </c>
      <c r="AA189" s="592">
        <v>0</v>
      </c>
      <c r="AB189" s="593">
        <v>0</v>
      </c>
      <c r="AE189" s="606" t="s">
        <v>679</v>
      </c>
      <c r="AF189" s="606" t="s">
        <v>99</v>
      </c>
      <c r="AG189" s="607" t="s">
        <v>102</v>
      </c>
      <c r="AH189" s="607" t="s">
        <v>1137</v>
      </c>
      <c r="AI189" s="608">
        <v>2</v>
      </c>
    </row>
    <row r="190" spans="1:35" x14ac:dyDescent="0.15">
      <c r="A190" s="615" t="s">
        <v>578</v>
      </c>
      <c r="B190" s="559" t="str">
        <f t="shared" si="42"/>
        <v>Coleoptera</v>
      </c>
      <c r="C190" s="559" t="str">
        <f t="shared" si="43"/>
        <v>HYDROPHILIDAE</v>
      </c>
      <c r="D190" s="559" t="str">
        <f t="shared" si="44"/>
        <v>Stillgewässer</v>
      </c>
      <c r="E190" s="560">
        <f t="shared" si="45"/>
        <v>2</v>
      </c>
      <c r="F190" s="560">
        <f>IF(A190="","",VLOOKUP(A190,$R$1:S3170,2,FALSE))</f>
        <v>340</v>
      </c>
      <c r="G190" s="561">
        <f t="shared" si="56"/>
        <v>0</v>
      </c>
      <c r="H190" s="562">
        <f t="shared" si="46"/>
        <v>0</v>
      </c>
      <c r="I190" s="562">
        <f t="shared" si="47"/>
        <v>0</v>
      </c>
      <c r="J190" s="562">
        <f t="shared" si="48"/>
        <v>0</v>
      </c>
      <c r="K190" s="562">
        <f t="shared" si="49"/>
        <v>0</v>
      </c>
      <c r="L190" s="562">
        <f t="shared" si="50"/>
        <v>0</v>
      </c>
      <c r="M190" s="562">
        <f t="shared" si="51"/>
        <v>0</v>
      </c>
      <c r="N190" s="562">
        <f t="shared" si="52"/>
        <v>0</v>
      </c>
      <c r="O190" s="562">
        <f t="shared" si="53"/>
        <v>0</v>
      </c>
      <c r="P190" s="563">
        <f t="shared" si="54"/>
        <v>0</v>
      </c>
      <c r="Q190" s="564">
        <f t="shared" si="55"/>
        <v>0</v>
      </c>
      <c r="R190" s="590" t="s">
        <v>552</v>
      </c>
      <c r="S190" s="591">
        <v>1563</v>
      </c>
      <c r="T190" s="591">
        <v>0</v>
      </c>
      <c r="U190" s="591">
        <v>0</v>
      </c>
      <c r="V190" s="591">
        <v>0</v>
      </c>
      <c r="W190" s="592"/>
      <c r="X190" s="592"/>
      <c r="Y190" s="592"/>
      <c r="Z190" s="592">
        <v>1</v>
      </c>
      <c r="AA190" s="592">
        <v>1</v>
      </c>
      <c r="AB190" s="593">
        <v>0</v>
      </c>
      <c r="AE190" s="606" t="s">
        <v>680</v>
      </c>
      <c r="AF190" s="606" t="s">
        <v>99</v>
      </c>
      <c r="AG190" s="607" t="s">
        <v>102</v>
      </c>
      <c r="AH190" s="607" t="s">
        <v>1137</v>
      </c>
      <c r="AI190" s="608">
        <v>2</v>
      </c>
    </row>
    <row r="191" spans="1:35" x14ac:dyDescent="0.15">
      <c r="A191" s="609" t="s">
        <v>166</v>
      </c>
      <c r="B191" s="559" t="str">
        <f t="shared" si="42"/>
        <v>Coleoptera</v>
      </c>
      <c r="C191" s="559" t="str">
        <f t="shared" si="43"/>
        <v>HYDROPHILIDAE</v>
      </c>
      <c r="D191" s="559" t="str">
        <f t="shared" si="44"/>
        <v>Stillgewässer</v>
      </c>
      <c r="E191" s="560">
        <f t="shared" si="45"/>
        <v>2</v>
      </c>
      <c r="F191" s="560">
        <f>IF(A191="","",VLOOKUP(A191,$R$1:S3171,2,FALSE))</f>
        <v>639</v>
      </c>
      <c r="G191" s="561">
        <f t="shared" si="56"/>
        <v>0</v>
      </c>
      <c r="H191" s="562">
        <f t="shared" si="46"/>
        <v>0</v>
      </c>
      <c r="I191" s="562">
        <f t="shared" si="47"/>
        <v>0</v>
      </c>
      <c r="J191" s="562">
        <f t="shared" si="48"/>
        <v>0</v>
      </c>
      <c r="K191" s="562">
        <f t="shared" si="49"/>
        <v>0</v>
      </c>
      <c r="L191" s="562">
        <f t="shared" si="50"/>
        <v>0</v>
      </c>
      <c r="M191" s="562">
        <f t="shared" si="51"/>
        <v>0</v>
      </c>
      <c r="N191" s="562">
        <f t="shared" si="52"/>
        <v>0</v>
      </c>
      <c r="O191" s="562">
        <f t="shared" si="53"/>
        <v>0</v>
      </c>
      <c r="P191" s="563">
        <f t="shared" si="54"/>
        <v>0</v>
      </c>
      <c r="Q191" s="564">
        <f t="shared" si="55"/>
        <v>0</v>
      </c>
      <c r="R191" s="590" t="s">
        <v>553</v>
      </c>
      <c r="S191" s="591">
        <v>1175</v>
      </c>
      <c r="T191" s="591">
        <v>2.2000000000000002</v>
      </c>
      <c r="U191" s="591">
        <v>4</v>
      </c>
      <c r="V191" s="591">
        <v>4</v>
      </c>
      <c r="W191" s="592"/>
      <c r="X191" s="592">
        <v>6</v>
      </c>
      <c r="Y191" s="592"/>
      <c r="Z191" s="592">
        <v>1</v>
      </c>
      <c r="AA191" s="592">
        <v>1</v>
      </c>
      <c r="AB191" s="593">
        <v>0</v>
      </c>
      <c r="AE191" s="616" t="s">
        <v>115</v>
      </c>
      <c r="AF191" s="606" t="s">
        <v>99</v>
      </c>
      <c r="AG191" s="607" t="s">
        <v>102</v>
      </c>
      <c r="AH191" s="607" t="s">
        <v>1137</v>
      </c>
      <c r="AI191" s="608">
        <v>2</v>
      </c>
    </row>
    <row r="192" spans="1:35" x14ac:dyDescent="0.15">
      <c r="A192" s="609" t="s">
        <v>579</v>
      </c>
      <c r="B192" s="559" t="str">
        <f t="shared" si="42"/>
        <v>Coleoptera</v>
      </c>
      <c r="C192" s="559" t="str">
        <f t="shared" si="43"/>
        <v>HYDROPHILIDAE</v>
      </c>
      <c r="D192" s="559" t="str">
        <f t="shared" si="44"/>
        <v>Still-, Fließgewässer</v>
      </c>
      <c r="E192" s="560">
        <f t="shared" si="45"/>
        <v>2</v>
      </c>
      <c r="F192" s="560">
        <f>IF(A192="","",VLOOKUP(A192,$R$1:S3172,2,FALSE))</f>
        <v>10166</v>
      </c>
      <c r="G192" s="561">
        <f t="shared" si="56"/>
        <v>0</v>
      </c>
      <c r="H192" s="562">
        <f t="shared" si="46"/>
        <v>0</v>
      </c>
      <c r="I192" s="562">
        <f t="shared" si="47"/>
        <v>0</v>
      </c>
      <c r="J192" s="562">
        <f t="shared" si="48"/>
        <v>0</v>
      </c>
      <c r="K192" s="562">
        <f t="shared" si="49"/>
        <v>0</v>
      </c>
      <c r="L192" s="562">
        <f t="shared" si="50"/>
        <v>0</v>
      </c>
      <c r="M192" s="562">
        <f t="shared" si="51"/>
        <v>0</v>
      </c>
      <c r="N192" s="562">
        <f t="shared" si="52"/>
        <v>0</v>
      </c>
      <c r="O192" s="562">
        <f t="shared" si="53"/>
        <v>0</v>
      </c>
      <c r="P192" s="563">
        <f t="shared" si="54"/>
        <v>0</v>
      </c>
      <c r="Q192" s="564">
        <f t="shared" si="55"/>
        <v>0</v>
      </c>
      <c r="R192" s="590" t="s">
        <v>554</v>
      </c>
      <c r="S192" s="591">
        <v>1300</v>
      </c>
      <c r="T192" s="591">
        <v>2.2000000000000002</v>
      </c>
      <c r="U192" s="591">
        <v>4</v>
      </c>
      <c r="V192" s="591">
        <v>0</v>
      </c>
      <c r="W192" s="592"/>
      <c r="X192" s="592"/>
      <c r="Y192" s="592"/>
      <c r="Z192" s="592">
        <v>1</v>
      </c>
      <c r="AA192" s="592">
        <v>1</v>
      </c>
      <c r="AB192" s="593">
        <v>0</v>
      </c>
      <c r="AE192" s="599" t="s">
        <v>681</v>
      </c>
      <c r="AF192" s="599" t="s">
        <v>99</v>
      </c>
      <c r="AG192" s="600" t="s">
        <v>102</v>
      </c>
      <c r="AH192" s="600" t="s">
        <v>1137</v>
      </c>
      <c r="AI192" s="601">
        <v>2</v>
      </c>
    </row>
    <row r="193" spans="1:35" x14ac:dyDescent="0.15">
      <c r="A193" s="609" t="s">
        <v>580</v>
      </c>
      <c r="B193" s="559" t="str">
        <f t="shared" si="42"/>
        <v>Coleoptera</v>
      </c>
      <c r="C193" s="559" t="str">
        <f t="shared" si="43"/>
        <v>HYDROPHILIDAE</v>
      </c>
      <c r="D193" s="559" t="str">
        <f t="shared" si="44"/>
        <v>Stillgewässer</v>
      </c>
      <c r="E193" s="560">
        <f t="shared" si="45"/>
        <v>0</v>
      </c>
      <c r="F193" s="560" t="str">
        <f>IF(A193="","",VLOOKUP(A193,$R$1:S3173,2,FALSE))</f>
        <v xml:space="preserve"> -</v>
      </c>
      <c r="G193" s="561">
        <f t="shared" si="56"/>
        <v>0</v>
      </c>
      <c r="H193" s="562">
        <f t="shared" si="46"/>
        <v>0</v>
      </c>
      <c r="I193" s="562">
        <f t="shared" si="47"/>
        <v>0</v>
      </c>
      <c r="J193" s="562">
        <f t="shared" si="48"/>
        <v>0</v>
      </c>
      <c r="K193" s="562">
        <f t="shared" si="49"/>
        <v>0</v>
      </c>
      <c r="L193" s="562">
        <f t="shared" si="50"/>
        <v>0</v>
      </c>
      <c r="M193" s="562">
        <f t="shared" si="51"/>
        <v>0</v>
      </c>
      <c r="N193" s="562">
        <f t="shared" si="52"/>
        <v>0</v>
      </c>
      <c r="O193" s="562">
        <f t="shared" si="53"/>
        <v>0</v>
      </c>
      <c r="P193" s="563">
        <f t="shared" si="54"/>
        <v>0</v>
      </c>
      <c r="Q193" s="564">
        <f t="shared" si="55"/>
        <v>0</v>
      </c>
      <c r="R193" s="590" t="s">
        <v>1266</v>
      </c>
      <c r="S193" s="591">
        <v>993</v>
      </c>
      <c r="T193" s="591">
        <v>1.5</v>
      </c>
      <c r="U193" s="591">
        <v>8</v>
      </c>
      <c r="V193" s="591">
        <v>0</v>
      </c>
      <c r="W193" s="592">
        <v>3</v>
      </c>
      <c r="X193" s="592">
        <v>9</v>
      </c>
      <c r="Y193" s="592"/>
      <c r="Z193" s="592">
        <v>0</v>
      </c>
      <c r="AA193" s="592">
        <v>0</v>
      </c>
      <c r="AB193" s="593">
        <v>0</v>
      </c>
      <c r="AE193" s="606" t="s">
        <v>682</v>
      </c>
      <c r="AF193" s="606" t="s">
        <v>99</v>
      </c>
      <c r="AG193" s="607" t="s">
        <v>102</v>
      </c>
      <c r="AH193" s="607" t="s">
        <v>1265</v>
      </c>
      <c r="AI193" s="608">
        <v>2</v>
      </c>
    </row>
    <row r="194" spans="1:35" x14ac:dyDescent="0.15">
      <c r="A194" s="609" t="s">
        <v>581</v>
      </c>
      <c r="B194" s="559" t="str">
        <f t="shared" ref="B194:B257" si="57">IF(A194="","",VLOOKUP(A194,$AE$1:$AI$2988,2,FALSE))</f>
        <v>Coleoptera</v>
      </c>
      <c r="C194" s="559" t="str">
        <f t="shared" ref="C194:C257" si="58">IF(A194="","",VLOOKUP(A194,$AE$1:$AI$2988,3,FALSE))</f>
        <v>HYDROPHILIDAE</v>
      </c>
      <c r="D194" s="559" t="str">
        <f t="shared" ref="D194:D257" si="59">IF(A194="","",VLOOKUP(A194,$AE$1:$AI$2988,4,FALSE))</f>
        <v>Stillgewässer</v>
      </c>
      <c r="E194" s="560">
        <f t="shared" ref="E194:E257" si="60">IF(A194="","",VLOOKUP(A194,$AE$1:$AI$2988,5,FALSE))</f>
        <v>2</v>
      </c>
      <c r="F194" s="560">
        <f>IF(A194="","",VLOOKUP(A194,$R$1:S3174,2,FALSE))</f>
        <v>10021</v>
      </c>
      <c r="G194" s="561">
        <f t="shared" si="56"/>
        <v>0</v>
      </c>
      <c r="H194" s="562">
        <f t="shared" si="46"/>
        <v>0</v>
      </c>
      <c r="I194" s="562">
        <f t="shared" si="47"/>
        <v>0</v>
      </c>
      <c r="J194" s="562">
        <f t="shared" si="48"/>
        <v>0</v>
      </c>
      <c r="K194" s="562">
        <f t="shared" si="49"/>
        <v>0</v>
      </c>
      <c r="L194" s="562">
        <f t="shared" si="50"/>
        <v>0</v>
      </c>
      <c r="M194" s="562">
        <f t="shared" si="51"/>
        <v>0</v>
      </c>
      <c r="N194" s="562">
        <f t="shared" si="52"/>
        <v>0</v>
      </c>
      <c r="O194" s="562">
        <f t="shared" si="53"/>
        <v>0</v>
      </c>
      <c r="P194" s="563">
        <f t="shared" si="54"/>
        <v>0</v>
      </c>
      <c r="Q194" s="564">
        <f t="shared" si="55"/>
        <v>0</v>
      </c>
      <c r="R194" s="590" t="s">
        <v>1267</v>
      </c>
      <c r="S194" s="591">
        <v>482</v>
      </c>
      <c r="T194" s="591">
        <v>1.5</v>
      </c>
      <c r="U194" s="591">
        <v>8</v>
      </c>
      <c r="V194" s="591">
        <v>5</v>
      </c>
      <c r="W194" s="592">
        <v>3</v>
      </c>
      <c r="X194" s="592">
        <v>9</v>
      </c>
      <c r="Y194" s="592"/>
      <c r="Z194" s="592">
        <v>0</v>
      </c>
      <c r="AA194" s="592">
        <v>0</v>
      </c>
      <c r="AB194" s="593">
        <v>0</v>
      </c>
      <c r="AE194" s="606" t="s">
        <v>116</v>
      </c>
      <c r="AF194" s="606" t="s">
        <v>99</v>
      </c>
      <c r="AG194" s="607" t="s">
        <v>102</v>
      </c>
      <c r="AH194" s="607" t="s">
        <v>1132</v>
      </c>
      <c r="AI194" s="608">
        <v>2</v>
      </c>
    </row>
    <row r="195" spans="1:35" x14ac:dyDescent="0.15">
      <c r="A195" s="609" t="s">
        <v>582</v>
      </c>
      <c r="B195" s="559" t="str">
        <f t="shared" si="57"/>
        <v>Coleoptera</v>
      </c>
      <c r="C195" s="559" t="str">
        <f t="shared" si="58"/>
        <v>HYDROPHILIDAE</v>
      </c>
      <c r="D195" s="559" t="str">
        <f t="shared" si="59"/>
        <v>Stillgewässer</v>
      </c>
      <c r="E195" s="560">
        <f t="shared" si="60"/>
        <v>2</v>
      </c>
      <c r="F195" s="560">
        <f>IF(A195="","",VLOOKUP(A195,$R$1:S3175,2,FALSE))</f>
        <v>10984</v>
      </c>
      <c r="G195" s="561">
        <f t="shared" si="56"/>
        <v>0</v>
      </c>
      <c r="H195" s="562">
        <f t="shared" si="46"/>
        <v>0</v>
      </c>
      <c r="I195" s="562">
        <f t="shared" si="47"/>
        <v>0</v>
      </c>
      <c r="J195" s="562">
        <f t="shared" si="48"/>
        <v>0</v>
      </c>
      <c r="K195" s="562">
        <f t="shared" si="49"/>
        <v>0</v>
      </c>
      <c r="L195" s="562">
        <f t="shared" si="50"/>
        <v>0</v>
      </c>
      <c r="M195" s="562">
        <f t="shared" si="51"/>
        <v>0</v>
      </c>
      <c r="N195" s="562">
        <f t="shared" si="52"/>
        <v>0</v>
      </c>
      <c r="O195" s="562">
        <f t="shared" si="53"/>
        <v>0</v>
      </c>
      <c r="P195" s="563">
        <f t="shared" si="54"/>
        <v>0</v>
      </c>
      <c r="Q195" s="564">
        <f t="shared" si="55"/>
        <v>0</v>
      </c>
      <c r="R195" s="590" t="s">
        <v>1268</v>
      </c>
      <c r="S195" s="591">
        <v>180</v>
      </c>
      <c r="T195" s="591">
        <v>1.5</v>
      </c>
      <c r="U195" s="591">
        <v>8</v>
      </c>
      <c r="V195" s="591">
        <v>6</v>
      </c>
      <c r="W195" s="592">
        <v>3</v>
      </c>
      <c r="X195" s="592">
        <v>9</v>
      </c>
      <c r="Y195" s="592"/>
      <c r="Z195" s="592">
        <v>0</v>
      </c>
      <c r="AA195" s="592">
        <v>0</v>
      </c>
      <c r="AB195" s="593">
        <v>0</v>
      </c>
      <c r="AE195" s="606" t="s">
        <v>182</v>
      </c>
      <c r="AF195" s="606" t="s">
        <v>99</v>
      </c>
      <c r="AG195" s="607" t="s">
        <v>163</v>
      </c>
      <c r="AH195" s="607" t="s">
        <v>1137</v>
      </c>
      <c r="AI195" s="608">
        <v>2</v>
      </c>
    </row>
    <row r="196" spans="1:35" x14ac:dyDescent="0.15">
      <c r="A196" s="609" t="s">
        <v>583</v>
      </c>
      <c r="B196" s="559" t="str">
        <f t="shared" si="57"/>
        <v>Coleoptera</v>
      </c>
      <c r="C196" s="559" t="str">
        <f t="shared" si="58"/>
        <v>HYDROPHILIDAE</v>
      </c>
      <c r="D196" s="559" t="str">
        <f t="shared" si="59"/>
        <v>Stillgewässer</v>
      </c>
      <c r="E196" s="560">
        <f t="shared" si="60"/>
        <v>2</v>
      </c>
      <c r="F196" s="560">
        <f>IF(A196="","",VLOOKUP(A196,$R$1:S3176,2,FALSE))</f>
        <v>565</v>
      </c>
      <c r="G196" s="561">
        <f t="shared" si="56"/>
        <v>0</v>
      </c>
      <c r="H196" s="562">
        <f t="shared" si="46"/>
        <v>0</v>
      </c>
      <c r="I196" s="562">
        <f t="shared" si="47"/>
        <v>0</v>
      </c>
      <c r="J196" s="562">
        <f t="shared" si="48"/>
        <v>0</v>
      </c>
      <c r="K196" s="562">
        <f t="shared" si="49"/>
        <v>0</v>
      </c>
      <c r="L196" s="562">
        <f t="shared" si="50"/>
        <v>0</v>
      </c>
      <c r="M196" s="562">
        <f t="shared" si="51"/>
        <v>0</v>
      </c>
      <c r="N196" s="562">
        <f t="shared" si="52"/>
        <v>0</v>
      </c>
      <c r="O196" s="562">
        <f t="shared" si="53"/>
        <v>0</v>
      </c>
      <c r="P196" s="563">
        <f t="shared" si="54"/>
        <v>0</v>
      </c>
      <c r="Q196" s="564">
        <f t="shared" si="55"/>
        <v>0</v>
      </c>
      <c r="R196" s="590" t="s">
        <v>963</v>
      </c>
      <c r="S196" s="591">
        <v>427</v>
      </c>
      <c r="T196" s="591">
        <v>0</v>
      </c>
      <c r="U196" s="591">
        <v>0</v>
      </c>
      <c r="V196" s="591">
        <v>2</v>
      </c>
      <c r="W196" s="592"/>
      <c r="X196" s="592">
        <v>9</v>
      </c>
      <c r="Y196" s="592">
        <v>6</v>
      </c>
      <c r="Z196" s="592">
        <v>0</v>
      </c>
      <c r="AA196" s="592">
        <v>0</v>
      </c>
      <c r="AB196" s="593">
        <v>0</v>
      </c>
      <c r="AE196" s="606" t="s">
        <v>117</v>
      </c>
      <c r="AF196" s="606" t="s">
        <v>99</v>
      </c>
      <c r="AG196" s="607" t="s">
        <v>102</v>
      </c>
      <c r="AH196" s="607"/>
      <c r="AI196" s="608">
        <v>2</v>
      </c>
    </row>
    <row r="197" spans="1:35" x14ac:dyDescent="0.15">
      <c r="A197" s="609" t="s">
        <v>584</v>
      </c>
      <c r="B197" s="559" t="str">
        <f t="shared" si="57"/>
        <v>Coleoptera</v>
      </c>
      <c r="C197" s="559" t="str">
        <f t="shared" si="58"/>
        <v>HYDROPHILIDAE</v>
      </c>
      <c r="D197" s="559" t="str">
        <f t="shared" si="59"/>
        <v>Stillgewässer</v>
      </c>
      <c r="E197" s="560">
        <f t="shared" si="60"/>
        <v>2</v>
      </c>
      <c r="F197" s="560">
        <f>IF(A197="","",VLOOKUP(A197,$R$1:S3177,2,FALSE))</f>
        <v>330</v>
      </c>
      <c r="G197" s="561">
        <f t="shared" si="56"/>
        <v>0</v>
      </c>
      <c r="H197" s="562">
        <f t="shared" si="46"/>
        <v>0</v>
      </c>
      <c r="I197" s="562">
        <f t="shared" si="47"/>
        <v>0</v>
      </c>
      <c r="J197" s="562">
        <f t="shared" si="48"/>
        <v>0</v>
      </c>
      <c r="K197" s="562">
        <f t="shared" si="49"/>
        <v>0</v>
      </c>
      <c r="L197" s="562">
        <f t="shared" si="50"/>
        <v>0</v>
      </c>
      <c r="M197" s="562">
        <f t="shared" si="51"/>
        <v>0</v>
      </c>
      <c r="N197" s="562">
        <f t="shared" si="52"/>
        <v>0</v>
      </c>
      <c r="O197" s="562">
        <f t="shared" si="53"/>
        <v>0</v>
      </c>
      <c r="P197" s="563">
        <f t="shared" si="54"/>
        <v>0</v>
      </c>
      <c r="Q197" s="564">
        <f t="shared" si="55"/>
        <v>0</v>
      </c>
      <c r="R197" s="590" t="s">
        <v>1269</v>
      </c>
      <c r="S197" s="591">
        <v>10198</v>
      </c>
      <c r="T197" s="591">
        <v>0</v>
      </c>
      <c r="U197" s="591">
        <v>0</v>
      </c>
      <c r="V197" s="591">
        <v>0</v>
      </c>
      <c r="W197" s="592"/>
      <c r="X197" s="592">
        <v>9</v>
      </c>
      <c r="Y197" s="592"/>
      <c r="Z197" s="592">
        <v>0</v>
      </c>
      <c r="AA197" s="592">
        <v>0</v>
      </c>
      <c r="AB197" s="593">
        <v>0</v>
      </c>
      <c r="AE197" s="606" t="s">
        <v>683</v>
      </c>
      <c r="AF197" s="606" t="s">
        <v>99</v>
      </c>
      <c r="AG197" s="607" t="s">
        <v>102</v>
      </c>
      <c r="AH197" s="607" t="s">
        <v>1137</v>
      </c>
      <c r="AI197" s="608">
        <v>2</v>
      </c>
    </row>
    <row r="198" spans="1:35" x14ac:dyDescent="0.15">
      <c r="A198" s="609" t="s">
        <v>585</v>
      </c>
      <c r="B198" s="559" t="str">
        <f t="shared" si="57"/>
        <v>Coleoptera</v>
      </c>
      <c r="C198" s="559" t="str">
        <f t="shared" si="58"/>
        <v>HYDROPHILIDAE</v>
      </c>
      <c r="D198" s="559" t="str">
        <f t="shared" si="59"/>
        <v>Stillgewässer</v>
      </c>
      <c r="E198" s="560">
        <f t="shared" si="60"/>
        <v>0</v>
      </c>
      <c r="F198" s="560">
        <f>IF(A198="","",VLOOKUP(A198,$R$1:S3178,2,FALSE))</f>
        <v>65</v>
      </c>
      <c r="G198" s="561">
        <f t="shared" si="56"/>
        <v>0</v>
      </c>
      <c r="H198" s="562">
        <f t="shared" si="46"/>
        <v>0</v>
      </c>
      <c r="I198" s="562">
        <f t="shared" si="47"/>
        <v>0</v>
      </c>
      <c r="J198" s="562">
        <f t="shared" si="48"/>
        <v>0</v>
      </c>
      <c r="K198" s="562">
        <f t="shared" si="49"/>
        <v>0</v>
      </c>
      <c r="L198" s="562">
        <f t="shared" si="50"/>
        <v>0</v>
      </c>
      <c r="M198" s="562">
        <f t="shared" si="51"/>
        <v>0</v>
      </c>
      <c r="N198" s="562">
        <f t="shared" si="52"/>
        <v>0</v>
      </c>
      <c r="O198" s="562">
        <f t="shared" si="53"/>
        <v>0</v>
      </c>
      <c r="P198" s="563">
        <f t="shared" si="54"/>
        <v>0</v>
      </c>
      <c r="Q198" s="564">
        <f t="shared" si="55"/>
        <v>0</v>
      </c>
      <c r="R198" s="590" t="s">
        <v>1270</v>
      </c>
      <c r="S198" s="591">
        <v>20950</v>
      </c>
      <c r="T198" s="591">
        <v>0</v>
      </c>
      <c r="U198" s="591">
        <v>0</v>
      </c>
      <c r="V198" s="591">
        <v>0</v>
      </c>
      <c r="W198" s="592"/>
      <c r="X198" s="592">
        <v>9</v>
      </c>
      <c r="Y198" s="592"/>
      <c r="Z198" s="592">
        <v>0</v>
      </c>
      <c r="AA198" s="592">
        <v>0</v>
      </c>
      <c r="AB198" s="593">
        <v>0</v>
      </c>
      <c r="AE198" s="606" t="s">
        <v>118</v>
      </c>
      <c r="AF198" s="606" t="s">
        <v>99</v>
      </c>
      <c r="AG198" s="607" t="s">
        <v>102</v>
      </c>
      <c r="AH198" s="607" t="s">
        <v>1137</v>
      </c>
      <c r="AI198" s="608">
        <v>2</v>
      </c>
    </row>
    <row r="199" spans="1:35" x14ac:dyDescent="0.15">
      <c r="A199" s="609" t="s">
        <v>587</v>
      </c>
      <c r="B199" s="559" t="str">
        <f t="shared" si="57"/>
        <v>Coleoptera</v>
      </c>
      <c r="C199" s="559" t="str">
        <f t="shared" si="58"/>
        <v>HYDROPHILIDAE</v>
      </c>
      <c r="D199" s="559" t="str">
        <f t="shared" si="59"/>
        <v>Stillgewässer</v>
      </c>
      <c r="E199" s="560">
        <f t="shared" si="60"/>
        <v>2</v>
      </c>
      <c r="F199" s="560">
        <f>IF(A199="","",VLOOKUP(A199,$R$1:S3179,2,FALSE))</f>
        <v>928</v>
      </c>
      <c r="G199" s="561">
        <f t="shared" si="56"/>
        <v>0</v>
      </c>
      <c r="H199" s="562">
        <f t="shared" si="46"/>
        <v>0</v>
      </c>
      <c r="I199" s="562">
        <f t="shared" si="47"/>
        <v>0</v>
      </c>
      <c r="J199" s="562">
        <f t="shared" si="48"/>
        <v>0</v>
      </c>
      <c r="K199" s="562">
        <f t="shared" si="49"/>
        <v>0</v>
      </c>
      <c r="L199" s="562">
        <f t="shared" si="50"/>
        <v>0</v>
      </c>
      <c r="M199" s="562">
        <f t="shared" si="51"/>
        <v>0</v>
      </c>
      <c r="N199" s="562">
        <f t="shared" si="52"/>
        <v>0</v>
      </c>
      <c r="O199" s="562">
        <f t="shared" si="53"/>
        <v>0</v>
      </c>
      <c r="P199" s="563">
        <f t="shared" si="54"/>
        <v>0</v>
      </c>
      <c r="Q199" s="564">
        <f t="shared" si="55"/>
        <v>0</v>
      </c>
      <c r="R199" s="590" t="s">
        <v>405</v>
      </c>
      <c r="S199" s="591">
        <v>5289</v>
      </c>
      <c r="T199" s="591">
        <v>2.2000000000000002</v>
      </c>
      <c r="U199" s="591">
        <v>8</v>
      </c>
      <c r="V199" s="591">
        <v>4</v>
      </c>
      <c r="W199" s="592">
        <v>5</v>
      </c>
      <c r="X199" s="592">
        <v>9</v>
      </c>
      <c r="Y199" s="592"/>
      <c r="Z199" s="592">
        <v>1</v>
      </c>
      <c r="AA199" s="592">
        <v>0</v>
      </c>
      <c r="AB199" s="593">
        <v>0</v>
      </c>
      <c r="AE199" s="606" t="s">
        <v>119</v>
      </c>
      <c r="AF199" s="606" t="s">
        <v>99</v>
      </c>
      <c r="AG199" s="607" t="s">
        <v>102</v>
      </c>
      <c r="AH199" s="607" t="s">
        <v>1137</v>
      </c>
      <c r="AI199" s="608">
        <v>2</v>
      </c>
    </row>
    <row r="200" spans="1:35" x14ac:dyDescent="0.15">
      <c r="A200" s="609" t="s">
        <v>592</v>
      </c>
      <c r="B200" s="559" t="str">
        <f t="shared" si="57"/>
        <v>Coleoptera</v>
      </c>
      <c r="C200" s="559" t="str">
        <f t="shared" si="58"/>
        <v>HYDROPHILIDAE</v>
      </c>
      <c r="D200" s="559" t="str">
        <f t="shared" si="59"/>
        <v>Stillgewässer</v>
      </c>
      <c r="E200" s="560">
        <f t="shared" si="60"/>
        <v>1</v>
      </c>
      <c r="F200" s="560">
        <f>IF(A200="","",VLOOKUP(A200,$R$1:S3180,2,FALSE))</f>
        <v>926</v>
      </c>
      <c r="G200" s="561">
        <f t="shared" si="56"/>
        <v>0</v>
      </c>
      <c r="H200" s="562">
        <f t="shared" si="46"/>
        <v>0</v>
      </c>
      <c r="I200" s="562">
        <f t="shared" si="47"/>
        <v>2</v>
      </c>
      <c r="J200" s="562">
        <f t="shared" si="48"/>
        <v>3</v>
      </c>
      <c r="K200" s="562">
        <f t="shared" si="49"/>
        <v>5</v>
      </c>
      <c r="L200" s="562">
        <f t="shared" si="50"/>
        <v>0</v>
      </c>
      <c r="M200" s="562">
        <f t="shared" si="51"/>
        <v>0</v>
      </c>
      <c r="N200" s="562">
        <f t="shared" si="52"/>
        <v>0</v>
      </c>
      <c r="O200" s="562">
        <f t="shared" si="53"/>
        <v>0</v>
      </c>
      <c r="P200" s="563">
        <f t="shared" si="54"/>
        <v>0</v>
      </c>
      <c r="Q200" s="564">
        <f t="shared" si="55"/>
        <v>0</v>
      </c>
      <c r="R200" s="590" t="s">
        <v>356</v>
      </c>
      <c r="S200" s="591">
        <v>10150</v>
      </c>
      <c r="T200" s="591">
        <v>0</v>
      </c>
      <c r="U200" s="591">
        <v>0</v>
      </c>
      <c r="V200" s="591">
        <v>3</v>
      </c>
      <c r="W200" s="592"/>
      <c r="X200" s="592"/>
      <c r="Y200" s="592"/>
      <c r="Z200" s="592">
        <v>0</v>
      </c>
      <c r="AA200" s="592">
        <v>0</v>
      </c>
      <c r="AB200" s="593">
        <v>0</v>
      </c>
      <c r="AE200" s="606" t="s">
        <v>684</v>
      </c>
      <c r="AF200" s="606" t="s">
        <v>99</v>
      </c>
      <c r="AG200" s="607" t="s">
        <v>102</v>
      </c>
      <c r="AH200" s="607" t="s">
        <v>1137</v>
      </c>
      <c r="AI200" s="608">
        <v>2</v>
      </c>
    </row>
    <row r="201" spans="1:35" x14ac:dyDescent="0.15">
      <c r="A201" s="609" t="s">
        <v>603</v>
      </c>
      <c r="B201" s="559" t="str">
        <f t="shared" si="57"/>
        <v>Coleoptera</v>
      </c>
      <c r="C201" s="559" t="str">
        <f t="shared" si="58"/>
        <v>HYDROPHILIDAE</v>
      </c>
      <c r="D201" s="559" t="str">
        <f t="shared" si="59"/>
        <v>Stillgewässer</v>
      </c>
      <c r="E201" s="560">
        <f t="shared" si="60"/>
        <v>2</v>
      </c>
      <c r="F201" s="560">
        <f>IF(A201="","",VLOOKUP(A201,$R$1:S3181,2,FALSE))</f>
        <v>10007</v>
      </c>
      <c r="G201" s="561">
        <f t="shared" si="56"/>
        <v>0</v>
      </c>
      <c r="H201" s="562">
        <f t="shared" si="46"/>
        <v>0</v>
      </c>
      <c r="I201" s="562">
        <f t="shared" si="47"/>
        <v>2</v>
      </c>
      <c r="J201" s="562">
        <f t="shared" si="48"/>
        <v>0</v>
      </c>
      <c r="K201" s="562">
        <f t="shared" si="49"/>
        <v>0</v>
      </c>
      <c r="L201" s="562">
        <f t="shared" si="50"/>
        <v>0</v>
      </c>
      <c r="M201" s="562">
        <f t="shared" si="51"/>
        <v>0</v>
      </c>
      <c r="N201" s="562">
        <f t="shared" si="52"/>
        <v>0</v>
      </c>
      <c r="O201" s="562">
        <f t="shared" si="53"/>
        <v>0</v>
      </c>
      <c r="P201" s="563">
        <f t="shared" si="54"/>
        <v>0</v>
      </c>
      <c r="Q201" s="564">
        <f t="shared" si="55"/>
        <v>0</v>
      </c>
      <c r="R201" s="590" t="s">
        <v>1271</v>
      </c>
      <c r="S201" s="591">
        <v>1572</v>
      </c>
      <c r="T201" s="591">
        <v>0</v>
      </c>
      <c r="U201" s="591">
        <v>0</v>
      </c>
      <c r="V201" s="591">
        <v>0</v>
      </c>
      <c r="W201" s="592"/>
      <c r="X201" s="592">
        <v>6</v>
      </c>
      <c r="Y201" s="592"/>
      <c r="Z201" s="592">
        <v>1</v>
      </c>
      <c r="AA201" s="592">
        <v>0</v>
      </c>
      <c r="AB201" s="593">
        <v>0</v>
      </c>
      <c r="AE201" s="599" t="s">
        <v>685</v>
      </c>
      <c r="AF201" s="599" t="s">
        <v>99</v>
      </c>
      <c r="AG201" s="600" t="s">
        <v>102</v>
      </c>
      <c r="AH201" s="600" t="s">
        <v>1137</v>
      </c>
      <c r="AI201" s="601">
        <v>2</v>
      </c>
    </row>
    <row r="202" spans="1:35" x14ac:dyDescent="0.15">
      <c r="A202" s="609" t="s">
        <v>604</v>
      </c>
      <c r="B202" s="559" t="str">
        <f t="shared" si="57"/>
        <v>Coleoptera</v>
      </c>
      <c r="C202" s="559" t="str">
        <f t="shared" si="58"/>
        <v>HYDROPHILIDAE</v>
      </c>
      <c r="D202" s="559" t="str">
        <f t="shared" si="59"/>
        <v>Stillgewässer</v>
      </c>
      <c r="E202" s="560">
        <f t="shared" si="60"/>
        <v>2</v>
      </c>
      <c r="F202" s="560">
        <f>IF(A202="","",VLOOKUP(A202,$R$1:S3182,2,FALSE))</f>
        <v>532</v>
      </c>
      <c r="G202" s="561">
        <f t="shared" si="56"/>
        <v>0</v>
      </c>
      <c r="H202" s="562">
        <f t="shared" si="46"/>
        <v>0</v>
      </c>
      <c r="I202" s="562">
        <f t="shared" si="47"/>
        <v>0</v>
      </c>
      <c r="J202" s="562">
        <f t="shared" si="48"/>
        <v>0</v>
      </c>
      <c r="K202" s="562">
        <f t="shared" si="49"/>
        <v>0</v>
      </c>
      <c r="L202" s="562">
        <f t="shared" si="50"/>
        <v>0</v>
      </c>
      <c r="M202" s="562">
        <f t="shared" si="51"/>
        <v>0</v>
      </c>
      <c r="N202" s="562">
        <f t="shared" si="52"/>
        <v>0</v>
      </c>
      <c r="O202" s="562">
        <f t="shared" si="53"/>
        <v>0</v>
      </c>
      <c r="P202" s="563">
        <f t="shared" si="54"/>
        <v>0</v>
      </c>
      <c r="Q202" s="564">
        <f t="shared" si="55"/>
        <v>0</v>
      </c>
      <c r="R202" s="590" t="s">
        <v>210</v>
      </c>
      <c r="S202" s="591">
        <v>1212</v>
      </c>
      <c r="T202" s="591">
        <v>0</v>
      </c>
      <c r="U202" s="591">
        <v>0</v>
      </c>
      <c r="V202" s="591">
        <v>4</v>
      </c>
      <c r="W202" s="592">
        <v>5</v>
      </c>
      <c r="X202" s="592">
        <v>4</v>
      </c>
      <c r="Y202" s="592"/>
      <c r="Z202" s="592">
        <v>0</v>
      </c>
      <c r="AA202" s="592">
        <v>0</v>
      </c>
      <c r="AB202" s="593">
        <v>0</v>
      </c>
      <c r="AE202" s="606" t="s">
        <v>184</v>
      </c>
      <c r="AF202" s="606" t="s">
        <v>99</v>
      </c>
      <c r="AG202" s="607" t="s">
        <v>102</v>
      </c>
      <c r="AH202" s="607" t="s">
        <v>1137</v>
      </c>
      <c r="AI202" s="608">
        <v>2</v>
      </c>
    </row>
    <row r="203" spans="1:35" x14ac:dyDescent="0.15">
      <c r="A203" s="609" t="s">
        <v>605</v>
      </c>
      <c r="B203" s="559" t="str">
        <f t="shared" si="57"/>
        <v>Coleoptera</v>
      </c>
      <c r="C203" s="559" t="str">
        <f t="shared" si="58"/>
        <v>HYDROPHILIDAE</v>
      </c>
      <c r="D203" s="559" t="str">
        <f t="shared" si="59"/>
        <v>Stillgewässer</v>
      </c>
      <c r="E203" s="560">
        <f t="shared" si="60"/>
        <v>2</v>
      </c>
      <c r="F203" s="560">
        <f>IF(A203="","",VLOOKUP(A203,$R$1:S3183,2,FALSE))</f>
        <v>10985</v>
      </c>
      <c r="G203" s="561">
        <f t="shared" si="56"/>
        <v>0</v>
      </c>
      <c r="H203" s="562">
        <f t="shared" si="46"/>
        <v>0</v>
      </c>
      <c r="I203" s="562">
        <f t="shared" si="47"/>
        <v>0</v>
      </c>
      <c r="J203" s="562">
        <f t="shared" si="48"/>
        <v>0</v>
      </c>
      <c r="K203" s="562">
        <f t="shared" si="49"/>
        <v>0</v>
      </c>
      <c r="L203" s="562">
        <f t="shared" si="50"/>
        <v>0</v>
      </c>
      <c r="M203" s="562">
        <f t="shared" si="51"/>
        <v>0</v>
      </c>
      <c r="N203" s="562">
        <f t="shared" si="52"/>
        <v>0</v>
      </c>
      <c r="O203" s="562">
        <f t="shared" si="53"/>
        <v>0</v>
      </c>
      <c r="P203" s="563">
        <f t="shared" si="54"/>
        <v>0</v>
      </c>
      <c r="Q203" s="564">
        <f t="shared" si="55"/>
        <v>0</v>
      </c>
      <c r="R203" s="590" t="s">
        <v>1272</v>
      </c>
      <c r="S203" s="591">
        <v>1388</v>
      </c>
      <c r="T203" s="591">
        <v>0</v>
      </c>
      <c r="U203" s="591">
        <v>0</v>
      </c>
      <c r="V203" s="591">
        <v>0</v>
      </c>
      <c r="W203" s="592"/>
      <c r="X203" s="592"/>
      <c r="Y203" s="592"/>
      <c r="Z203" s="592">
        <v>0</v>
      </c>
      <c r="AA203" s="592">
        <v>0</v>
      </c>
      <c r="AB203" s="593">
        <v>0</v>
      </c>
      <c r="AE203" s="606" t="s">
        <v>686</v>
      </c>
      <c r="AF203" s="606" t="s">
        <v>99</v>
      </c>
      <c r="AG203" s="607" t="s">
        <v>102</v>
      </c>
      <c r="AH203" s="607" t="s">
        <v>1137</v>
      </c>
      <c r="AI203" s="608"/>
    </row>
    <row r="204" spans="1:35" x14ac:dyDescent="0.15">
      <c r="A204" s="609" t="s">
        <v>606</v>
      </c>
      <c r="B204" s="559" t="str">
        <f t="shared" si="57"/>
        <v>Coleoptera</v>
      </c>
      <c r="C204" s="559" t="str">
        <f t="shared" si="58"/>
        <v>HYDROPHILIDAE</v>
      </c>
      <c r="D204" s="559" t="str">
        <f t="shared" si="59"/>
        <v>Stillgewässer, Moor</v>
      </c>
      <c r="E204" s="560">
        <f t="shared" si="60"/>
        <v>2</v>
      </c>
      <c r="F204" s="560">
        <f>IF(A204="","",VLOOKUP(A204,$R$1:S3184,2,FALSE))</f>
        <v>10027</v>
      </c>
      <c r="G204" s="561">
        <f t="shared" si="56"/>
        <v>0</v>
      </c>
      <c r="H204" s="562">
        <f t="shared" si="46"/>
        <v>0</v>
      </c>
      <c r="I204" s="562">
        <f t="shared" si="47"/>
        <v>0</v>
      </c>
      <c r="J204" s="562">
        <f t="shared" si="48"/>
        <v>0</v>
      </c>
      <c r="K204" s="562">
        <f t="shared" si="49"/>
        <v>0</v>
      </c>
      <c r="L204" s="562">
        <f t="shared" si="50"/>
        <v>0</v>
      </c>
      <c r="M204" s="562">
        <f t="shared" si="51"/>
        <v>0</v>
      </c>
      <c r="N204" s="562">
        <f t="shared" si="52"/>
        <v>0</v>
      </c>
      <c r="O204" s="562">
        <f t="shared" si="53"/>
        <v>0</v>
      </c>
      <c r="P204" s="563">
        <f t="shared" si="54"/>
        <v>0</v>
      </c>
      <c r="Q204" s="564">
        <f t="shared" si="55"/>
        <v>0</v>
      </c>
      <c r="R204" s="590" t="s">
        <v>1273</v>
      </c>
      <c r="S204" s="591">
        <v>642</v>
      </c>
      <c r="T204" s="591">
        <v>0</v>
      </c>
      <c r="U204" s="591">
        <v>0</v>
      </c>
      <c r="V204" s="591">
        <v>2</v>
      </c>
      <c r="W204" s="592"/>
      <c r="X204" s="592"/>
      <c r="Y204" s="592">
        <v>6</v>
      </c>
      <c r="Z204" s="592">
        <v>0</v>
      </c>
      <c r="AA204" s="592">
        <v>0</v>
      </c>
      <c r="AB204" s="593">
        <v>0</v>
      </c>
      <c r="AE204" s="606" t="s">
        <v>185</v>
      </c>
      <c r="AF204" s="606" t="s">
        <v>99</v>
      </c>
      <c r="AG204" s="607" t="s">
        <v>102</v>
      </c>
      <c r="AH204" s="607" t="s">
        <v>1137</v>
      </c>
      <c r="AI204" s="608">
        <v>2</v>
      </c>
    </row>
    <row r="205" spans="1:35" x14ac:dyDescent="0.15">
      <c r="A205" s="609" t="s">
        <v>607</v>
      </c>
      <c r="B205" s="559" t="str">
        <f t="shared" si="57"/>
        <v>Coleoptera</v>
      </c>
      <c r="C205" s="559" t="str">
        <f t="shared" si="58"/>
        <v>HYDROPHILIDAE</v>
      </c>
      <c r="D205" s="559" t="str">
        <f t="shared" si="59"/>
        <v>Stillgewässer</v>
      </c>
      <c r="E205" s="560">
        <f t="shared" si="60"/>
        <v>2</v>
      </c>
      <c r="F205" s="560">
        <f>IF(A205="","",VLOOKUP(A205,$R$1:S3185,2,FALSE))</f>
        <v>10027</v>
      </c>
      <c r="G205" s="561">
        <f t="shared" si="56"/>
        <v>0</v>
      </c>
      <c r="H205" s="562">
        <f t="shared" si="46"/>
        <v>0</v>
      </c>
      <c r="I205" s="562">
        <f t="shared" si="47"/>
        <v>0</v>
      </c>
      <c r="J205" s="562">
        <f t="shared" si="48"/>
        <v>0</v>
      </c>
      <c r="K205" s="562">
        <f t="shared" si="49"/>
        <v>0</v>
      </c>
      <c r="L205" s="562">
        <f t="shared" si="50"/>
        <v>0</v>
      </c>
      <c r="M205" s="562">
        <f t="shared" si="51"/>
        <v>0</v>
      </c>
      <c r="N205" s="562">
        <f t="shared" si="52"/>
        <v>0</v>
      </c>
      <c r="O205" s="562">
        <f t="shared" si="53"/>
        <v>0</v>
      </c>
      <c r="P205" s="563">
        <f t="shared" si="54"/>
        <v>0</v>
      </c>
      <c r="Q205" s="564">
        <f t="shared" si="55"/>
        <v>0</v>
      </c>
      <c r="R205" s="590" t="s">
        <v>1274</v>
      </c>
      <c r="S205" s="591">
        <v>1046</v>
      </c>
      <c r="T205" s="591">
        <v>1.1000000000000001</v>
      </c>
      <c r="U205" s="591">
        <v>16</v>
      </c>
      <c r="V205" s="591">
        <v>6</v>
      </c>
      <c r="W205" s="592">
        <v>4</v>
      </c>
      <c r="X205" s="592">
        <v>9</v>
      </c>
      <c r="Y205" s="592">
        <v>5</v>
      </c>
      <c r="Z205" s="592">
        <v>0</v>
      </c>
      <c r="AA205" s="592">
        <v>0</v>
      </c>
      <c r="AB205" s="593">
        <v>0</v>
      </c>
      <c r="AE205" s="606" t="s">
        <v>687</v>
      </c>
      <c r="AF205" s="606" t="s">
        <v>99</v>
      </c>
      <c r="AG205" s="607" t="s">
        <v>102</v>
      </c>
      <c r="AH205" s="607" t="s">
        <v>1137</v>
      </c>
      <c r="AI205" s="608"/>
    </row>
    <row r="206" spans="1:35" x14ac:dyDescent="0.15">
      <c r="A206" s="609" t="s">
        <v>608</v>
      </c>
      <c r="B206" s="559" t="str">
        <f t="shared" si="57"/>
        <v>Coleoptera</v>
      </c>
      <c r="C206" s="559" t="str">
        <f t="shared" si="58"/>
        <v>HYDROPHILIDAE</v>
      </c>
      <c r="D206" s="559" t="str">
        <f t="shared" si="59"/>
        <v>Stillgewässer</v>
      </c>
      <c r="E206" s="560">
        <f t="shared" si="60"/>
        <v>2</v>
      </c>
      <c r="F206" s="560">
        <f>IF(A206="","",VLOOKUP(A206,$R$1:S3186,2,FALSE))</f>
        <v>707</v>
      </c>
      <c r="G206" s="561">
        <f t="shared" si="56"/>
        <v>0</v>
      </c>
      <c r="H206" s="562">
        <f t="shared" si="46"/>
        <v>0</v>
      </c>
      <c r="I206" s="562">
        <f t="shared" si="47"/>
        <v>0</v>
      </c>
      <c r="J206" s="562">
        <f t="shared" si="48"/>
        <v>0</v>
      </c>
      <c r="K206" s="562">
        <f t="shared" si="49"/>
        <v>0</v>
      </c>
      <c r="L206" s="562">
        <f t="shared" si="50"/>
        <v>0</v>
      </c>
      <c r="M206" s="562">
        <f t="shared" si="51"/>
        <v>0</v>
      </c>
      <c r="N206" s="562">
        <f t="shared" si="52"/>
        <v>0</v>
      </c>
      <c r="O206" s="562">
        <f t="shared" si="53"/>
        <v>0</v>
      </c>
      <c r="P206" s="563">
        <f t="shared" si="54"/>
        <v>0</v>
      </c>
      <c r="Q206" s="564">
        <f t="shared" si="55"/>
        <v>0</v>
      </c>
      <c r="R206" s="590" t="s">
        <v>1275</v>
      </c>
      <c r="S206" s="591">
        <v>1065</v>
      </c>
      <c r="T206" s="591">
        <v>0</v>
      </c>
      <c r="U206" s="591">
        <v>0</v>
      </c>
      <c r="V206" s="591">
        <v>3</v>
      </c>
      <c r="W206" s="592">
        <v>3</v>
      </c>
      <c r="X206" s="592">
        <v>5</v>
      </c>
      <c r="Y206" s="592"/>
      <c r="Z206" s="592">
        <v>1</v>
      </c>
      <c r="AA206" s="592">
        <v>0</v>
      </c>
      <c r="AB206" s="593">
        <v>0</v>
      </c>
      <c r="AE206" s="606" t="s">
        <v>186</v>
      </c>
      <c r="AF206" s="606" t="s">
        <v>99</v>
      </c>
      <c r="AG206" s="607" t="s">
        <v>102</v>
      </c>
      <c r="AH206" s="607" t="s">
        <v>1137</v>
      </c>
      <c r="AI206" s="608">
        <v>2</v>
      </c>
    </row>
    <row r="207" spans="1:35" x14ac:dyDescent="0.15">
      <c r="A207" s="609" t="s">
        <v>609</v>
      </c>
      <c r="B207" s="559" t="str">
        <f t="shared" si="57"/>
        <v>Coleoptera</v>
      </c>
      <c r="C207" s="559" t="str">
        <f t="shared" si="58"/>
        <v>HYDROPHILIDAE</v>
      </c>
      <c r="D207" s="559" t="str">
        <f t="shared" si="59"/>
        <v>Stillgewässer</v>
      </c>
      <c r="E207" s="560">
        <f t="shared" si="60"/>
        <v>2</v>
      </c>
      <c r="F207" s="560">
        <f>IF(A207="","",VLOOKUP(A207,$R$1:S3187,2,FALSE))</f>
        <v>327</v>
      </c>
      <c r="G207" s="561">
        <f t="shared" si="56"/>
        <v>0</v>
      </c>
      <c r="H207" s="562">
        <f t="shared" si="46"/>
        <v>0</v>
      </c>
      <c r="I207" s="562">
        <f t="shared" si="47"/>
        <v>0</v>
      </c>
      <c r="J207" s="562">
        <f t="shared" si="48"/>
        <v>0</v>
      </c>
      <c r="K207" s="562">
        <f t="shared" si="49"/>
        <v>0</v>
      </c>
      <c r="L207" s="562">
        <f t="shared" si="50"/>
        <v>0</v>
      </c>
      <c r="M207" s="562">
        <f t="shared" si="51"/>
        <v>0</v>
      </c>
      <c r="N207" s="562">
        <f t="shared" si="52"/>
        <v>0</v>
      </c>
      <c r="O207" s="562">
        <f t="shared" si="53"/>
        <v>0</v>
      </c>
      <c r="P207" s="563">
        <f t="shared" si="54"/>
        <v>0</v>
      </c>
      <c r="Q207" s="564">
        <f t="shared" si="55"/>
        <v>0</v>
      </c>
      <c r="R207" s="590" t="s">
        <v>1276</v>
      </c>
      <c r="S207" s="591">
        <v>623</v>
      </c>
      <c r="T207" s="591">
        <v>1</v>
      </c>
      <c r="U207" s="591">
        <v>16</v>
      </c>
      <c r="V207" s="591">
        <v>0</v>
      </c>
      <c r="W207" s="592"/>
      <c r="X207" s="592"/>
      <c r="Y207" s="592"/>
      <c r="Z207" s="592">
        <v>0</v>
      </c>
      <c r="AA207" s="592">
        <v>0</v>
      </c>
      <c r="AB207" s="593">
        <v>0</v>
      </c>
      <c r="AE207" s="606" t="s">
        <v>120</v>
      </c>
      <c r="AF207" s="606" t="s">
        <v>99</v>
      </c>
      <c r="AG207" s="607" t="s">
        <v>102</v>
      </c>
      <c r="AH207" s="607" t="s">
        <v>1137</v>
      </c>
      <c r="AI207" s="608">
        <v>2</v>
      </c>
    </row>
    <row r="208" spans="1:35" x14ac:dyDescent="0.15">
      <c r="A208" s="609" t="s">
        <v>610</v>
      </c>
      <c r="B208" s="559" t="str">
        <f t="shared" si="57"/>
        <v>Coleoptera</v>
      </c>
      <c r="C208" s="559" t="str">
        <f t="shared" si="58"/>
        <v>HYDROPHILIDAE</v>
      </c>
      <c r="D208" s="559" t="str">
        <f t="shared" si="59"/>
        <v>Stillgewässer, Brackw</v>
      </c>
      <c r="E208" s="560">
        <f t="shared" si="60"/>
        <v>2</v>
      </c>
      <c r="F208" s="560">
        <f>IF(A208="","",VLOOKUP(A208,$R$1:S3188,2,FALSE))</f>
        <v>920</v>
      </c>
      <c r="G208" s="561">
        <f t="shared" si="56"/>
        <v>0</v>
      </c>
      <c r="H208" s="562">
        <f t="shared" si="46"/>
        <v>0</v>
      </c>
      <c r="I208" s="562">
        <f t="shared" si="47"/>
        <v>0</v>
      </c>
      <c r="J208" s="562">
        <f t="shared" si="48"/>
        <v>0</v>
      </c>
      <c r="K208" s="562">
        <f t="shared" si="49"/>
        <v>0</v>
      </c>
      <c r="L208" s="562">
        <f t="shared" si="50"/>
        <v>0</v>
      </c>
      <c r="M208" s="562">
        <f t="shared" si="51"/>
        <v>0</v>
      </c>
      <c r="N208" s="562">
        <f t="shared" si="52"/>
        <v>0</v>
      </c>
      <c r="O208" s="562">
        <f t="shared" si="53"/>
        <v>0</v>
      </c>
      <c r="P208" s="563">
        <f t="shared" si="54"/>
        <v>0</v>
      </c>
      <c r="Q208" s="564">
        <f t="shared" si="55"/>
        <v>0</v>
      </c>
      <c r="R208" s="590" t="s">
        <v>1277</v>
      </c>
      <c r="S208" s="591">
        <v>428</v>
      </c>
      <c r="T208" s="591">
        <v>1</v>
      </c>
      <c r="U208" s="591">
        <v>16</v>
      </c>
      <c r="V208" s="591">
        <v>5</v>
      </c>
      <c r="W208" s="592">
        <v>4</v>
      </c>
      <c r="X208" s="592"/>
      <c r="Y208" s="592"/>
      <c r="Z208" s="592">
        <v>0</v>
      </c>
      <c r="AA208" s="592">
        <v>0</v>
      </c>
      <c r="AB208" s="593">
        <v>0</v>
      </c>
      <c r="AE208" s="606" t="s">
        <v>122</v>
      </c>
      <c r="AF208" s="606" t="s">
        <v>99</v>
      </c>
      <c r="AG208" s="607" t="s">
        <v>102</v>
      </c>
      <c r="AH208" s="607" t="s">
        <v>1137</v>
      </c>
      <c r="AI208" s="608">
        <v>3</v>
      </c>
    </row>
    <row r="209" spans="1:35" x14ac:dyDescent="0.15">
      <c r="A209" s="609" t="s">
        <v>611</v>
      </c>
      <c r="B209" s="559" t="str">
        <f t="shared" si="57"/>
        <v>Coleoptera</v>
      </c>
      <c r="C209" s="559" t="str">
        <f t="shared" si="58"/>
        <v>HYDROPHILIDAE</v>
      </c>
      <c r="D209" s="559" t="str">
        <f t="shared" si="59"/>
        <v>Stillgewässer</v>
      </c>
      <c r="E209" s="560">
        <f t="shared" si="60"/>
        <v>2</v>
      </c>
      <c r="F209" s="560">
        <f>IF(A209="","",VLOOKUP(A209,$R$1:S3189,2,FALSE))</f>
        <v>919</v>
      </c>
      <c r="G209" s="561">
        <f t="shared" si="56"/>
        <v>0</v>
      </c>
      <c r="H209" s="562">
        <f t="shared" si="46"/>
        <v>0</v>
      </c>
      <c r="I209" s="562">
        <f t="shared" si="47"/>
        <v>0</v>
      </c>
      <c r="J209" s="562">
        <f t="shared" si="48"/>
        <v>0</v>
      </c>
      <c r="K209" s="562">
        <f t="shared" si="49"/>
        <v>0</v>
      </c>
      <c r="L209" s="562">
        <f t="shared" si="50"/>
        <v>0</v>
      </c>
      <c r="M209" s="562">
        <f t="shared" si="51"/>
        <v>0</v>
      </c>
      <c r="N209" s="562">
        <f t="shared" si="52"/>
        <v>0</v>
      </c>
      <c r="O209" s="562">
        <f t="shared" si="53"/>
        <v>0</v>
      </c>
      <c r="P209" s="563">
        <f t="shared" si="54"/>
        <v>0</v>
      </c>
      <c r="Q209" s="564">
        <f t="shared" si="55"/>
        <v>0</v>
      </c>
      <c r="R209" s="590" t="s">
        <v>1278</v>
      </c>
      <c r="S209" s="591">
        <v>624</v>
      </c>
      <c r="T209" s="591">
        <v>1</v>
      </c>
      <c r="U209" s="591">
        <v>16</v>
      </c>
      <c r="V209" s="591">
        <v>0</v>
      </c>
      <c r="W209" s="592"/>
      <c r="X209" s="592"/>
      <c r="Y209" s="592"/>
      <c r="Z209" s="592">
        <v>0</v>
      </c>
      <c r="AA209" s="592">
        <v>0</v>
      </c>
      <c r="AB209" s="593">
        <v>0</v>
      </c>
      <c r="AE209" s="606" t="s">
        <v>125</v>
      </c>
      <c r="AF209" s="606" t="s">
        <v>99</v>
      </c>
      <c r="AG209" s="607" t="s">
        <v>102</v>
      </c>
      <c r="AH209" s="607" t="s">
        <v>1137</v>
      </c>
      <c r="AI209" s="608">
        <v>2</v>
      </c>
    </row>
    <row r="210" spans="1:35" x14ac:dyDescent="0.15">
      <c r="A210" s="609" t="s">
        <v>628</v>
      </c>
      <c r="B210" s="559" t="str">
        <f t="shared" si="57"/>
        <v>Coleoptera</v>
      </c>
      <c r="C210" s="559" t="str">
        <f t="shared" si="58"/>
        <v>HYDROPHILIDAE</v>
      </c>
      <c r="D210" s="559">
        <f t="shared" si="59"/>
        <v>0</v>
      </c>
      <c r="E210" s="560">
        <f t="shared" si="60"/>
        <v>2</v>
      </c>
      <c r="F210" s="560">
        <f>IF(A210="","",VLOOKUP(A210,$R$1:S3190,2,FALSE))</f>
        <v>341</v>
      </c>
      <c r="G210" s="561">
        <f t="shared" si="56"/>
        <v>0</v>
      </c>
      <c r="H210" s="562">
        <f t="shared" si="46"/>
        <v>0</v>
      </c>
      <c r="I210" s="562">
        <f t="shared" si="47"/>
        <v>2</v>
      </c>
      <c r="J210" s="562">
        <f t="shared" si="48"/>
        <v>4</v>
      </c>
      <c r="K210" s="562">
        <f t="shared" si="49"/>
        <v>9</v>
      </c>
      <c r="L210" s="562">
        <f t="shared" si="50"/>
        <v>0</v>
      </c>
      <c r="M210" s="562">
        <f t="shared" si="51"/>
        <v>0</v>
      </c>
      <c r="N210" s="562">
        <f t="shared" si="52"/>
        <v>0</v>
      </c>
      <c r="O210" s="562">
        <f t="shared" si="53"/>
        <v>0</v>
      </c>
      <c r="P210" s="563">
        <f t="shared" si="54"/>
        <v>0</v>
      </c>
      <c r="Q210" s="564">
        <f t="shared" si="55"/>
        <v>0</v>
      </c>
      <c r="R210" s="590" t="s">
        <v>264</v>
      </c>
      <c r="S210" s="591">
        <v>253</v>
      </c>
      <c r="T210" s="591">
        <v>0</v>
      </c>
      <c r="U210" s="591">
        <v>0</v>
      </c>
      <c r="V210" s="591">
        <v>3</v>
      </c>
      <c r="W210" s="592"/>
      <c r="X210" s="592">
        <v>6</v>
      </c>
      <c r="Y210" s="592"/>
      <c r="Z210" s="592">
        <v>0</v>
      </c>
      <c r="AA210" s="592">
        <v>0</v>
      </c>
      <c r="AB210" s="593">
        <v>0</v>
      </c>
      <c r="AE210" s="617" t="s">
        <v>688</v>
      </c>
      <c r="AF210" s="606" t="s">
        <v>99</v>
      </c>
      <c r="AG210" s="607" t="s">
        <v>102</v>
      </c>
      <c r="AH210" s="607" t="s">
        <v>1137</v>
      </c>
      <c r="AI210" s="608">
        <v>2</v>
      </c>
    </row>
    <row r="211" spans="1:35" x14ac:dyDescent="0.15">
      <c r="A211" s="609" t="s">
        <v>629</v>
      </c>
      <c r="B211" s="559" t="str">
        <f t="shared" si="57"/>
        <v>Coleoptera</v>
      </c>
      <c r="C211" s="559" t="str">
        <f t="shared" si="58"/>
        <v>HYDROPHILIDAE</v>
      </c>
      <c r="D211" s="559" t="str">
        <f t="shared" si="59"/>
        <v>Stillgewässer</v>
      </c>
      <c r="E211" s="560">
        <f t="shared" si="60"/>
        <v>2</v>
      </c>
      <c r="F211" s="560">
        <f>IF(A211="","",VLOOKUP(A211,$R$1:S3191,2,FALSE))</f>
        <v>563</v>
      </c>
      <c r="G211" s="561">
        <f t="shared" si="56"/>
        <v>0</v>
      </c>
      <c r="H211" s="562">
        <f t="shared" si="46"/>
        <v>0</v>
      </c>
      <c r="I211" s="562">
        <f t="shared" si="47"/>
        <v>0</v>
      </c>
      <c r="J211" s="562">
        <f t="shared" si="48"/>
        <v>0</v>
      </c>
      <c r="K211" s="562">
        <f t="shared" si="49"/>
        <v>0</v>
      </c>
      <c r="L211" s="562">
        <f t="shared" si="50"/>
        <v>0</v>
      </c>
      <c r="M211" s="562">
        <f t="shared" si="51"/>
        <v>0</v>
      </c>
      <c r="N211" s="562">
        <f t="shared" si="52"/>
        <v>0</v>
      </c>
      <c r="O211" s="562">
        <f t="shared" si="53"/>
        <v>0</v>
      </c>
      <c r="P211" s="563">
        <f t="shared" si="54"/>
        <v>0</v>
      </c>
      <c r="Q211" s="564">
        <f t="shared" si="55"/>
        <v>0</v>
      </c>
      <c r="R211" s="590" t="s">
        <v>591</v>
      </c>
      <c r="S211" s="591">
        <v>429</v>
      </c>
      <c r="T211" s="591">
        <v>0</v>
      </c>
      <c r="U211" s="591">
        <v>0</v>
      </c>
      <c r="V211" s="591">
        <v>2</v>
      </c>
      <c r="W211" s="592"/>
      <c r="X211" s="592">
        <v>9</v>
      </c>
      <c r="Y211" s="592">
        <v>6</v>
      </c>
      <c r="Z211" s="592">
        <v>0</v>
      </c>
      <c r="AA211" s="592">
        <v>0</v>
      </c>
      <c r="AB211" s="593">
        <v>0</v>
      </c>
      <c r="AE211" s="606" t="s">
        <v>689</v>
      </c>
      <c r="AF211" s="606" t="s">
        <v>99</v>
      </c>
      <c r="AG211" s="607" t="s">
        <v>160</v>
      </c>
      <c r="AH211" s="607" t="s">
        <v>1137</v>
      </c>
      <c r="AI211" s="608"/>
    </row>
    <row r="212" spans="1:35" x14ac:dyDescent="0.15">
      <c r="A212" s="609" t="s">
        <v>630</v>
      </c>
      <c r="B212" s="559" t="str">
        <f t="shared" si="57"/>
        <v>Coleoptera</v>
      </c>
      <c r="C212" s="559" t="str">
        <f t="shared" si="58"/>
        <v>HYDROPHILIDAE</v>
      </c>
      <c r="D212" s="559" t="str">
        <f t="shared" si="59"/>
        <v>Stillgewässer</v>
      </c>
      <c r="E212" s="560">
        <f t="shared" si="60"/>
        <v>2</v>
      </c>
      <c r="F212" s="560">
        <f>IF(A212="","",VLOOKUP(A212,$R$1:S3192,2,FALSE))</f>
        <v>896</v>
      </c>
      <c r="G212" s="561">
        <f t="shared" si="56"/>
        <v>0</v>
      </c>
      <c r="H212" s="562">
        <f t="shared" si="46"/>
        <v>0</v>
      </c>
      <c r="I212" s="562">
        <f t="shared" si="47"/>
        <v>0</v>
      </c>
      <c r="J212" s="562">
        <f t="shared" si="48"/>
        <v>0</v>
      </c>
      <c r="K212" s="562">
        <f t="shared" si="49"/>
        <v>0</v>
      </c>
      <c r="L212" s="562">
        <f t="shared" si="50"/>
        <v>0</v>
      </c>
      <c r="M212" s="562">
        <f t="shared" si="51"/>
        <v>0</v>
      </c>
      <c r="N212" s="562">
        <f t="shared" si="52"/>
        <v>0</v>
      </c>
      <c r="O212" s="562">
        <f t="shared" si="53"/>
        <v>0</v>
      </c>
      <c r="P212" s="563">
        <f t="shared" si="54"/>
        <v>0</v>
      </c>
      <c r="Q212" s="564">
        <f t="shared" si="55"/>
        <v>0</v>
      </c>
      <c r="R212" s="590" t="s">
        <v>1279</v>
      </c>
      <c r="S212" s="591">
        <v>20918</v>
      </c>
      <c r="T212" s="591">
        <v>0</v>
      </c>
      <c r="U212" s="591">
        <v>0</v>
      </c>
      <c r="V212" s="591">
        <v>0</v>
      </c>
      <c r="W212" s="592"/>
      <c r="X212" s="592">
        <v>4</v>
      </c>
      <c r="Y212" s="592"/>
      <c r="Z212" s="592">
        <v>0</v>
      </c>
      <c r="AA212" s="592">
        <v>0</v>
      </c>
      <c r="AB212" s="593">
        <v>0</v>
      </c>
      <c r="AE212" s="606" t="s">
        <v>690</v>
      </c>
      <c r="AF212" s="606" t="s">
        <v>99</v>
      </c>
      <c r="AG212" s="607" t="s">
        <v>160</v>
      </c>
      <c r="AH212" s="607" t="s">
        <v>1137</v>
      </c>
      <c r="AI212" s="608">
        <v>3</v>
      </c>
    </row>
    <row r="213" spans="1:35" x14ac:dyDescent="0.15">
      <c r="A213" s="609" t="s">
        <v>631</v>
      </c>
      <c r="B213" s="559" t="str">
        <f t="shared" si="57"/>
        <v>Coleoptera</v>
      </c>
      <c r="C213" s="559" t="str">
        <f t="shared" si="58"/>
        <v>HYDROPHILIDAE</v>
      </c>
      <c r="D213" s="559" t="str">
        <f t="shared" si="59"/>
        <v>Stillgewässer</v>
      </c>
      <c r="E213" s="560">
        <f t="shared" si="60"/>
        <v>2</v>
      </c>
      <c r="F213" s="560">
        <f>IF(A213="","",VLOOKUP(A213,$R$1:S3193,2,FALSE))</f>
        <v>391</v>
      </c>
      <c r="G213" s="561">
        <f t="shared" si="56"/>
        <v>0</v>
      </c>
      <c r="H213" s="562">
        <f t="shared" si="46"/>
        <v>0</v>
      </c>
      <c r="I213" s="562">
        <f t="shared" si="47"/>
        <v>0</v>
      </c>
      <c r="J213" s="562">
        <f t="shared" si="48"/>
        <v>0</v>
      </c>
      <c r="K213" s="562">
        <f t="shared" si="49"/>
        <v>0</v>
      </c>
      <c r="L213" s="562">
        <f t="shared" si="50"/>
        <v>0</v>
      </c>
      <c r="M213" s="562">
        <f t="shared" si="51"/>
        <v>0</v>
      </c>
      <c r="N213" s="562">
        <f t="shared" si="52"/>
        <v>0</v>
      </c>
      <c r="O213" s="562">
        <f t="shared" si="53"/>
        <v>0</v>
      </c>
      <c r="P213" s="563">
        <f t="shared" si="54"/>
        <v>0</v>
      </c>
      <c r="Q213" s="564">
        <f t="shared" si="55"/>
        <v>0</v>
      </c>
      <c r="R213" s="590" t="s">
        <v>592</v>
      </c>
      <c r="S213" s="591">
        <v>926</v>
      </c>
      <c r="T213" s="591">
        <v>0</v>
      </c>
      <c r="U213" s="591">
        <v>0</v>
      </c>
      <c r="V213" s="591">
        <v>2</v>
      </c>
      <c r="W213" s="592">
        <v>3</v>
      </c>
      <c r="X213" s="592">
        <v>5</v>
      </c>
      <c r="Y213" s="592"/>
      <c r="Z213" s="592">
        <v>0</v>
      </c>
      <c r="AA213" s="592">
        <v>0</v>
      </c>
      <c r="AB213" s="593">
        <v>0</v>
      </c>
      <c r="AE213" s="606" t="s">
        <v>140</v>
      </c>
      <c r="AF213" s="606" t="s">
        <v>99</v>
      </c>
      <c r="AG213" s="607" t="s">
        <v>139</v>
      </c>
      <c r="AH213" s="607" t="s">
        <v>1152</v>
      </c>
      <c r="AI213" s="608">
        <v>4</v>
      </c>
    </row>
    <row r="214" spans="1:35" x14ac:dyDescent="0.15">
      <c r="A214" s="609" t="s">
        <v>632</v>
      </c>
      <c r="B214" s="559" t="str">
        <f t="shared" si="57"/>
        <v>Coleoptera</v>
      </c>
      <c r="C214" s="559" t="str">
        <f t="shared" si="58"/>
        <v>HYDROPHILIDAE</v>
      </c>
      <c r="D214" s="559" t="str">
        <f t="shared" si="59"/>
        <v>Stillgewässer</v>
      </c>
      <c r="E214" s="560">
        <f t="shared" si="60"/>
        <v>2</v>
      </c>
      <c r="F214" s="560">
        <f>IF(A214="","",VLOOKUP(A214,$R$1:S3194,2,FALSE))</f>
        <v>20167</v>
      </c>
      <c r="G214" s="561">
        <f t="shared" si="56"/>
        <v>0</v>
      </c>
      <c r="H214" s="562">
        <f t="shared" si="46"/>
        <v>0</v>
      </c>
      <c r="I214" s="562">
        <f t="shared" si="47"/>
        <v>0</v>
      </c>
      <c r="J214" s="562">
        <f t="shared" si="48"/>
        <v>0</v>
      </c>
      <c r="K214" s="562">
        <f t="shared" si="49"/>
        <v>0</v>
      </c>
      <c r="L214" s="562">
        <f t="shared" si="50"/>
        <v>0</v>
      </c>
      <c r="M214" s="562">
        <f t="shared" si="51"/>
        <v>0</v>
      </c>
      <c r="N214" s="562">
        <f t="shared" si="52"/>
        <v>0</v>
      </c>
      <c r="O214" s="562">
        <f t="shared" si="53"/>
        <v>0</v>
      </c>
      <c r="P214" s="563">
        <f t="shared" si="54"/>
        <v>0</v>
      </c>
      <c r="Q214" s="564">
        <f t="shared" si="55"/>
        <v>0</v>
      </c>
      <c r="R214" s="590" t="s">
        <v>593</v>
      </c>
      <c r="S214" s="591">
        <v>68</v>
      </c>
      <c r="T214" s="591">
        <v>0</v>
      </c>
      <c r="U214" s="591">
        <v>0</v>
      </c>
      <c r="V214" s="591">
        <v>2</v>
      </c>
      <c r="W214" s="592"/>
      <c r="X214" s="592">
        <v>5</v>
      </c>
      <c r="Y214" s="592"/>
      <c r="Z214" s="592">
        <v>0</v>
      </c>
      <c r="AA214" s="592">
        <v>0</v>
      </c>
      <c r="AB214" s="593">
        <v>0</v>
      </c>
      <c r="AE214" s="606" t="s">
        <v>691</v>
      </c>
      <c r="AF214" s="606" t="s">
        <v>99</v>
      </c>
      <c r="AG214" s="607" t="s">
        <v>102</v>
      </c>
      <c r="AH214" s="607" t="s">
        <v>1137</v>
      </c>
      <c r="AI214" s="608"/>
    </row>
    <row r="215" spans="1:35" x14ac:dyDescent="0.15">
      <c r="A215" s="609" t="s">
        <v>635</v>
      </c>
      <c r="B215" s="559" t="str">
        <f t="shared" si="57"/>
        <v>Coleoptera</v>
      </c>
      <c r="C215" s="559" t="str">
        <f t="shared" si="58"/>
        <v>HYDROPHILIDAE</v>
      </c>
      <c r="D215" s="559">
        <f t="shared" si="59"/>
        <v>0</v>
      </c>
      <c r="E215" s="560">
        <f t="shared" si="60"/>
        <v>1</v>
      </c>
      <c r="F215" s="560">
        <f>IF(A215="","",VLOOKUP(A215,$R$1:S3195,2,FALSE))</f>
        <v>137</v>
      </c>
      <c r="G215" s="561">
        <f t="shared" si="56"/>
        <v>0</v>
      </c>
      <c r="H215" s="562">
        <f t="shared" ref="H215:H278" si="61">IF(A215="","",VLOOKUP(A215,R213:U3194,4,FALSE))</f>
        <v>0</v>
      </c>
      <c r="I215" s="562">
        <f t="shared" ref="I215:I278" si="62">IF(A215="","",VLOOKUP(A215,R213:AC3195,5,FALSE))</f>
        <v>2</v>
      </c>
      <c r="J215" s="562">
        <f t="shared" ref="J215:J278" si="63">IF(A215="","",VLOOKUP(A215,R213:AC3195,6,FALSE))</f>
        <v>4</v>
      </c>
      <c r="K215" s="562">
        <f t="shared" ref="K215:K278" si="64">IF(A215="","",VLOOKUP(A215,R213:AC3195,7,FALSE))</f>
        <v>9</v>
      </c>
      <c r="L215" s="562">
        <f t="shared" ref="L215:L278" si="65">IF(A215="","",VLOOKUP(A215,R213:AC3195,8,FALSE))</f>
        <v>0</v>
      </c>
      <c r="M215" s="562">
        <f t="shared" ref="M215:M278" si="66">IF(A215="","",VLOOKUP(A215,R213:AB3194,9,FALSE))</f>
        <v>0</v>
      </c>
      <c r="N215" s="562">
        <f t="shared" ref="N215:N278" si="67">IF(A215="","",VLOOKUP(A215,R213:AA3194,10,FALSE))</f>
        <v>0</v>
      </c>
      <c r="O215" s="562">
        <f t="shared" ref="O215:O278" si="68">IF(A215="","",VLOOKUP(A215,R213:AB3194,11,FALSE))</f>
        <v>0</v>
      </c>
      <c r="P215" s="563">
        <f t="shared" ref="P215:P278" si="69">IF(B215="","",VLOOKUP(A215,R214:AD3195,12,FALSE))</f>
        <v>0</v>
      </c>
      <c r="Q215" s="564">
        <f t="shared" ref="Q215:Q278" si="70">IF(A215="","",VLOOKUP(A215,R213:AD3195,13,FALSE))</f>
        <v>0</v>
      </c>
      <c r="R215" s="590" t="s">
        <v>1020</v>
      </c>
      <c r="S215" s="591">
        <v>10006</v>
      </c>
      <c r="T215" s="591">
        <v>0</v>
      </c>
      <c r="U215" s="591">
        <v>0</v>
      </c>
      <c r="V215" s="591">
        <v>0</v>
      </c>
      <c r="W215" s="592"/>
      <c r="X215" s="592">
        <v>9</v>
      </c>
      <c r="Y215" s="592"/>
      <c r="Z215" s="592">
        <v>3</v>
      </c>
      <c r="AA215" s="592">
        <v>0</v>
      </c>
      <c r="AB215" s="593">
        <v>0</v>
      </c>
      <c r="AE215" s="606" t="s">
        <v>692</v>
      </c>
      <c r="AF215" s="606" t="s">
        <v>99</v>
      </c>
      <c r="AG215" s="607" t="s">
        <v>163</v>
      </c>
      <c r="AH215" s="607"/>
      <c r="AI215" s="608">
        <v>2</v>
      </c>
    </row>
    <row r="216" spans="1:35" x14ac:dyDescent="0.15">
      <c r="A216" s="609" t="s">
        <v>636</v>
      </c>
      <c r="B216" s="559" t="str">
        <f t="shared" si="57"/>
        <v>Coleoptera</v>
      </c>
      <c r="C216" s="559" t="str">
        <f t="shared" si="58"/>
        <v>HYDROPHILIDAE</v>
      </c>
      <c r="D216" s="559">
        <f t="shared" si="59"/>
        <v>0</v>
      </c>
      <c r="E216" s="560">
        <f t="shared" si="60"/>
        <v>1</v>
      </c>
      <c r="F216" s="560">
        <f>IF(A216="","",VLOOKUP(A216,$R$1:S3196,2,FALSE))</f>
        <v>20023</v>
      </c>
      <c r="G216" s="561">
        <f t="shared" ref="G216:G279" si="71">IF(A216="","",VLOOKUP(A216,R214:T3195,3,FALSE))</f>
        <v>0</v>
      </c>
      <c r="H216" s="562">
        <f t="shared" si="61"/>
        <v>0</v>
      </c>
      <c r="I216" s="562">
        <f t="shared" si="62"/>
        <v>0</v>
      </c>
      <c r="J216" s="562">
        <f t="shared" si="63"/>
        <v>0</v>
      </c>
      <c r="K216" s="562">
        <f t="shared" si="64"/>
        <v>0</v>
      </c>
      <c r="L216" s="562">
        <f t="shared" si="65"/>
        <v>0</v>
      </c>
      <c r="M216" s="562">
        <f t="shared" si="66"/>
        <v>0</v>
      </c>
      <c r="N216" s="562">
        <f t="shared" si="67"/>
        <v>0</v>
      </c>
      <c r="O216" s="562">
        <f t="shared" si="68"/>
        <v>0</v>
      </c>
      <c r="P216" s="563">
        <f t="shared" si="69"/>
        <v>0</v>
      </c>
      <c r="Q216" s="564">
        <f t="shared" si="70"/>
        <v>0</v>
      </c>
      <c r="R216" s="590" t="s">
        <v>503</v>
      </c>
      <c r="S216" s="591">
        <v>69</v>
      </c>
      <c r="T216" s="591">
        <v>2.5</v>
      </c>
      <c r="U216" s="591">
        <v>4</v>
      </c>
      <c r="V216" s="591">
        <v>3</v>
      </c>
      <c r="W216" s="592">
        <v>5</v>
      </c>
      <c r="X216" s="592">
        <v>9</v>
      </c>
      <c r="Y216" s="592"/>
      <c r="Z216" s="592">
        <v>3</v>
      </c>
      <c r="AA216" s="592">
        <v>0</v>
      </c>
      <c r="AB216" s="593">
        <v>-1</v>
      </c>
      <c r="AE216" s="606" t="s">
        <v>693</v>
      </c>
      <c r="AF216" s="606" t="s">
        <v>99</v>
      </c>
      <c r="AG216" s="607" t="s">
        <v>102</v>
      </c>
      <c r="AH216" s="607" t="s">
        <v>1152</v>
      </c>
      <c r="AI216" s="608">
        <v>2</v>
      </c>
    </row>
    <row r="217" spans="1:35" x14ac:dyDescent="0.15">
      <c r="A217" s="609" t="s">
        <v>637</v>
      </c>
      <c r="B217" s="559" t="str">
        <f t="shared" si="57"/>
        <v>Coleoptera</v>
      </c>
      <c r="C217" s="559" t="str">
        <f t="shared" si="58"/>
        <v>HYDROPHILIDAE</v>
      </c>
      <c r="D217" s="559">
        <f t="shared" si="59"/>
        <v>0</v>
      </c>
      <c r="E217" s="560">
        <f t="shared" si="60"/>
        <v>1</v>
      </c>
      <c r="F217" s="560">
        <f>IF(A217="","",VLOOKUP(A217,$R$1:S3197,2,FALSE))</f>
        <v>20554</v>
      </c>
      <c r="G217" s="561">
        <f t="shared" si="71"/>
        <v>0</v>
      </c>
      <c r="H217" s="562">
        <f t="shared" si="61"/>
        <v>0</v>
      </c>
      <c r="I217" s="562">
        <f t="shared" si="62"/>
        <v>0</v>
      </c>
      <c r="J217" s="562">
        <f t="shared" si="63"/>
        <v>0</v>
      </c>
      <c r="K217" s="562">
        <f t="shared" si="64"/>
        <v>0</v>
      </c>
      <c r="L217" s="562">
        <f t="shared" si="65"/>
        <v>0</v>
      </c>
      <c r="M217" s="562">
        <f t="shared" si="66"/>
        <v>0</v>
      </c>
      <c r="N217" s="562">
        <f t="shared" si="67"/>
        <v>0</v>
      </c>
      <c r="O217" s="562">
        <f t="shared" si="68"/>
        <v>0</v>
      </c>
      <c r="P217" s="563">
        <f t="shared" si="69"/>
        <v>0</v>
      </c>
      <c r="Q217" s="564">
        <f t="shared" si="70"/>
        <v>0</v>
      </c>
      <c r="R217" s="590" t="s">
        <v>1280</v>
      </c>
      <c r="S217" s="591">
        <v>20786</v>
      </c>
      <c r="T217" s="591">
        <v>0</v>
      </c>
      <c r="U217" s="591">
        <v>0</v>
      </c>
      <c r="V217" s="591">
        <v>0</v>
      </c>
      <c r="W217" s="592"/>
      <c r="X217" s="592"/>
      <c r="Y217" s="592"/>
      <c r="Z217" s="592">
        <v>0</v>
      </c>
      <c r="AA217" s="592">
        <v>0</v>
      </c>
      <c r="AB217" s="593">
        <v>0</v>
      </c>
      <c r="AE217" s="606" t="s">
        <v>128</v>
      </c>
      <c r="AF217" s="606" t="s">
        <v>99</v>
      </c>
      <c r="AG217" s="607" t="s">
        <v>102</v>
      </c>
      <c r="AH217" s="607" t="s">
        <v>1152</v>
      </c>
      <c r="AI217" s="608">
        <v>2</v>
      </c>
    </row>
    <row r="218" spans="1:35" x14ac:dyDescent="0.15">
      <c r="A218" s="609" t="s">
        <v>155</v>
      </c>
      <c r="B218" s="559" t="str">
        <f t="shared" si="57"/>
        <v>Coleoptera</v>
      </c>
      <c r="C218" s="559" t="str">
        <f t="shared" si="58"/>
        <v>HYDROPHILIDAE</v>
      </c>
      <c r="D218" s="559" t="str">
        <f t="shared" si="59"/>
        <v>Stillgewässer</v>
      </c>
      <c r="E218" s="560">
        <f t="shared" si="60"/>
        <v>1</v>
      </c>
      <c r="F218" s="560">
        <f>IF(A218="","",VLOOKUP(A218,$R$1:S3198,2,FALSE))</f>
        <v>199</v>
      </c>
      <c r="G218" s="561">
        <f t="shared" si="71"/>
        <v>0</v>
      </c>
      <c r="H218" s="562">
        <f t="shared" si="61"/>
        <v>0</v>
      </c>
      <c r="I218" s="562">
        <f t="shared" si="62"/>
        <v>0</v>
      </c>
      <c r="J218" s="562">
        <f t="shared" si="63"/>
        <v>0</v>
      </c>
      <c r="K218" s="562">
        <f t="shared" si="64"/>
        <v>0</v>
      </c>
      <c r="L218" s="562">
        <f t="shared" si="65"/>
        <v>0</v>
      </c>
      <c r="M218" s="562">
        <f t="shared" si="66"/>
        <v>0</v>
      </c>
      <c r="N218" s="562">
        <f t="shared" si="67"/>
        <v>0</v>
      </c>
      <c r="O218" s="562">
        <f t="shared" si="68"/>
        <v>0</v>
      </c>
      <c r="P218" s="563">
        <f t="shared" si="69"/>
        <v>0</v>
      </c>
      <c r="Q218" s="564">
        <f t="shared" si="70"/>
        <v>0</v>
      </c>
      <c r="R218" s="590" t="s">
        <v>1281</v>
      </c>
      <c r="S218" s="591">
        <v>1573</v>
      </c>
      <c r="T218" s="591">
        <v>0</v>
      </c>
      <c r="U218" s="591">
        <v>0</v>
      </c>
      <c r="V218" s="591">
        <v>0</v>
      </c>
      <c r="W218" s="592"/>
      <c r="X218" s="592"/>
      <c r="Y218" s="592"/>
      <c r="Z218" s="592">
        <v>0</v>
      </c>
      <c r="AA218" s="592">
        <v>0</v>
      </c>
      <c r="AB218" s="593">
        <v>0</v>
      </c>
      <c r="AE218" s="606" t="s">
        <v>694</v>
      </c>
      <c r="AF218" s="606" t="s">
        <v>99</v>
      </c>
      <c r="AG218" s="607" t="s">
        <v>102</v>
      </c>
      <c r="AH218" s="607" t="s">
        <v>1137</v>
      </c>
      <c r="AI218" s="608">
        <v>2</v>
      </c>
    </row>
    <row r="219" spans="1:35" x14ac:dyDescent="0.15">
      <c r="A219" s="609" t="s">
        <v>156</v>
      </c>
      <c r="B219" s="559" t="str">
        <f t="shared" si="57"/>
        <v>Coleoptera</v>
      </c>
      <c r="C219" s="559" t="str">
        <f t="shared" si="58"/>
        <v>HYDROPHILIDAE</v>
      </c>
      <c r="D219" s="559" t="str">
        <f t="shared" si="59"/>
        <v>Stillgewässer</v>
      </c>
      <c r="E219" s="560">
        <f t="shared" si="60"/>
        <v>2</v>
      </c>
      <c r="F219" s="560">
        <f>IF(A219="","",VLOOKUP(A219,$R$1:S3199,2,FALSE))</f>
        <v>50</v>
      </c>
      <c r="G219" s="561">
        <f t="shared" si="71"/>
        <v>0</v>
      </c>
      <c r="H219" s="562">
        <f t="shared" si="61"/>
        <v>0</v>
      </c>
      <c r="I219" s="562">
        <f t="shared" si="62"/>
        <v>3</v>
      </c>
      <c r="J219" s="562">
        <f t="shared" si="63"/>
        <v>4</v>
      </c>
      <c r="K219" s="562">
        <f t="shared" si="64"/>
        <v>4</v>
      </c>
      <c r="L219" s="562">
        <f t="shared" si="65"/>
        <v>6</v>
      </c>
      <c r="M219" s="562">
        <f t="shared" si="66"/>
        <v>0</v>
      </c>
      <c r="N219" s="562">
        <f t="shared" si="67"/>
        <v>0</v>
      </c>
      <c r="O219" s="562">
        <f t="shared" si="68"/>
        <v>0</v>
      </c>
      <c r="P219" s="563">
        <f t="shared" si="69"/>
        <v>0</v>
      </c>
      <c r="Q219" s="564">
        <f t="shared" si="70"/>
        <v>0</v>
      </c>
      <c r="R219" s="590" t="s">
        <v>1282</v>
      </c>
      <c r="S219" s="591">
        <v>1265</v>
      </c>
      <c r="T219" s="591">
        <v>0</v>
      </c>
      <c r="U219" s="591">
        <v>0</v>
      </c>
      <c r="V219" s="591">
        <v>0</v>
      </c>
      <c r="W219" s="592"/>
      <c r="X219" s="592">
        <v>9</v>
      </c>
      <c r="Y219" s="592"/>
      <c r="Z219" s="592">
        <v>0</v>
      </c>
      <c r="AA219" s="592">
        <v>0</v>
      </c>
      <c r="AB219" s="593">
        <v>0</v>
      </c>
      <c r="AE219" s="606" t="s">
        <v>695</v>
      </c>
      <c r="AF219" s="606" t="s">
        <v>99</v>
      </c>
      <c r="AG219" s="607" t="s">
        <v>102</v>
      </c>
      <c r="AH219" s="607" t="s">
        <v>1137</v>
      </c>
      <c r="AI219" s="608">
        <v>2</v>
      </c>
    </row>
    <row r="220" spans="1:35" x14ac:dyDescent="0.15">
      <c r="A220" s="609" t="s">
        <v>638</v>
      </c>
      <c r="B220" s="559" t="str">
        <f t="shared" si="57"/>
        <v>Coleoptera</v>
      </c>
      <c r="C220" s="559" t="str">
        <f t="shared" si="58"/>
        <v>HYDROPHILIDAE</v>
      </c>
      <c r="D220" s="559" t="str">
        <f t="shared" si="59"/>
        <v>Stillgewässer</v>
      </c>
      <c r="E220" s="560">
        <f t="shared" si="60"/>
        <v>2</v>
      </c>
      <c r="F220" s="560">
        <f>IF(A220="","",VLOOKUP(A220,$R$1:S3200,2,FALSE))</f>
        <v>137</v>
      </c>
      <c r="G220" s="561">
        <f t="shared" si="71"/>
        <v>0</v>
      </c>
      <c r="H220" s="562">
        <f t="shared" si="61"/>
        <v>0</v>
      </c>
      <c r="I220" s="562">
        <f t="shared" si="62"/>
        <v>0</v>
      </c>
      <c r="J220" s="562">
        <f t="shared" si="63"/>
        <v>0</v>
      </c>
      <c r="K220" s="562">
        <f t="shared" si="64"/>
        <v>0</v>
      </c>
      <c r="L220" s="562">
        <f t="shared" si="65"/>
        <v>0</v>
      </c>
      <c r="M220" s="562">
        <f t="shared" si="66"/>
        <v>0</v>
      </c>
      <c r="N220" s="562">
        <f t="shared" si="67"/>
        <v>0</v>
      </c>
      <c r="O220" s="562">
        <f t="shared" si="68"/>
        <v>0</v>
      </c>
      <c r="P220" s="563">
        <f t="shared" si="69"/>
        <v>0</v>
      </c>
      <c r="Q220" s="564">
        <f t="shared" si="70"/>
        <v>0</v>
      </c>
      <c r="R220" s="590" t="s">
        <v>510</v>
      </c>
      <c r="S220" s="591">
        <v>1007</v>
      </c>
      <c r="T220" s="591">
        <v>2.4</v>
      </c>
      <c r="U220" s="591">
        <v>8</v>
      </c>
      <c r="V220" s="591">
        <v>7</v>
      </c>
      <c r="W220" s="592">
        <v>4</v>
      </c>
      <c r="X220" s="592">
        <v>9</v>
      </c>
      <c r="Y220" s="592"/>
      <c r="Z220" s="592">
        <v>2</v>
      </c>
      <c r="AA220" s="592">
        <v>0</v>
      </c>
      <c r="AB220" s="593">
        <v>1</v>
      </c>
      <c r="AE220" s="606" t="s">
        <v>131</v>
      </c>
      <c r="AF220" s="606" t="s">
        <v>99</v>
      </c>
      <c r="AG220" s="607" t="s">
        <v>102</v>
      </c>
      <c r="AH220" s="607" t="s">
        <v>1137</v>
      </c>
      <c r="AI220" s="608">
        <v>2</v>
      </c>
    </row>
    <row r="221" spans="1:35" x14ac:dyDescent="0.15">
      <c r="A221" s="609" t="s">
        <v>157</v>
      </c>
      <c r="B221" s="559" t="str">
        <f t="shared" si="57"/>
        <v>Coleoptera</v>
      </c>
      <c r="C221" s="559" t="str">
        <f t="shared" si="58"/>
        <v>HYDROPHILIDAE</v>
      </c>
      <c r="D221" s="559" t="str">
        <f t="shared" si="59"/>
        <v>Stillgewässer</v>
      </c>
      <c r="E221" s="560">
        <f t="shared" si="60"/>
        <v>2</v>
      </c>
      <c r="F221" s="560">
        <f>IF(A221="","",VLOOKUP(A221,$R$1:S3201,2,FALSE))</f>
        <v>82</v>
      </c>
      <c r="G221" s="561">
        <f t="shared" si="71"/>
        <v>0</v>
      </c>
      <c r="H221" s="562">
        <f t="shared" si="61"/>
        <v>0</v>
      </c>
      <c r="I221" s="562">
        <f t="shared" si="62"/>
        <v>0</v>
      </c>
      <c r="J221" s="562">
        <f t="shared" si="63"/>
        <v>0</v>
      </c>
      <c r="K221" s="562">
        <f t="shared" si="64"/>
        <v>0</v>
      </c>
      <c r="L221" s="562">
        <f t="shared" si="65"/>
        <v>0</v>
      </c>
      <c r="M221" s="562">
        <f t="shared" si="66"/>
        <v>0</v>
      </c>
      <c r="N221" s="562">
        <f t="shared" si="67"/>
        <v>0</v>
      </c>
      <c r="O221" s="562">
        <f t="shared" si="68"/>
        <v>0</v>
      </c>
      <c r="P221" s="563">
        <f t="shared" si="69"/>
        <v>0</v>
      </c>
      <c r="Q221" s="564">
        <f t="shared" si="70"/>
        <v>0</v>
      </c>
      <c r="R221" s="590" t="s">
        <v>1283</v>
      </c>
      <c r="S221" s="591">
        <v>1243</v>
      </c>
      <c r="T221" s="591">
        <v>0</v>
      </c>
      <c r="U221" s="591">
        <v>0</v>
      </c>
      <c r="V221" s="591">
        <v>0</v>
      </c>
      <c r="W221" s="592"/>
      <c r="X221" s="592">
        <v>9</v>
      </c>
      <c r="Y221" s="592"/>
      <c r="Z221" s="592">
        <v>1</v>
      </c>
      <c r="AA221" s="592">
        <v>0</v>
      </c>
      <c r="AB221" s="593">
        <v>0</v>
      </c>
      <c r="AE221" s="599" t="s">
        <v>696</v>
      </c>
      <c r="AF221" s="599" t="s">
        <v>99</v>
      </c>
      <c r="AG221" s="600" t="s">
        <v>160</v>
      </c>
      <c r="AH221" s="600"/>
      <c r="AI221" s="601">
        <v>2</v>
      </c>
    </row>
    <row r="222" spans="1:35" x14ac:dyDescent="0.15">
      <c r="A222" s="609" t="s">
        <v>639</v>
      </c>
      <c r="B222" s="559" t="str">
        <f t="shared" si="57"/>
        <v>Coleoptera</v>
      </c>
      <c r="C222" s="559" t="str">
        <f t="shared" si="58"/>
        <v>HYDROPHILIDAE</v>
      </c>
      <c r="D222" s="559" t="str">
        <f t="shared" si="59"/>
        <v>Stillgewässer</v>
      </c>
      <c r="E222" s="560">
        <f t="shared" si="60"/>
        <v>2</v>
      </c>
      <c r="F222" s="560">
        <f>IF(A222="","",VLOOKUP(A222,$R$1:S3202,2,FALSE))</f>
        <v>20555</v>
      </c>
      <c r="G222" s="561">
        <f t="shared" si="71"/>
        <v>0</v>
      </c>
      <c r="H222" s="562">
        <f t="shared" si="61"/>
        <v>0</v>
      </c>
      <c r="I222" s="562">
        <f t="shared" si="62"/>
        <v>0</v>
      </c>
      <c r="J222" s="562">
        <f t="shared" si="63"/>
        <v>0</v>
      </c>
      <c r="K222" s="562">
        <f t="shared" si="64"/>
        <v>0</v>
      </c>
      <c r="L222" s="562">
        <f t="shared" si="65"/>
        <v>0</v>
      </c>
      <c r="M222" s="562">
        <f t="shared" si="66"/>
        <v>0</v>
      </c>
      <c r="N222" s="562">
        <f t="shared" si="67"/>
        <v>0</v>
      </c>
      <c r="O222" s="562">
        <f t="shared" si="68"/>
        <v>0</v>
      </c>
      <c r="P222" s="563">
        <f t="shared" si="69"/>
        <v>0</v>
      </c>
      <c r="Q222" s="564">
        <f t="shared" si="70"/>
        <v>0</v>
      </c>
      <c r="R222" s="590" t="s">
        <v>1284</v>
      </c>
      <c r="S222" s="591">
        <v>373</v>
      </c>
      <c r="T222" s="591">
        <v>0</v>
      </c>
      <c r="U222" s="591">
        <v>0</v>
      </c>
      <c r="V222" s="591">
        <v>0</v>
      </c>
      <c r="W222" s="592"/>
      <c r="X222" s="592">
        <v>9</v>
      </c>
      <c r="Y222" s="592"/>
      <c r="Z222" s="592">
        <v>0</v>
      </c>
      <c r="AA222" s="592">
        <v>0</v>
      </c>
      <c r="AB222" s="593">
        <v>0</v>
      </c>
      <c r="AE222" s="606" t="s">
        <v>697</v>
      </c>
      <c r="AF222" s="606" t="s">
        <v>99</v>
      </c>
      <c r="AG222" s="607" t="s">
        <v>160</v>
      </c>
      <c r="AH222" s="607"/>
      <c r="AI222" s="608">
        <v>2</v>
      </c>
    </row>
    <row r="223" spans="1:35" x14ac:dyDescent="0.15">
      <c r="A223" s="609" t="s">
        <v>158</v>
      </c>
      <c r="B223" s="559" t="str">
        <f t="shared" si="57"/>
        <v>Coleoptera</v>
      </c>
      <c r="C223" s="559" t="str">
        <f t="shared" si="58"/>
        <v>HYDROPHILIDAE</v>
      </c>
      <c r="D223" s="559" t="str">
        <f t="shared" si="59"/>
        <v>Stillgewässer</v>
      </c>
      <c r="E223" s="560">
        <f t="shared" si="60"/>
        <v>2</v>
      </c>
      <c r="F223" s="560">
        <f>IF(A223="","",VLOOKUP(A223,$R$1:S3203,2,FALSE))</f>
        <v>318</v>
      </c>
      <c r="G223" s="561">
        <f t="shared" si="71"/>
        <v>0</v>
      </c>
      <c r="H223" s="562">
        <f t="shared" si="61"/>
        <v>0</v>
      </c>
      <c r="I223" s="562">
        <f t="shared" si="62"/>
        <v>0</v>
      </c>
      <c r="J223" s="562">
        <f t="shared" si="63"/>
        <v>0</v>
      </c>
      <c r="K223" s="562">
        <f t="shared" si="64"/>
        <v>0</v>
      </c>
      <c r="L223" s="562">
        <f t="shared" si="65"/>
        <v>0</v>
      </c>
      <c r="M223" s="562">
        <f t="shared" si="66"/>
        <v>0</v>
      </c>
      <c r="N223" s="562">
        <f t="shared" si="67"/>
        <v>0</v>
      </c>
      <c r="O223" s="562">
        <f t="shared" si="68"/>
        <v>0</v>
      </c>
      <c r="P223" s="563">
        <f t="shared" si="69"/>
        <v>0</v>
      </c>
      <c r="Q223" s="564">
        <f t="shared" si="70"/>
        <v>0</v>
      </c>
      <c r="R223" s="590" t="s">
        <v>1285</v>
      </c>
      <c r="S223" s="591">
        <v>20545</v>
      </c>
      <c r="T223" s="591">
        <v>0</v>
      </c>
      <c r="U223" s="591">
        <v>0</v>
      </c>
      <c r="V223" s="591">
        <v>0</v>
      </c>
      <c r="W223" s="592"/>
      <c r="X223" s="592"/>
      <c r="Y223" s="592"/>
      <c r="Z223" s="592">
        <v>0</v>
      </c>
      <c r="AA223" s="592">
        <v>0</v>
      </c>
      <c r="AB223" s="593">
        <v>0</v>
      </c>
      <c r="AE223" s="606" t="s">
        <v>698</v>
      </c>
      <c r="AF223" s="606" t="s">
        <v>99</v>
      </c>
      <c r="AG223" s="607" t="s">
        <v>160</v>
      </c>
      <c r="AH223" s="607"/>
      <c r="AI223" s="608">
        <v>2</v>
      </c>
    </row>
    <row r="224" spans="1:35" x14ac:dyDescent="0.15">
      <c r="A224" s="609" t="s">
        <v>159</v>
      </c>
      <c r="B224" s="559" t="str">
        <f t="shared" si="57"/>
        <v>Coleoptera</v>
      </c>
      <c r="C224" s="559" t="str">
        <f t="shared" si="58"/>
        <v>HYDROPHILIDAE</v>
      </c>
      <c r="D224" s="559" t="str">
        <f t="shared" si="59"/>
        <v>Stillgewässer</v>
      </c>
      <c r="E224" s="560">
        <f t="shared" si="60"/>
        <v>2</v>
      </c>
      <c r="F224" s="560">
        <f>IF(A224="","",VLOOKUP(A224,$R$1:S3204,2,FALSE))</f>
        <v>83</v>
      </c>
      <c r="G224" s="561">
        <f t="shared" si="71"/>
        <v>0</v>
      </c>
      <c r="H224" s="562">
        <f t="shared" si="61"/>
        <v>0</v>
      </c>
      <c r="I224" s="562">
        <f t="shared" si="62"/>
        <v>0</v>
      </c>
      <c r="J224" s="562">
        <f t="shared" si="63"/>
        <v>0</v>
      </c>
      <c r="K224" s="562">
        <f t="shared" si="64"/>
        <v>0</v>
      </c>
      <c r="L224" s="562">
        <f t="shared" si="65"/>
        <v>0</v>
      </c>
      <c r="M224" s="562">
        <f t="shared" si="66"/>
        <v>0</v>
      </c>
      <c r="N224" s="562">
        <f t="shared" si="67"/>
        <v>0</v>
      </c>
      <c r="O224" s="562">
        <f t="shared" si="68"/>
        <v>0</v>
      </c>
      <c r="P224" s="563">
        <f t="shared" si="69"/>
        <v>0</v>
      </c>
      <c r="Q224" s="564">
        <f t="shared" si="70"/>
        <v>0</v>
      </c>
      <c r="R224" s="590" t="s">
        <v>1286</v>
      </c>
      <c r="S224" s="591">
        <v>182</v>
      </c>
      <c r="T224" s="591">
        <v>1.8</v>
      </c>
      <c r="U224" s="591">
        <v>8</v>
      </c>
      <c r="V224" s="591">
        <v>5</v>
      </c>
      <c r="W224" s="592"/>
      <c r="X224" s="592">
        <v>9</v>
      </c>
      <c r="Y224" s="592">
        <v>6</v>
      </c>
      <c r="Z224" s="592">
        <v>0</v>
      </c>
      <c r="AA224" s="592">
        <v>0</v>
      </c>
      <c r="AB224" s="593">
        <v>1</v>
      </c>
      <c r="AE224" s="606" t="s">
        <v>161</v>
      </c>
      <c r="AF224" s="606" t="s">
        <v>99</v>
      </c>
      <c r="AG224" s="607" t="s">
        <v>160</v>
      </c>
      <c r="AH224" s="607" t="s">
        <v>1132</v>
      </c>
      <c r="AI224" s="608">
        <v>2</v>
      </c>
    </row>
    <row r="225" spans="1:35" x14ac:dyDescent="0.15">
      <c r="A225" s="609" t="s">
        <v>175</v>
      </c>
      <c r="B225" s="559" t="str">
        <f t="shared" si="57"/>
        <v>Coleoptera</v>
      </c>
      <c r="C225" s="559" t="str">
        <f t="shared" si="58"/>
        <v>HYDROPHILIDAE</v>
      </c>
      <c r="D225" s="559" t="str">
        <f t="shared" si="59"/>
        <v>Stillgewässer</v>
      </c>
      <c r="E225" s="560">
        <f t="shared" si="60"/>
        <v>2</v>
      </c>
      <c r="F225" s="560">
        <f>IF(A225="","",VLOOKUP(A225,$R$1:S3205,2,FALSE))</f>
        <v>566</v>
      </c>
      <c r="G225" s="561">
        <f t="shared" si="71"/>
        <v>0</v>
      </c>
      <c r="H225" s="562">
        <f t="shared" si="61"/>
        <v>0</v>
      </c>
      <c r="I225" s="562">
        <f t="shared" si="62"/>
        <v>0</v>
      </c>
      <c r="J225" s="562">
        <f t="shared" si="63"/>
        <v>0</v>
      </c>
      <c r="K225" s="562">
        <f t="shared" si="64"/>
        <v>0</v>
      </c>
      <c r="L225" s="562">
        <f t="shared" si="65"/>
        <v>0</v>
      </c>
      <c r="M225" s="562">
        <f t="shared" si="66"/>
        <v>0</v>
      </c>
      <c r="N225" s="562">
        <f t="shared" si="67"/>
        <v>0</v>
      </c>
      <c r="O225" s="562">
        <f t="shared" si="68"/>
        <v>0</v>
      </c>
      <c r="P225" s="563">
        <f t="shared" si="69"/>
        <v>0</v>
      </c>
      <c r="Q225" s="564">
        <f t="shared" si="70"/>
        <v>0</v>
      </c>
      <c r="R225" s="590" t="s">
        <v>1287</v>
      </c>
      <c r="S225" s="591">
        <v>675</v>
      </c>
      <c r="T225" s="591">
        <v>1</v>
      </c>
      <c r="U225" s="591">
        <v>16</v>
      </c>
      <c r="V225" s="591">
        <v>5</v>
      </c>
      <c r="W225" s="592"/>
      <c r="X225" s="592">
        <v>9</v>
      </c>
      <c r="Y225" s="592">
        <v>5</v>
      </c>
      <c r="Z225" s="592">
        <v>0</v>
      </c>
      <c r="AA225" s="592">
        <v>0</v>
      </c>
      <c r="AB225" s="593">
        <v>0</v>
      </c>
      <c r="AE225" s="606" t="s">
        <v>146</v>
      </c>
      <c r="AF225" s="606" t="s">
        <v>99</v>
      </c>
      <c r="AG225" s="607" t="s">
        <v>142</v>
      </c>
      <c r="AH225" s="607" t="s">
        <v>1152</v>
      </c>
      <c r="AI225" s="608">
        <v>4</v>
      </c>
    </row>
    <row r="226" spans="1:35" x14ac:dyDescent="0.15">
      <c r="A226" s="609" t="s">
        <v>640</v>
      </c>
      <c r="B226" s="559" t="str">
        <f t="shared" si="57"/>
        <v>Coleoptera</v>
      </c>
      <c r="C226" s="559" t="str">
        <f t="shared" si="58"/>
        <v>HYDROPHILIDAE</v>
      </c>
      <c r="D226" s="559" t="str">
        <f t="shared" si="59"/>
        <v>Stillgewässer</v>
      </c>
      <c r="E226" s="560">
        <f t="shared" si="60"/>
        <v>2</v>
      </c>
      <c r="F226" s="560">
        <f>IF(A226="","",VLOOKUP(A226,$R$1:S3206,2,FALSE))</f>
        <v>20556</v>
      </c>
      <c r="G226" s="561">
        <f t="shared" si="71"/>
        <v>0</v>
      </c>
      <c r="H226" s="562">
        <f t="shared" si="61"/>
        <v>0</v>
      </c>
      <c r="I226" s="562">
        <f t="shared" si="62"/>
        <v>0</v>
      </c>
      <c r="J226" s="562">
        <f t="shared" si="63"/>
        <v>0</v>
      </c>
      <c r="K226" s="562">
        <f t="shared" si="64"/>
        <v>0</v>
      </c>
      <c r="L226" s="562">
        <f t="shared" si="65"/>
        <v>0</v>
      </c>
      <c r="M226" s="562">
        <f t="shared" si="66"/>
        <v>0</v>
      </c>
      <c r="N226" s="562">
        <f t="shared" si="67"/>
        <v>0</v>
      </c>
      <c r="O226" s="562">
        <f t="shared" si="68"/>
        <v>0</v>
      </c>
      <c r="P226" s="563">
        <f t="shared" si="69"/>
        <v>0</v>
      </c>
      <c r="Q226" s="564">
        <f t="shared" si="70"/>
        <v>0</v>
      </c>
      <c r="R226" s="590" t="s">
        <v>779</v>
      </c>
      <c r="S226" s="591">
        <v>132</v>
      </c>
      <c r="T226" s="591">
        <v>0</v>
      </c>
      <c r="U226" s="591">
        <v>0</v>
      </c>
      <c r="V226" s="591">
        <v>4</v>
      </c>
      <c r="W226" s="592">
        <v>4</v>
      </c>
      <c r="X226" s="592">
        <v>9</v>
      </c>
      <c r="Y226" s="592"/>
      <c r="Z226" s="592">
        <v>0</v>
      </c>
      <c r="AA226" s="592">
        <v>0</v>
      </c>
      <c r="AB226" s="593">
        <v>1</v>
      </c>
      <c r="AE226" s="606" t="s">
        <v>141</v>
      </c>
      <c r="AF226" s="606" t="s">
        <v>99</v>
      </c>
      <c r="AG226" s="607" t="s">
        <v>139</v>
      </c>
      <c r="AH226" s="607" t="s">
        <v>1152</v>
      </c>
      <c r="AI226" s="608">
        <v>4</v>
      </c>
    </row>
    <row r="227" spans="1:35" x14ac:dyDescent="0.15">
      <c r="A227" s="609" t="s">
        <v>641</v>
      </c>
      <c r="B227" s="559" t="str">
        <f t="shared" si="57"/>
        <v>Coleoptera</v>
      </c>
      <c r="C227" s="559" t="str">
        <f t="shared" si="58"/>
        <v>HYDROPHILIDAE</v>
      </c>
      <c r="D227" s="559" t="str">
        <f t="shared" si="59"/>
        <v>Stillgewässer</v>
      </c>
      <c r="E227" s="560">
        <f t="shared" si="60"/>
        <v>2</v>
      </c>
      <c r="F227" s="560">
        <f>IF(A227="","",VLOOKUP(A227,$R$1:S3207,2,FALSE))</f>
        <v>319</v>
      </c>
      <c r="G227" s="561">
        <f t="shared" si="71"/>
        <v>0</v>
      </c>
      <c r="H227" s="562">
        <f t="shared" si="61"/>
        <v>0</v>
      </c>
      <c r="I227" s="562">
        <f t="shared" si="62"/>
        <v>0</v>
      </c>
      <c r="J227" s="562">
        <f t="shared" si="63"/>
        <v>0</v>
      </c>
      <c r="K227" s="562">
        <f t="shared" si="64"/>
        <v>0</v>
      </c>
      <c r="L227" s="562">
        <f t="shared" si="65"/>
        <v>0</v>
      </c>
      <c r="M227" s="562">
        <f t="shared" si="66"/>
        <v>0</v>
      </c>
      <c r="N227" s="562">
        <f t="shared" si="67"/>
        <v>0</v>
      </c>
      <c r="O227" s="562">
        <f t="shared" si="68"/>
        <v>0</v>
      </c>
      <c r="P227" s="563">
        <f t="shared" si="69"/>
        <v>0</v>
      </c>
      <c r="Q227" s="564">
        <f t="shared" si="70"/>
        <v>0</v>
      </c>
      <c r="R227" s="590" t="s">
        <v>1288</v>
      </c>
      <c r="S227" s="591">
        <v>533</v>
      </c>
      <c r="T227" s="591">
        <v>1</v>
      </c>
      <c r="U227" s="591">
        <v>16</v>
      </c>
      <c r="V227" s="591">
        <v>4</v>
      </c>
      <c r="W227" s="592"/>
      <c r="X227" s="592">
        <v>9</v>
      </c>
      <c r="Y227" s="592">
        <v>5</v>
      </c>
      <c r="Z227" s="592">
        <v>0</v>
      </c>
      <c r="AA227" s="592">
        <v>0</v>
      </c>
      <c r="AB227" s="593">
        <v>0</v>
      </c>
      <c r="AE227" s="606" t="s">
        <v>699</v>
      </c>
      <c r="AF227" s="606" t="s">
        <v>99</v>
      </c>
      <c r="AG227" s="607" t="s">
        <v>148</v>
      </c>
      <c r="AH227" s="607" t="s">
        <v>1137</v>
      </c>
      <c r="AI227" s="608">
        <v>2</v>
      </c>
    </row>
    <row r="228" spans="1:35" x14ac:dyDescent="0.15">
      <c r="A228" s="609" t="s">
        <v>642</v>
      </c>
      <c r="B228" s="559" t="str">
        <f t="shared" si="57"/>
        <v>Coleoptera</v>
      </c>
      <c r="C228" s="559" t="str">
        <f t="shared" si="58"/>
        <v>HYDROPHILIDAE</v>
      </c>
      <c r="D228" s="559">
        <f t="shared" si="59"/>
        <v>0</v>
      </c>
      <c r="E228" s="560">
        <f t="shared" si="60"/>
        <v>1</v>
      </c>
      <c r="F228" s="560">
        <f>IF(A228="","",VLOOKUP(A228,$R$1:S3208,2,FALSE))</f>
        <v>137</v>
      </c>
      <c r="G228" s="561">
        <f t="shared" si="71"/>
        <v>0</v>
      </c>
      <c r="H228" s="562">
        <f t="shared" si="61"/>
        <v>0</v>
      </c>
      <c r="I228" s="562">
        <f t="shared" si="62"/>
        <v>0</v>
      </c>
      <c r="J228" s="562">
        <f t="shared" si="63"/>
        <v>0</v>
      </c>
      <c r="K228" s="562">
        <f t="shared" si="64"/>
        <v>0</v>
      </c>
      <c r="L228" s="562">
        <f t="shared" si="65"/>
        <v>0</v>
      </c>
      <c r="M228" s="562">
        <f t="shared" si="66"/>
        <v>0</v>
      </c>
      <c r="N228" s="562">
        <f t="shared" si="67"/>
        <v>0</v>
      </c>
      <c r="O228" s="562">
        <f t="shared" si="68"/>
        <v>0</v>
      </c>
      <c r="P228" s="563">
        <f t="shared" si="69"/>
        <v>0</v>
      </c>
      <c r="Q228" s="564">
        <f t="shared" si="70"/>
        <v>0</v>
      </c>
      <c r="R228" s="590" t="s">
        <v>1289</v>
      </c>
      <c r="S228" s="591">
        <v>1269</v>
      </c>
      <c r="T228" s="591">
        <v>0</v>
      </c>
      <c r="U228" s="591">
        <v>0</v>
      </c>
      <c r="V228" s="591">
        <v>0</v>
      </c>
      <c r="W228" s="592"/>
      <c r="X228" s="592"/>
      <c r="Y228" s="592"/>
      <c r="Z228" s="592">
        <v>1</v>
      </c>
      <c r="AA228" s="592">
        <v>0</v>
      </c>
      <c r="AB228" s="593">
        <v>0</v>
      </c>
      <c r="AE228" s="606" t="s">
        <v>700</v>
      </c>
      <c r="AF228" s="606" t="s">
        <v>99</v>
      </c>
      <c r="AG228" s="607" t="s">
        <v>148</v>
      </c>
      <c r="AH228" s="607" t="s">
        <v>1265</v>
      </c>
      <c r="AI228" s="608">
        <v>2</v>
      </c>
    </row>
    <row r="229" spans="1:35" x14ac:dyDescent="0.15">
      <c r="A229" s="609" t="s">
        <v>643</v>
      </c>
      <c r="B229" s="559" t="str">
        <f t="shared" si="57"/>
        <v>Coleoptera</v>
      </c>
      <c r="C229" s="559" t="str">
        <f t="shared" si="58"/>
        <v>HYDROPHILIDAE</v>
      </c>
      <c r="D229" s="559" t="str">
        <f t="shared" si="59"/>
        <v>Stillgewässer</v>
      </c>
      <c r="E229" s="560">
        <f t="shared" si="60"/>
        <v>2</v>
      </c>
      <c r="F229" s="560" t="str">
        <f>IF(A229="","",VLOOKUP(A229,$R$1:S3209,2,FALSE))</f>
        <v xml:space="preserve"> -</v>
      </c>
      <c r="G229" s="561">
        <f t="shared" si="71"/>
        <v>0</v>
      </c>
      <c r="H229" s="562">
        <f t="shared" si="61"/>
        <v>0</v>
      </c>
      <c r="I229" s="562">
        <f t="shared" si="62"/>
        <v>0</v>
      </c>
      <c r="J229" s="562">
        <f t="shared" si="63"/>
        <v>0</v>
      </c>
      <c r="K229" s="562">
        <f t="shared" si="64"/>
        <v>0</v>
      </c>
      <c r="L229" s="562">
        <f t="shared" si="65"/>
        <v>0</v>
      </c>
      <c r="M229" s="562">
        <f t="shared" si="66"/>
        <v>0</v>
      </c>
      <c r="N229" s="562">
        <f t="shared" si="67"/>
        <v>0</v>
      </c>
      <c r="O229" s="562">
        <f t="shared" si="68"/>
        <v>0</v>
      </c>
      <c r="P229" s="563">
        <f t="shared" si="69"/>
        <v>0</v>
      </c>
      <c r="Q229" s="564">
        <f t="shared" si="70"/>
        <v>0</v>
      </c>
      <c r="R229" s="590" t="s">
        <v>1290</v>
      </c>
      <c r="S229" s="591">
        <v>1976</v>
      </c>
      <c r="T229" s="591">
        <v>2.2000000000000002</v>
      </c>
      <c r="U229" s="591">
        <v>4</v>
      </c>
      <c r="V229" s="591">
        <v>0</v>
      </c>
      <c r="W229" s="592"/>
      <c r="X229" s="592"/>
      <c r="Y229" s="592"/>
      <c r="Z229" s="592">
        <v>1</v>
      </c>
      <c r="AA229" s="592">
        <v>0</v>
      </c>
      <c r="AB229" s="593">
        <v>0</v>
      </c>
      <c r="AE229" s="606" t="s">
        <v>137</v>
      </c>
      <c r="AF229" s="606" t="s">
        <v>99</v>
      </c>
      <c r="AG229" s="607" t="s">
        <v>102</v>
      </c>
      <c r="AH229" s="607" t="s">
        <v>1152</v>
      </c>
      <c r="AI229" s="608">
        <v>3</v>
      </c>
    </row>
    <row r="230" spans="1:35" x14ac:dyDescent="0.15">
      <c r="A230" s="609" t="s">
        <v>177</v>
      </c>
      <c r="B230" s="559" t="str">
        <f t="shared" si="57"/>
        <v>Coleoptera</v>
      </c>
      <c r="C230" s="559" t="str">
        <f t="shared" si="58"/>
        <v>HYDROPHILIDAE</v>
      </c>
      <c r="D230" s="559" t="str">
        <f t="shared" si="59"/>
        <v>Stillgewässer</v>
      </c>
      <c r="E230" s="560">
        <f t="shared" si="60"/>
        <v>2</v>
      </c>
      <c r="F230" s="560">
        <f>IF(A230="","",VLOOKUP(A230,$R$1:S3210,2,FALSE))</f>
        <v>95</v>
      </c>
      <c r="G230" s="561">
        <f t="shared" si="71"/>
        <v>0</v>
      </c>
      <c r="H230" s="562">
        <f t="shared" si="61"/>
        <v>0</v>
      </c>
      <c r="I230" s="562">
        <f t="shared" si="62"/>
        <v>2</v>
      </c>
      <c r="J230" s="562">
        <f t="shared" si="63"/>
        <v>0</v>
      </c>
      <c r="K230" s="562">
        <f t="shared" si="64"/>
        <v>0</v>
      </c>
      <c r="L230" s="562">
        <f t="shared" si="65"/>
        <v>6</v>
      </c>
      <c r="M230" s="562">
        <f t="shared" si="66"/>
        <v>0</v>
      </c>
      <c r="N230" s="562">
        <f t="shared" si="67"/>
        <v>0</v>
      </c>
      <c r="O230" s="562">
        <f t="shared" si="68"/>
        <v>0</v>
      </c>
      <c r="P230" s="563">
        <f t="shared" si="69"/>
        <v>0</v>
      </c>
      <c r="Q230" s="564">
        <f t="shared" si="70"/>
        <v>0</v>
      </c>
      <c r="R230" s="590" t="s">
        <v>205</v>
      </c>
      <c r="S230" s="591">
        <v>1268</v>
      </c>
      <c r="T230" s="591">
        <v>2.2000000000000002</v>
      </c>
      <c r="U230" s="591">
        <v>4</v>
      </c>
      <c r="V230" s="591">
        <v>0</v>
      </c>
      <c r="W230" s="592"/>
      <c r="X230" s="592"/>
      <c r="Y230" s="592"/>
      <c r="Z230" s="592">
        <v>1</v>
      </c>
      <c r="AA230" s="592">
        <v>0</v>
      </c>
      <c r="AB230" s="593">
        <v>0</v>
      </c>
      <c r="AE230" s="606" t="s">
        <v>701</v>
      </c>
      <c r="AF230" s="606" t="s">
        <v>99</v>
      </c>
      <c r="AG230" s="607" t="s">
        <v>102</v>
      </c>
      <c r="AH230" s="607" t="s">
        <v>1137</v>
      </c>
      <c r="AI230" s="608">
        <v>2</v>
      </c>
    </row>
    <row r="231" spans="1:35" x14ac:dyDescent="0.15">
      <c r="A231" s="609" t="s">
        <v>652</v>
      </c>
      <c r="B231" s="559" t="str">
        <f t="shared" si="57"/>
        <v>Coleoptera</v>
      </c>
      <c r="C231" s="559" t="str">
        <f t="shared" si="58"/>
        <v>HYDROPHILIDAE</v>
      </c>
      <c r="D231" s="559" t="str">
        <f t="shared" si="59"/>
        <v>Stillgewässer</v>
      </c>
      <c r="E231" s="560">
        <f t="shared" si="60"/>
        <v>3</v>
      </c>
      <c r="F231" s="560">
        <f>IF(A231="","",VLOOKUP(A231,$R$1:S3211,2,FALSE))</f>
        <v>10066</v>
      </c>
      <c r="G231" s="561">
        <f t="shared" si="71"/>
        <v>0</v>
      </c>
      <c r="H231" s="562">
        <f t="shared" si="61"/>
        <v>0</v>
      </c>
      <c r="I231" s="562">
        <f t="shared" si="62"/>
        <v>0</v>
      </c>
      <c r="J231" s="562">
        <f t="shared" si="63"/>
        <v>0</v>
      </c>
      <c r="K231" s="562">
        <f t="shared" si="64"/>
        <v>0</v>
      </c>
      <c r="L231" s="562">
        <f t="shared" si="65"/>
        <v>0</v>
      </c>
      <c r="M231" s="562">
        <f t="shared" si="66"/>
        <v>0</v>
      </c>
      <c r="N231" s="562">
        <f t="shared" si="67"/>
        <v>0</v>
      </c>
      <c r="O231" s="562">
        <f t="shared" si="68"/>
        <v>0</v>
      </c>
      <c r="P231" s="563">
        <f t="shared" si="69"/>
        <v>0</v>
      </c>
      <c r="Q231" s="564">
        <f t="shared" si="70"/>
        <v>0</v>
      </c>
      <c r="R231" s="590" t="s">
        <v>1291</v>
      </c>
      <c r="S231" s="591">
        <v>1444</v>
      </c>
      <c r="T231" s="591">
        <v>0</v>
      </c>
      <c r="U231" s="591">
        <v>0</v>
      </c>
      <c r="V231" s="591">
        <v>0</v>
      </c>
      <c r="W231" s="592"/>
      <c r="X231" s="592">
        <v>9</v>
      </c>
      <c r="Y231" s="592"/>
      <c r="Z231" s="592">
        <v>0</v>
      </c>
      <c r="AA231" s="592">
        <v>0</v>
      </c>
      <c r="AB231" s="593">
        <v>0</v>
      </c>
      <c r="AE231" s="606" t="s">
        <v>702</v>
      </c>
      <c r="AF231" s="606" t="s">
        <v>99</v>
      </c>
      <c r="AG231" s="607" t="s">
        <v>102</v>
      </c>
      <c r="AH231" s="607"/>
      <c r="AI231" s="608"/>
    </row>
    <row r="232" spans="1:35" x14ac:dyDescent="0.15">
      <c r="A232" s="609" t="s">
        <v>180</v>
      </c>
      <c r="B232" s="559" t="str">
        <f t="shared" si="57"/>
        <v>Coleoptera</v>
      </c>
      <c r="C232" s="559" t="str">
        <f t="shared" si="58"/>
        <v>HYDROPHILIDAE</v>
      </c>
      <c r="D232" s="559">
        <f t="shared" si="59"/>
        <v>0</v>
      </c>
      <c r="E232" s="560">
        <f t="shared" si="60"/>
        <v>2</v>
      </c>
      <c r="F232" s="560">
        <f>IF(A232="","",VLOOKUP(A232,$R$1:S3212,2,FALSE))</f>
        <v>888</v>
      </c>
      <c r="G232" s="561">
        <f t="shared" si="71"/>
        <v>0</v>
      </c>
      <c r="H232" s="562">
        <f t="shared" si="61"/>
        <v>0</v>
      </c>
      <c r="I232" s="562">
        <f t="shared" si="62"/>
        <v>3</v>
      </c>
      <c r="J232" s="562">
        <f t="shared" si="63"/>
        <v>4</v>
      </c>
      <c r="K232" s="562">
        <f t="shared" si="64"/>
        <v>0</v>
      </c>
      <c r="L232" s="562">
        <f t="shared" si="65"/>
        <v>6</v>
      </c>
      <c r="M232" s="562">
        <f t="shared" si="66"/>
        <v>0</v>
      </c>
      <c r="N232" s="562">
        <f t="shared" si="67"/>
        <v>0</v>
      </c>
      <c r="O232" s="562">
        <f t="shared" si="68"/>
        <v>0</v>
      </c>
      <c r="P232" s="563">
        <f t="shared" si="69"/>
        <v>0</v>
      </c>
      <c r="Q232" s="564">
        <f t="shared" si="70"/>
        <v>0</v>
      </c>
      <c r="R232" s="590" t="s">
        <v>1292</v>
      </c>
      <c r="S232" s="591">
        <v>1449</v>
      </c>
      <c r="T232" s="591">
        <v>0</v>
      </c>
      <c r="U232" s="591">
        <v>0</v>
      </c>
      <c r="V232" s="591">
        <v>4</v>
      </c>
      <c r="W232" s="592"/>
      <c r="X232" s="592">
        <v>9</v>
      </c>
      <c r="Y232" s="592"/>
      <c r="Z232" s="592">
        <v>0</v>
      </c>
      <c r="AA232" s="592">
        <v>0</v>
      </c>
      <c r="AB232" s="593">
        <v>0</v>
      </c>
      <c r="AE232" s="606" t="s">
        <v>703</v>
      </c>
      <c r="AF232" s="606" t="s">
        <v>99</v>
      </c>
      <c r="AG232" s="607" t="s">
        <v>102</v>
      </c>
      <c r="AH232" s="607" t="s">
        <v>1137</v>
      </c>
      <c r="AI232" s="608">
        <v>3</v>
      </c>
    </row>
    <row r="233" spans="1:35" x14ac:dyDescent="0.15">
      <c r="A233" s="609" t="s">
        <v>658</v>
      </c>
      <c r="B233" s="559" t="str">
        <f t="shared" si="57"/>
        <v>Coleoptera</v>
      </c>
      <c r="C233" s="559" t="str">
        <f t="shared" si="58"/>
        <v>HYDROPHILIDAE</v>
      </c>
      <c r="D233" s="559">
        <f t="shared" si="59"/>
        <v>0</v>
      </c>
      <c r="E233" s="560">
        <f t="shared" si="60"/>
        <v>2</v>
      </c>
      <c r="F233" s="560">
        <f>IF(A233="","",VLOOKUP(A233,$R$1:S3213,2,FALSE))</f>
        <v>10068</v>
      </c>
      <c r="G233" s="561">
        <f t="shared" si="71"/>
        <v>0</v>
      </c>
      <c r="H233" s="562">
        <f t="shared" si="61"/>
        <v>0</v>
      </c>
      <c r="I233" s="562">
        <f t="shared" si="62"/>
        <v>0</v>
      </c>
      <c r="J233" s="562">
        <f t="shared" si="63"/>
        <v>0</v>
      </c>
      <c r="K233" s="562">
        <f t="shared" si="64"/>
        <v>0</v>
      </c>
      <c r="L233" s="562">
        <f t="shared" si="65"/>
        <v>6</v>
      </c>
      <c r="M233" s="562">
        <f t="shared" si="66"/>
        <v>0</v>
      </c>
      <c r="N233" s="562">
        <f t="shared" si="67"/>
        <v>0</v>
      </c>
      <c r="O233" s="562">
        <f t="shared" si="68"/>
        <v>0</v>
      </c>
      <c r="P233" s="563">
        <f t="shared" si="69"/>
        <v>0</v>
      </c>
      <c r="Q233" s="564">
        <f t="shared" si="70"/>
        <v>0</v>
      </c>
      <c r="R233" s="590" t="s">
        <v>1293</v>
      </c>
      <c r="S233" s="591">
        <v>1998</v>
      </c>
      <c r="T233" s="591">
        <v>0</v>
      </c>
      <c r="U233" s="591">
        <v>0</v>
      </c>
      <c r="V233" s="591">
        <v>3</v>
      </c>
      <c r="W233" s="592"/>
      <c r="X233" s="592">
        <v>9</v>
      </c>
      <c r="Y233" s="592">
        <v>6</v>
      </c>
      <c r="Z233" s="592">
        <v>4</v>
      </c>
      <c r="AA233" s="592">
        <v>0</v>
      </c>
      <c r="AB233" s="593">
        <v>0</v>
      </c>
      <c r="AE233" s="606" t="s">
        <v>704</v>
      </c>
      <c r="AF233" s="606" t="s">
        <v>99</v>
      </c>
      <c r="AG233" s="607" t="s">
        <v>102</v>
      </c>
      <c r="AH233" s="607" t="s">
        <v>1137</v>
      </c>
      <c r="AI233" s="608">
        <v>3</v>
      </c>
    </row>
    <row r="234" spans="1:35" x14ac:dyDescent="0.15">
      <c r="A234" s="609" t="s">
        <v>659</v>
      </c>
      <c r="B234" s="559" t="str">
        <f t="shared" si="57"/>
        <v>Coleoptera</v>
      </c>
      <c r="C234" s="559" t="str">
        <f t="shared" si="58"/>
        <v>HYDROPHILIDAE</v>
      </c>
      <c r="D234" s="559" t="str">
        <f t="shared" si="59"/>
        <v>Stillgewässer</v>
      </c>
      <c r="E234" s="560">
        <f t="shared" si="60"/>
        <v>5</v>
      </c>
      <c r="F234" s="560">
        <f>IF(A234="","",VLOOKUP(A234,$R$1:S3214,2,FALSE))</f>
        <v>10070</v>
      </c>
      <c r="G234" s="561">
        <f t="shared" si="71"/>
        <v>0</v>
      </c>
      <c r="H234" s="562">
        <f t="shared" si="61"/>
        <v>0</v>
      </c>
      <c r="I234" s="562">
        <f t="shared" si="62"/>
        <v>0</v>
      </c>
      <c r="J234" s="562">
        <f t="shared" si="63"/>
        <v>0</v>
      </c>
      <c r="K234" s="562">
        <f t="shared" si="64"/>
        <v>0</v>
      </c>
      <c r="L234" s="562">
        <f t="shared" si="65"/>
        <v>0</v>
      </c>
      <c r="M234" s="562">
        <f t="shared" si="66"/>
        <v>0</v>
      </c>
      <c r="N234" s="562">
        <f t="shared" si="67"/>
        <v>0</v>
      </c>
      <c r="O234" s="562">
        <f t="shared" si="68"/>
        <v>0</v>
      </c>
      <c r="P234" s="563">
        <f t="shared" si="69"/>
        <v>0</v>
      </c>
      <c r="Q234" s="564">
        <f t="shared" si="70"/>
        <v>0</v>
      </c>
      <c r="R234" s="590" t="s">
        <v>1294</v>
      </c>
      <c r="S234" s="591">
        <v>1948</v>
      </c>
      <c r="T234" s="591">
        <v>2</v>
      </c>
      <c r="U234" s="591">
        <v>4</v>
      </c>
      <c r="V234" s="591">
        <v>2</v>
      </c>
      <c r="W234" s="592"/>
      <c r="X234" s="592">
        <v>9</v>
      </c>
      <c r="Y234" s="592"/>
      <c r="Z234" s="592">
        <v>4</v>
      </c>
      <c r="AA234" s="592">
        <v>0</v>
      </c>
      <c r="AB234" s="593">
        <v>0</v>
      </c>
      <c r="AE234" s="606" t="s">
        <v>705</v>
      </c>
      <c r="AF234" s="606" t="s">
        <v>99</v>
      </c>
      <c r="AG234" s="607" t="s">
        <v>102</v>
      </c>
      <c r="AH234" s="607" t="s">
        <v>1137</v>
      </c>
      <c r="AI234" s="608">
        <v>3</v>
      </c>
    </row>
    <row r="235" spans="1:35" x14ac:dyDescent="0.15">
      <c r="A235" s="609" t="s">
        <v>182</v>
      </c>
      <c r="B235" s="559" t="str">
        <f t="shared" si="57"/>
        <v>Coleoptera</v>
      </c>
      <c r="C235" s="559" t="str">
        <f t="shared" si="58"/>
        <v>HYDROPHILIDAE</v>
      </c>
      <c r="D235" s="559" t="str">
        <f t="shared" si="59"/>
        <v>Stillgewässer</v>
      </c>
      <c r="E235" s="560">
        <f t="shared" si="60"/>
        <v>2</v>
      </c>
      <c r="F235" s="560">
        <f>IF(A235="","",VLOOKUP(A235,$R$1:S3215,2,FALSE))</f>
        <v>441</v>
      </c>
      <c r="G235" s="561">
        <f t="shared" si="71"/>
        <v>0</v>
      </c>
      <c r="H235" s="562">
        <f t="shared" si="61"/>
        <v>0</v>
      </c>
      <c r="I235" s="562">
        <f t="shared" si="62"/>
        <v>2</v>
      </c>
      <c r="J235" s="562">
        <f t="shared" si="63"/>
        <v>0</v>
      </c>
      <c r="K235" s="562">
        <f t="shared" si="64"/>
        <v>9</v>
      </c>
      <c r="L235" s="562">
        <f t="shared" si="65"/>
        <v>0</v>
      </c>
      <c r="M235" s="562">
        <f t="shared" si="66"/>
        <v>0</v>
      </c>
      <c r="N235" s="562">
        <f t="shared" si="67"/>
        <v>0</v>
      </c>
      <c r="O235" s="562">
        <f t="shared" si="68"/>
        <v>0</v>
      </c>
      <c r="P235" s="563">
        <f t="shared" si="69"/>
        <v>0</v>
      </c>
      <c r="Q235" s="564">
        <f t="shared" si="70"/>
        <v>0</v>
      </c>
      <c r="R235" s="590" t="s">
        <v>1295</v>
      </c>
      <c r="S235" s="591">
        <v>704</v>
      </c>
      <c r="T235" s="591">
        <v>1.4</v>
      </c>
      <c r="U235" s="591">
        <v>8</v>
      </c>
      <c r="V235" s="591">
        <v>0</v>
      </c>
      <c r="W235" s="592"/>
      <c r="X235" s="592">
        <v>9</v>
      </c>
      <c r="Y235" s="592"/>
      <c r="Z235" s="592">
        <v>0</v>
      </c>
      <c r="AA235" s="592">
        <v>0</v>
      </c>
      <c r="AB235" s="593">
        <v>0</v>
      </c>
      <c r="AE235" s="606" t="s">
        <v>706</v>
      </c>
      <c r="AF235" s="606" t="s">
        <v>99</v>
      </c>
      <c r="AG235" s="607" t="s">
        <v>102</v>
      </c>
      <c r="AH235" s="607" t="s">
        <v>1137</v>
      </c>
      <c r="AI235" s="608"/>
    </row>
    <row r="236" spans="1:35" x14ac:dyDescent="0.15">
      <c r="A236" s="609" t="s">
        <v>692</v>
      </c>
      <c r="B236" s="559" t="str">
        <f t="shared" si="57"/>
        <v>Coleoptera</v>
      </c>
      <c r="C236" s="559" t="str">
        <f t="shared" si="58"/>
        <v>HYDROPHILIDAE</v>
      </c>
      <c r="D236" s="559">
        <f t="shared" si="59"/>
        <v>0</v>
      </c>
      <c r="E236" s="560">
        <f t="shared" si="60"/>
        <v>2</v>
      </c>
      <c r="F236" s="560">
        <f>IF(A236="","",VLOOKUP(A236,$R$1:S3216,2,FALSE))</f>
        <v>520</v>
      </c>
      <c r="G236" s="561">
        <f t="shared" si="71"/>
        <v>0</v>
      </c>
      <c r="H236" s="562">
        <f t="shared" si="61"/>
        <v>0</v>
      </c>
      <c r="I236" s="562">
        <f t="shared" si="62"/>
        <v>0</v>
      </c>
      <c r="J236" s="562">
        <f t="shared" si="63"/>
        <v>0</v>
      </c>
      <c r="K236" s="562">
        <f t="shared" si="64"/>
        <v>0</v>
      </c>
      <c r="L236" s="562">
        <f t="shared" si="65"/>
        <v>0</v>
      </c>
      <c r="M236" s="562">
        <f t="shared" si="66"/>
        <v>0</v>
      </c>
      <c r="N236" s="562">
        <f t="shared" si="67"/>
        <v>0</v>
      </c>
      <c r="O236" s="562">
        <f t="shared" si="68"/>
        <v>0</v>
      </c>
      <c r="P236" s="563">
        <f t="shared" si="69"/>
        <v>0</v>
      </c>
      <c r="Q236" s="564">
        <f t="shared" si="70"/>
        <v>0</v>
      </c>
      <c r="R236" s="590" t="s">
        <v>1296</v>
      </c>
      <c r="S236" s="591">
        <v>20106</v>
      </c>
      <c r="T236" s="591">
        <v>0</v>
      </c>
      <c r="U236" s="591">
        <v>0</v>
      </c>
      <c r="V236" s="591">
        <v>0</v>
      </c>
      <c r="W236" s="592"/>
      <c r="X236" s="592"/>
      <c r="Y236" s="592"/>
      <c r="Z236" s="592">
        <v>0</v>
      </c>
      <c r="AA236" s="592">
        <v>0</v>
      </c>
      <c r="AB236" s="593">
        <v>0</v>
      </c>
      <c r="AE236" s="606" t="s">
        <v>707</v>
      </c>
      <c r="AF236" s="606" t="s">
        <v>99</v>
      </c>
      <c r="AG236" s="607" t="s">
        <v>102</v>
      </c>
      <c r="AH236" s="607" t="s">
        <v>1137</v>
      </c>
      <c r="AI236" s="608">
        <v>3</v>
      </c>
    </row>
    <row r="237" spans="1:35" x14ac:dyDescent="0.15">
      <c r="A237" s="609" t="s">
        <v>676</v>
      </c>
      <c r="B237" s="559" t="str">
        <f t="shared" si="57"/>
        <v>Coleoptera</v>
      </c>
      <c r="C237" s="559" t="str">
        <f t="shared" si="58"/>
        <v>HYGROBIDAE</v>
      </c>
      <c r="D237" s="559" t="str">
        <f t="shared" si="59"/>
        <v>Stillgewässer</v>
      </c>
      <c r="E237" s="560">
        <f t="shared" si="60"/>
        <v>2</v>
      </c>
      <c r="F237" s="560">
        <f>IF(A237="","",VLOOKUP(A237,$R$1:S3217,2,FALSE))</f>
        <v>10344</v>
      </c>
      <c r="G237" s="561">
        <f t="shared" si="71"/>
        <v>0</v>
      </c>
      <c r="H237" s="562">
        <f t="shared" si="61"/>
        <v>0</v>
      </c>
      <c r="I237" s="562">
        <f t="shared" si="62"/>
        <v>1</v>
      </c>
      <c r="J237" s="562">
        <f t="shared" si="63"/>
        <v>4</v>
      </c>
      <c r="K237" s="562">
        <f t="shared" si="64"/>
        <v>9</v>
      </c>
      <c r="L237" s="562">
        <f t="shared" si="65"/>
        <v>1</v>
      </c>
      <c r="M237" s="562">
        <f t="shared" si="66"/>
        <v>0</v>
      </c>
      <c r="N237" s="562">
        <f t="shared" si="67"/>
        <v>0</v>
      </c>
      <c r="O237" s="562">
        <f t="shared" si="68"/>
        <v>0</v>
      </c>
      <c r="P237" s="563">
        <f t="shared" si="69"/>
        <v>0</v>
      </c>
      <c r="Q237" s="564">
        <f t="shared" si="70"/>
        <v>0</v>
      </c>
      <c r="R237" s="590" t="s">
        <v>1297</v>
      </c>
      <c r="S237" s="591">
        <v>396</v>
      </c>
      <c r="T237" s="591">
        <v>1</v>
      </c>
      <c r="U237" s="591">
        <v>16</v>
      </c>
      <c r="V237" s="591">
        <v>0</v>
      </c>
      <c r="W237" s="592"/>
      <c r="X237" s="592">
        <v>9</v>
      </c>
      <c r="Y237" s="592"/>
      <c r="Z237" s="592">
        <v>0</v>
      </c>
      <c r="AA237" s="592">
        <v>0</v>
      </c>
      <c r="AB237" s="593">
        <v>0</v>
      </c>
      <c r="AE237" s="606" t="s">
        <v>708</v>
      </c>
      <c r="AF237" s="606" t="s">
        <v>99</v>
      </c>
      <c r="AG237" s="607" t="s">
        <v>102</v>
      </c>
      <c r="AH237" s="607" t="s">
        <v>1137</v>
      </c>
      <c r="AI237" s="608"/>
    </row>
    <row r="238" spans="1:35" x14ac:dyDescent="0.15">
      <c r="A238" s="609" t="s">
        <v>593</v>
      </c>
      <c r="B238" s="559" t="str">
        <f t="shared" si="57"/>
        <v>Coleoptera</v>
      </c>
      <c r="C238" s="559" t="str">
        <f t="shared" si="58"/>
        <v>SCIRTIDAE</v>
      </c>
      <c r="D238" s="559">
        <f t="shared" si="59"/>
        <v>0</v>
      </c>
      <c r="E238" s="560">
        <f t="shared" si="60"/>
        <v>2</v>
      </c>
      <c r="F238" s="560">
        <f>IF(A238="","",VLOOKUP(A238,$R$1:S3218,2,FALSE))</f>
        <v>68</v>
      </c>
      <c r="G238" s="561">
        <f t="shared" si="71"/>
        <v>0</v>
      </c>
      <c r="H238" s="562">
        <f t="shared" si="61"/>
        <v>0</v>
      </c>
      <c r="I238" s="562">
        <f t="shared" si="62"/>
        <v>0</v>
      </c>
      <c r="J238" s="562">
        <f t="shared" si="63"/>
        <v>0</v>
      </c>
      <c r="K238" s="562">
        <f t="shared" si="64"/>
        <v>0</v>
      </c>
      <c r="L238" s="562">
        <f t="shared" si="65"/>
        <v>0</v>
      </c>
      <c r="M238" s="562">
        <f t="shared" si="66"/>
        <v>0</v>
      </c>
      <c r="N238" s="562">
        <f t="shared" si="67"/>
        <v>0</v>
      </c>
      <c r="O238" s="562">
        <f t="shared" si="68"/>
        <v>0</v>
      </c>
      <c r="P238" s="563">
        <f t="shared" si="69"/>
        <v>0</v>
      </c>
      <c r="Q238" s="564">
        <f t="shared" si="70"/>
        <v>0</v>
      </c>
      <c r="R238" s="590" t="s">
        <v>265</v>
      </c>
      <c r="S238" s="591">
        <v>70</v>
      </c>
      <c r="T238" s="591">
        <v>0</v>
      </c>
      <c r="U238" s="591">
        <v>0</v>
      </c>
      <c r="V238" s="591">
        <v>4</v>
      </c>
      <c r="W238" s="592">
        <v>4</v>
      </c>
      <c r="X238" s="592">
        <v>6</v>
      </c>
      <c r="Y238" s="592"/>
      <c r="Z238" s="592">
        <v>0</v>
      </c>
      <c r="AA238" s="592">
        <v>0</v>
      </c>
      <c r="AB238" s="593">
        <v>0</v>
      </c>
      <c r="AE238" s="606" t="s">
        <v>709</v>
      </c>
      <c r="AF238" s="606" t="s">
        <v>99</v>
      </c>
      <c r="AG238" s="607" t="s">
        <v>102</v>
      </c>
      <c r="AH238" s="607" t="s">
        <v>1137</v>
      </c>
      <c r="AI238" s="608">
        <v>3</v>
      </c>
    </row>
    <row r="239" spans="1:35" x14ac:dyDescent="0.15">
      <c r="A239" s="609" t="s">
        <v>187</v>
      </c>
      <c r="B239" s="559" t="str">
        <f t="shared" si="57"/>
        <v>Coleoptera</v>
      </c>
      <c r="C239" s="559" t="str">
        <f t="shared" si="58"/>
        <v>SCIRTIDAE</v>
      </c>
      <c r="D239" s="559" t="str">
        <f t="shared" si="59"/>
        <v>Fließgewässer</v>
      </c>
      <c r="E239" s="560">
        <f t="shared" si="60"/>
        <v>4</v>
      </c>
      <c r="F239" s="560">
        <f>IF(A239="","",VLOOKUP(A239,$R$1:S3219,2,FALSE))</f>
        <v>20163</v>
      </c>
      <c r="G239" s="561">
        <f t="shared" si="71"/>
        <v>1.5</v>
      </c>
      <c r="H239" s="562">
        <f t="shared" si="61"/>
        <v>4</v>
      </c>
      <c r="I239" s="562">
        <f t="shared" si="62"/>
        <v>4</v>
      </c>
      <c r="J239" s="562">
        <f t="shared" si="63"/>
        <v>0</v>
      </c>
      <c r="K239" s="562">
        <f t="shared" si="64"/>
        <v>0</v>
      </c>
      <c r="L239" s="562">
        <f t="shared" si="65"/>
        <v>0</v>
      </c>
      <c r="M239" s="562">
        <f t="shared" si="66"/>
        <v>0</v>
      </c>
      <c r="N239" s="562">
        <f t="shared" si="67"/>
        <v>0</v>
      </c>
      <c r="O239" s="562">
        <f t="shared" si="68"/>
        <v>0</v>
      </c>
      <c r="P239" s="563">
        <f t="shared" si="69"/>
        <v>0</v>
      </c>
      <c r="Q239" s="564">
        <f t="shared" si="70"/>
        <v>0</v>
      </c>
      <c r="R239" s="590" t="s">
        <v>267</v>
      </c>
      <c r="S239" s="591">
        <v>575</v>
      </c>
      <c r="T239" s="591">
        <v>0</v>
      </c>
      <c r="U239" s="591">
        <v>0</v>
      </c>
      <c r="V239" s="591">
        <v>3</v>
      </c>
      <c r="W239" s="592"/>
      <c r="X239" s="592"/>
      <c r="Y239" s="592">
        <v>6</v>
      </c>
      <c r="Z239" s="592">
        <v>0</v>
      </c>
      <c r="AA239" s="592">
        <v>0</v>
      </c>
      <c r="AB239" s="593">
        <v>0</v>
      </c>
      <c r="AE239" s="606" t="s">
        <v>710</v>
      </c>
      <c r="AF239" s="606" t="s">
        <v>99</v>
      </c>
      <c r="AG239" s="607" t="s">
        <v>102</v>
      </c>
      <c r="AH239" s="607" t="s">
        <v>1137</v>
      </c>
      <c r="AI239" s="608">
        <v>3</v>
      </c>
    </row>
    <row r="240" spans="1:35" x14ac:dyDescent="0.15">
      <c r="A240" s="609" t="s">
        <v>602</v>
      </c>
      <c r="B240" s="559" t="str">
        <f t="shared" si="57"/>
        <v>Coleoptera</v>
      </c>
      <c r="C240" s="559" t="str">
        <f t="shared" si="58"/>
        <v>SCIRTIDAE</v>
      </c>
      <c r="D240" s="559" t="str">
        <f t="shared" si="59"/>
        <v>Fließgewässer</v>
      </c>
      <c r="E240" s="560">
        <f t="shared" si="60"/>
        <v>3</v>
      </c>
      <c r="F240" s="560" t="str">
        <f>IF(A240="","",VLOOKUP(A240,$R$1:S3220,2,FALSE))</f>
        <v xml:space="preserve"> -</v>
      </c>
      <c r="G240" s="561">
        <f t="shared" si="71"/>
        <v>0</v>
      </c>
      <c r="H240" s="562">
        <f t="shared" si="61"/>
        <v>0</v>
      </c>
      <c r="I240" s="562">
        <f t="shared" si="62"/>
        <v>0</v>
      </c>
      <c r="J240" s="562">
        <f t="shared" si="63"/>
        <v>0</v>
      </c>
      <c r="K240" s="562">
        <f t="shared" si="64"/>
        <v>0</v>
      </c>
      <c r="L240" s="562">
        <f t="shared" si="65"/>
        <v>0</v>
      </c>
      <c r="M240" s="562">
        <f t="shared" si="66"/>
        <v>0</v>
      </c>
      <c r="N240" s="562">
        <f t="shared" si="67"/>
        <v>0</v>
      </c>
      <c r="O240" s="562">
        <f t="shared" si="68"/>
        <v>0</v>
      </c>
      <c r="P240" s="563">
        <f t="shared" si="69"/>
        <v>0</v>
      </c>
      <c r="Q240" s="564">
        <f t="shared" si="70"/>
        <v>0</v>
      </c>
      <c r="R240" s="590" t="s">
        <v>1298</v>
      </c>
      <c r="S240" s="591">
        <v>20391</v>
      </c>
      <c r="T240" s="591">
        <v>0</v>
      </c>
      <c r="U240" s="591">
        <v>0</v>
      </c>
      <c r="V240" s="591">
        <v>0</v>
      </c>
      <c r="W240" s="592"/>
      <c r="X240" s="592"/>
      <c r="Y240" s="592"/>
      <c r="Z240" s="592">
        <v>0</v>
      </c>
      <c r="AA240" s="592">
        <v>0</v>
      </c>
      <c r="AB240" s="593">
        <v>0</v>
      </c>
      <c r="AE240" s="606" t="s">
        <v>711</v>
      </c>
      <c r="AF240" s="606" t="s">
        <v>99</v>
      </c>
      <c r="AG240" s="607" t="s">
        <v>188</v>
      </c>
      <c r="AH240" s="607"/>
      <c r="AI240" s="608">
        <v>1</v>
      </c>
    </row>
    <row r="241" spans="1:35" x14ac:dyDescent="0.15">
      <c r="A241" s="609" t="s">
        <v>711</v>
      </c>
      <c r="B241" s="559" t="str">
        <f t="shared" si="57"/>
        <v>Coleoptera</v>
      </c>
      <c r="C241" s="559" t="str">
        <f t="shared" si="58"/>
        <v>SCIRTIDAE</v>
      </c>
      <c r="D241" s="559">
        <f t="shared" si="59"/>
        <v>0</v>
      </c>
      <c r="E241" s="560">
        <f t="shared" si="60"/>
        <v>1</v>
      </c>
      <c r="F241" s="560">
        <f>IF(A241="","",VLOOKUP(A241,$R$1:S3221,2,FALSE))</f>
        <v>10380</v>
      </c>
      <c r="G241" s="561">
        <f t="shared" si="71"/>
        <v>0</v>
      </c>
      <c r="H241" s="562">
        <f t="shared" si="61"/>
        <v>0</v>
      </c>
      <c r="I241" s="562">
        <f t="shared" si="62"/>
        <v>1</v>
      </c>
      <c r="J241" s="562">
        <f t="shared" si="63"/>
        <v>0</v>
      </c>
      <c r="K241" s="562">
        <f t="shared" si="64"/>
        <v>0</v>
      </c>
      <c r="L241" s="562">
        <f t="shared" si="65"/>
        <v>0</v>
      </c>
      <c r="M241" s="562">
        <f t="shared" si="66"/>
        <v>0</v>
      </c>
      <c r="N241" s="562">
        <f t="shared" si="67"/>
        <v>0</v>
      </c>
      <c r="O241" s="562">
        <f t="shared" si="68"/>
        <v>0</v>
      </c>
      <c r="P241" s="563">
        <f t="shared" si="69"/>
        <v>0</v>
      </c>
      <c r="Q241" s="564">
        <f t="shared" si="70"/>
        <v>0</v>
      </c>
      <c r="R241" s="590" t="s">
        <v>1299</v>
      </c>
      <c r="S241" s="591">
        <v>556</v>
      </c>
      <c r="T241" s="591">
        <v>0</v>
      </c>
      <c r="U241" s="591">
        <v>0</v>
      </c>
      <c r="V241" s="591">
        <v>0</v>
      </c>
      <c r="W241" s="592"/>
      <c r="X241" s="592">
        <v>9</v>
      </c>
      <c r="Y241" s="592"/>
      <c r="Z241" s="592">
        <v>0</v>
      </c>
      <c r="AA241" s="592">
        <v>0</v>
      </c>
      <c r="AB241" s="593">
        <v>0</v>
      </c>
      <c r="AE241" s="606" t="s">
        <v>712</v>
      </c>
      <c r="AF241" s="606" t="s">
        <v>99</v>
      </c>
      <c r="AG241" s="607" t="s">
        <v>713</v>
      </c>
      <c r="AH241" s="607" t="s">
        <v>1137</v>
      </c>
      <c r="AI241" s="608">
        <v>1</v>
      </c>
    </row>
    <row r="242" spans="1:35" x14ac:dyDescent="0.15">
      <c r="A242" s="609" t="s">
        <v>712</v>
      </c>
      <c r="B242" s="559" t="str">
        <f t="shared" si="57"/>
        <v>Coleoptera</v>
      </c>
      <c r="C242" s="559" t="str">
        <f t="shared" si="58"/>
        <v>SPERCHIDAE</v>
      </c>
      <c r="D242" s="559" t="str">
        <f t="shared" si="59"/>
        <v>Stillgewässer</v>
      </c>
      <c r="E242" s="560">
        <f t="shared" si="60"/>
        <v>1</v>
      </c>
      <c r="F242" s="560">
        <f>IF(A242="","",VLOOKUP(A242,$R$1:S3222,2,FALSE))</f>
        <v>10034</v>
      </c>
      <c r="G242" s="561">
        <f t="shared" si="71"/>
        <v>0</v>
      </c>
      <c r="H242" s="562">
        <f t="shared" si="61"/>
        <v>0</v>
      </c>
      <c r="I242" s="562">
        <f t="shared" si="62"/>
        <v>1</v>
      </c>
      <c r="J242" s="562">
        <f t="shared" si="63"/>
        <v>4</v>
      </c>
      <c r="K242" s="562">
        <f t="shared" si="64"/>
        <v>6</v>
      </c>
      <c r="L242" s="562">
        <f t="shared" si="65"/>
        <v>0</v>
      </c>
      <c r="M242" s="562">
        <f t="shared" si="66"/>
        <v>0</v>
      </c>
      <c r="N242" s="562">
        <f t="shared" si="67"/>
        <v>0</v>
      </c>
      <c r="O242" s="562">
        <f t="shared" si="68"/>
        <v>0</v>
      </c>
      <c r="P242" s="563">
        <f t="shared" si="69"/>
        <v>0</v>
      </c>
      <c r="Q242" s="564">
        <f t="shared" si="70"/>
        <v>0</v>
      </c>
      <c r="R242" s="590" t="s">
        <v>53</v>
      </c>
      <c r="S242" s="591">
        <v>1097</v>
      </c>
      <c r="T242" s="591">
        <v>2.1</v>
      </c>
      <c r="U242" s="591">
        <v>4</v>
      </c>
      <c r="V242" s="591">
        <v>7</v>
      </c>
      <c r="W242" s="592">
        <v>5</v>
      </c>
      <c r="X242" s="592">
        <v>6</v>
      </c>
      <c r="Y242" s="592"/>
      <c r="Z242" s="592">
        <v>2</v>
      </c>
      <c r="AA242" s="592">
        <v>1</v>
      </c>
      <c r="AB242" s="593">
        <v>-2</v>
      </c>
      <c r="AE242" s="606" t="s">
        <v>134</v>
      </c>
      <c r="AF242" s="606" t="s">
        <v>99</v>
      </c>
      <c r="AG242" s="607" t="s">
        <v>102</v>
      </c>
      <c r="AH242" s="607" t="s">
        <v>1152</v>
      </c>
      <c r="AI242" s="608">
        <v>2</v>
      </c>
    </row>
    <row r="243" spans="1:35" x14ac:dyDescent="0.15">
      <c r="A243" s="618" t="s">
        <v>221</v>
      </c>
      <c r="B243" s="559" t="str">
        <f t="shared" si="57"/>
        <v>Crustacea</v>
      </c>
      <c r="C243" s="559" t="str">
        <f t="shared" si="58"/>
        <v>ANTHRIDAE</v>
      </c>
      <c r="D243" s="559" t="str">
        <f t="shared" si="59"/>
        <v>Brackwasser</v>
      </c>
      <c r="E243" s="560">
        <f t="shared" si="60"/>
        <v>2</v>
      </c>
      <c r="F243" s="560">
        <f>IF(A243="","",VLOOKUP(A243,$R$1:S3223,2,FALSE))</f>
        <v>1371</v>
      </c>
      <c r="G243" s="561">
        <f t="shared" si="71"/>
        <v>0</v>
      </c>
      <c r="H243" s="562">
        <f t="shared" si="61"/>
        <v>0</v>
      </c>
      <c r="I243" s="562">
        <f t="shared" si="62"/>
        <v>0</v>
      </c>
      <c r="J243" s="562">
        <f t="shared" si="63"/>
        <v>0</v>
      </c>
      <c r="K243" s="562">
        <f t="shared" si="64"/>
        <v>0</v>
      </c>
      <c r="L243" s="562">
        <f t="shared" si="65"/>
        <v>0</v>
      </c>
      <c r="M243" s="562">
        <f t="shared" si="66"/>
        <v>0</v>
      </c>
      <c r="N243" s="562">
        <f t="shared" si="67"/>
        <v>0</v>
      </c>
      <c r="O243" s="562">
        <f t="shared" si="68"/>
        <v>0</v>
      </c>
      <c r="P243" s="563">
        <f t="shared" si="69"/>
        <v>0</v>
      </c>
      <c r="Q243" s="564">
        <f t="shared" si="70"/>
        <v>0</v>
      </c>
      <c r="R243" s="590" t="s">
        <v>1300</v>
      </c>
      <c r="S243" s="591">
        <v>283</v>
      </c>
      <c r="T243" s="591">
        <v>1</v>
      </c>
      <c r="U243" s="591">
        <v>16</v>
      </c>
      <c r="V243" s="591">
        <v>5</v>
      </c>
      <c r="W243" s="592"/>
      <c r="X243" s="592">
        <v>1</v>
      </c>
      <c r="Y243" s="592"/>
      <c r="Z243" s="592">
        <v>0</v>
      </c>
      <c r="AA243" s="592">
        <v>0</v>
      </c>
      <c r="AB243" s="593">
        <v>0</v>
      </c>
      <c r="AE243" s="599" t="s">
        <v>714</v>
      </c>
      <c r="AF243" s="599" t="s">
        <v>99</v>
      </c>
      <c r="AG243" s="600" t="s">
        <v>102</v>
      </c>
      <c r="AH243" s="600" t="s">
        <v>1132</v>
      </c>
      <c r="AI243" s="601">
        <v>2</v>
      </c>
    </row>
    <row r="244" spans="1:35" x14ac:dyDescent="0.15">
      <c r="A244" s="618" t="s">
        <v>715</v>
      </c>
      <c r="B244" s="559" t="str">
        <f t="shared" si="57"/>
        <v>Crustacea</v>
      </c>
      <c r="C244" s="559" t="str">
        <f t="shared" si="58"/>
        <v>ASELLIDAE</v>
      </c>
      <c r="D244" s="559" t="str">
        <f t="shared" si="59"/>
        <v>Stillgewässer</v>
      </c>
      <c r="E244" s="560">
        <f t="shared" si="60"/>
        <v>1</v>
      </c>
      <c r="F244" s="560">
        <f>IF(A244="","",VLOOKUP(A244,$R$1:S3224,2,FALSE))</f>
        <v>1994</v>
      </c>
      <c r="G244" s="561">
        <f t="shared" si="71"/>
        <v>0</v>
      </c>
      <c r="H244" s="562">
        <f t="shared" si="61"/>
        <v>0</v>
      </c>
      <c r="I244" s="562">
        <f t="shared" si="62"/>
        <v>0</v>
      </c>
      <c r="J244" s="562">
        <f t="shared" si="63"/>
        <v>0</v>
      </c>
      <c r="K244" s="562">
        <f t="shared" si="64"/>
        <v>0</v>
      </c>
      <c r="L244" s="562">
        <f t="shared" si="65"/>
        <v>0</v>
      </c>
      <c r="M244" s="562">
        <f t="shared" si="66"/>
        <v>0</v>
      </c>
      <c r="N244" s="562">
        <f t="shared" si="67"/>
        <v>0</v>
      </c>
      <c r="O244" s="562">
        <f t="shared" si="68"/>
        <v>0</v>
      </c>
      <c r="P244" s="563">
        <f t="shared" si="69"/>
        <v>0</v>
      </c>
      <c r="Q244" s="564">
        <f t="shared" si="70"/>
        <v>0</v>
      </c>
      <c r="R244" s="590" t="s">
        <v>1301</v>
      </c>
      <c r="S244" s="591">
        <v>20943</v>
      </c>
      <c r="T244" s="591">
        <v>1</v>
      </c>
      <c r="U244" s="591">
        <v>16</v>
      </c>
      <c r="V244" s="591">
        <v>0</v>
      </c>
      <c r="W244" s="592"/>
      <c r="X244" s="592">
        <v>1</v>
      </c>
      <c r="Y244" s="592"/>
      <c r="Z244" s="592">
        <v>0</v>
      </c>
      <c r="AA244" s="592">
        <v>0</v>
      </c>
      <c r="AB244" s="593">
        <v>0</v>
      </c>
      <c r="AE244" s="619" t="s">
        <v>715</v>
      </c>
      <c r="AF244" s="619" t="s">
        <v>716</v>
      </c>
      <c r="AG244" s="611" t="s">
        <v>190</v>
      </c>
      <c r="AH244" s="611" t="s">
        <v>1137</v>
      </c>
      <c r="AI244" s="620">
        <v>1</v>
      </c>
    </row>
    <row r="245" spans="1:35" x14ac:dyDescent="0.15">
      <c r="A245" s="618" t="s">
        <v>192</v>
      </c>
      <c r="B245" s="559" t="str">
        <f t="shared" si="57"/>
        <v>Crustacea</v>
      </c>
      <c r="C245" s="559" t="str">
        <f t="shared" si="58"/>
        <v>ASELLIDAE</v>
      </c>
      <c r="D245" s="559" t="str">
        <f t="shared" si="59"/>
        <v>Stillgewässer</v>
      </c>
      <c r="E245" s="560">
        <f t="shared" si="60"/>
        <v>1</v>
      </c>
      <c r="F245" s="560">
        <f>IF(A245="","",VLOOKUP(A245,$R$1:S3225,2,FALSE))</f>
        <v>1004</v>
      </c>
      <c r="G245" s="561">
        <f t="shared" si="71"/>
        <v>0</v>
      </c>
      <c r="H245" s="562">
        <f t="shared" si="61"/>
        <v>0</v>
      </c>
      <c r="I245" s="562">
        <f t="shared" si="62"/>
        <v>0</v>
      </c>
      <c r="J245" s="562">
        <f t="shared" si="63"/>
        <v>0</v>
      </c>
      <c r="K245" s="562">
        <f t="shared" si="64"/>
        <v>0</v>
      </c>
      <c r="L245" s="562">
        <f t="shared" si="65"/>
        <v>0</v>
      </c>
      <c r="M245" s="562">
        <f t="shared" si="66"/>
        <v>0</v>
      </c>
      <c r="N245" s="562">
        <f t="shared" si="67"/>
        <v>0</v>
      </c>
      <c r="O245" s="562">
        <f t="shared" si="68"/>
        <v>0</v>
      </c>
      <c r="P245" s="563">
        <f t="shared" si="69"/>
        <v>0</v>
      </c>
      <c r="Q245" s="564">
        <f t="shared" si="70"/>
        <v>0</v>
      </c>
      <c r="R245" s="590" t="s">
        <v>1302</v>
      </c>
      <c r="S245" s="591">
        <v>717</v>
      </c>
      <c r="T245" s="591">
        <v>1</v>
      </c>
      <c r="U245" s="591">
        <v>16</v>
      </c>
      <c r="V245" s="591">
        <v>5</v>
      </c>
      <c r="W245" s="592"/>
      <c r="X245" s="592"/>
      <c r="Y245" s="592"/>
      <c r="Z245" s="592">
        <v>0</v>
      </c>
      <c r="AA245" s="592">
        <v>0</v>
      </c>
      <c r="AB245" s="593">
        <v>0</v>
      </c>
      <c r="AE245" s="619" t="s">
        <v>717</v>
      </c>
      <c r="AF245" s="619" t="s">
        <v>716</v>
      </c>
      <c r="AG245" s="611" t="s">
        <v>194</v>
      </c>
      <c r="AH245" s="611" t="s">
        <v>1141</v>
      </c>
      <c r="AI245" s="620">
        <v>3</v>
      </c>
    </row>
    <row r="246" spans="1:35" x14ac:dyDescent="0.15">
      <c r="A246" s="618" t="s">
        <v>738</v>
      </c>
      <c r="B246" s="559" t="str">
        <f t="shared" si="57"/>
        <v>Crustacea</v>
      </c>
      <c r="C246" s="559" t="str">
        <f t="shared" si="58"/>
        <v>ASELLIDAE</v>
      </c>
      <c r="D246" s="559">
        <f t="shared" si="59"/>
        <v>0</v>
      </c>
      <c r="E246" s="560">
        <f t="shared" si="60"/>
        <v>1</v>
      </c>
      <c r="F246" s="560">
        <f>IF(A246="","",VLOOKUP(A246,$R$1:S3226,2,FALSE))</f>
        <v>1954</v>
      </c>
      <c r="G246" s="561">
        <f t="shared" si="71"/>
        <v>0</v>
      </c>
      <c r="H246" s="562">
        <f t="shared" si="61"/>
        <v>0</v>
      </c>
      <c r="I246" s="562">
        <f t="shared" si="62"/>
        <v>0</v>
      </c>
      <c r="J246" s="562">
        <f t="shared" si="63"/>
        <v>0</v>
      </c>
      <c r="K246" s="562">
        <f t="shared" si="64"/>
        <v>10</v>
      </c>
      <c r="L246" s="562">
        <f t="shared" si="65"/>
        <v>0</v>
      </c>
      <c r="M246" s="562">
        <f t="shared" si="66"/>
        <v>0</v>
      </c>
      <c r="N246" s="562">
        <f t="shared" si="67"/>
        <v>0</v>
      </c>
      <c r="O246" s="562">
        <f t="shared" si="68"/>
        <v>0</v>
      </c>
      <c r="P246" s="563">
        <f t="shared" si="69"/>
        <v>0</v>
      </c>
      <c r="Q246" s="564">
        <f t="shared" si="70"/>
        <v>0</v>
      </c>
      <c r="R246" s="590" t="s">
        <v>1303</v>
      </c>
      <c r="S246" s="591">
        <v>430</v>
      </c>
      <c r="T246" s="591">
        <v>1</v>
      </c>
      <c r="U246" s="591">
        <v>16</v>
      </c>
      <c r="V246" s="591">
        <v>5</v>
      </c>
      <c r="W246" s="592"/>
      <c r="X246" s="592"/>
      <c r="Y246" s="592"/>
      <c r="Z246" s="592">
        <v>0</v>
      </c>
      <c r="AA246" s="592">
        <v>0</v>
      </c>
      <c r="AB246" s="593">
        <v>0</v>
      </c>
      <c r="AE246" s="619" t="s">
        <v>192</v>
      </c>
      <c r="AF246" s="619" t="s">
        <v>716</v>
      </c>
      <c r="AG246" s="611" t="s">
        <v>190</v>
      </c>
      <c r="AH246" s="611" t="s">
        <v>1137</v>
      </c>
      <c r="AI246" s="620">
        <v>1</v>
      </c>
    </row>
    <row r="247" spans="1:35" x14ac:dyDescent="0.15">
      <c r="A247" s="618" t="s">
        <v>189</v>
      </c>
      <c r="B247" s="559" t="str">
        <f t="shared" si="57"/>
        <v>Crustacea</v>
      </c>
      <c r="C247" s="559" t="str">
        <f t="shared" si="58"/>
        <v>ASELLIDAE</v>
      </c>
      <c r="D247" s="559" t="str">
        <f t="shared" si="59"/>
        <v>Fließ-, Stillgewässer</v>
      </c>
      <c r="E247" s="560">
        <f t="shared" si="60"/>
        <v>2</v>
      </c>
      <c r="F247" s="560">
        <f>IF(A247="","",VLOOKUP(A247,$R$1:S3227,2,FALSE))</f>
        <v>1107</v>
      </c>
      <c r="G247" s="561">
        <f t="shared" si="71"/>
        <v>2.8</v>
      </c>
      <c r="H247" s="562">
        <f t="shared" si="61"/>
        <v>4</v>
      </c>
      <c r="I247" s="562">
        <f t="shared" si="62"/>
        <v>6</v>
      </c>
      <c r="J247" s="562">
        <f t="shared" si="63"/>
        <v>0</v>
      </c>
      <c r="K247" s="562">
        <f t="shared" si="64"/>
        <v>4</v>
      </c>
      <c r="L247" s="562">
        <f t="shared" si="65"/>
        <v>0</v>
      </c>
      <c r="M247" s="562">
        <f t="shared" si="66"/>
        <v>1</v>
      </c>
      <c r="N247" s="562">
        <f t="shared" si="67"/>
        <v>0</v>
      </c>
      <c r="O247" s="562">
        <f t="shared" si="68"/>
        <v>0</v>
      </c>
      <c r="P247" s="563">
        <f t="shared" si="69"/>
        <v>0</v>
      </c>
      <c r="Q247" s="564">
        <f t="shared" si="70"/>
        <v>0</v>
      </c>
      <c r="R247" s="590" t="s">
        <v>1304</v>
      </c>
      <c r="S247" s="591">
        <v>10302</v>
      </c>
      <c r="T247" s="591">
        <v>1</v>
      </c>
      <c r="U247" s="591">
        <v>16</v>
      </c>
      <c r="V247" s="591">
        <v>5</v>
      </c>
      <c r="W247" s="592"/>
      <c r="X247" s="592">
        <v>1</v>
      </c>
      <c r="Y247" s="592"/>
      <c r="Z247" s="592">
        <v>0</v>
      </c>
      <c r="AA247" s="592">
        <v>0</v>
      </c>
      <c r="AB247" s="593">
        <v>0</v>
      </c>
      <c r="AE247" s="619" t="s">
        <v>718</v>
      </c>
      <c r="AF247" s="619" t="s">
        <v>716</v>
      </c>
      <c r="AG247" s="611" t="s">
        <v>719</v>
      </c>
      <c r="AH247" s="611" t="s">
        <v>1132</v>
      </c>
      <c r="AI247" s="620">
        <v>4</v>
      </c>
    </row>
    <row r="248" spans="1:35" x14ac:dyDescent="0.15">
      <c r="A248" s="618" t="s">
        <v>191</v>
      </c>
      <c r="B248" s="559" t="str">
        <f t="shared" si="57"/>
        <v>Crustacea</v>
      </c>
      <c r="C248" s="559" t="str">
        <f t="shared" si="58"/>
        <v>ASELLIDAE</v>
      </c>
      <c r="D248" s="559" t="str">
        <f t="shared" si="59"/>
        <v>Still-, Fließgewässer</v>
      </c>
      <c r="E248" s="560">
        <f t="shared" si="60"/>
        <v>1</v>
      </c>
      <c r="F248" s="560">
        <f>IF(A248="","",VLOOKUP(A248,$R$1:S3228,2,FALSE))</f>
        <v>1207</v>
      </c>
      <c r="G248" s="561">
        <f t="shared" si="71"/>
        <v>0</v>
      </c>
      <c r="H248" s="562">
        <f t="shared" si="61"/>
        <v>0</v>
      </c>
      <c r="I248" s="562">
        <f t="shared" si="62"/>
        <v>0</v>
      </c>
      <c r="J248" s="562">
        <f t="shared" si="63"/>
        <v>0</v>
      </c>
      <c r="K248" s="562">
        <f t="shared" si="64"/>
        <v>4</v>
      </c>
      <c r="L248" s="562">
        <f t="shared" si="65"/>
        <v>0</v>
      </c>
      <c r="M248" s="562">
        <f t="shared" si="66"/>
        <v>0</v>
      </c>
      <c r="N248" s="562">
        <f t="shared" si="67"/>
        <v>0</v>
      </c>
      <c r="O248" s="562">
        <f t="shared" si="68"/>
        <v>0</v>
      </c>
      <c r="P248" s="563">
        <f t="shared" si="69"/>
        <v>0</v>
      </c>
      <c r="Q248" s="564">
        <f t="shared" si="70"/>
        <v>0</v>
      </c>
      <c r="R248" s="590" t="s">
        <v>1305</v>
      </c>
      <c r="S248" s="591">
        <v>922</v>
      </c>
      <c r="T248" s="591">
        <v>1</v>
      </c>
      <c r="U248" s="591">
        <v>16</v>
      </c>
      <c r="V248" s="591">
        <v>5</v>
      </c>
      <c r="W248" s="592"/>
      <c r="X248" s="592">
        <v>1</v>
      </c>
      <c r="Y248" s="592"/>
      <c r="Z248" s="592">
        <v>0</v>
      </c>
      <c r="AA248" s="592">
        <v>0</v>
      </c>
      <c r="AB248" s="593">
        <v>0</v>
      </c>
      <c r="AE248" s="619" t="s">
        <v>203</v>
      </c>
      <c r="AF248" s="619" t="s">
        <v>716</v>
      </c>
      <c r="AG248" s="611" t="s">
        <v>204</v>
      </c>
      <c r="AH248" s="611" t="s">
        <v>1132</v>
      </c>
      <c r="AI248" s="620">
        <v>2</v>
      </c>
    </row>
    <row r="249" spans="1:35" x14ac:dyDescent="0.15">
      <c r="A249" s="618" t="s">
        <v>718</v>
      </c>
      <c r="B249" s="559" t="str">
        <f t="shared" si="57"/>
        <v>Crustacea</v>
      </c>
      <c r="C249" s="559" t="str">
        <f t="shared" si="58"/>
        <v>ASTACUDAE</v>
      </c>
      <c r="D249" s="559" t="str">
        <f t="shared" si="59"/>
        <v>Still-, Fließgewässer</v>
      </c>
      <c r="E249" s="560">
        <f t="shared" si="60"/>
        <v>4</v>
      </c>
      <c r="F249" s="560">
        <f>IF(A249="","",VLOOKUP(A249,$R$1:S3229,2,FALSE))</f>
        <v>1943</v>
      </c>
      <c r="G249" s="561">
        <f t="shared" si="71"/>
        <v>0</v>
      </c>
      <c r="H249" s="562">
        <f t="shared" si="61"/>
        <v>0</v>
      </c>
      <c r="I249" s="562">
        <f t="shared" si="62"/>
        <v>0</v>
      </c>
      <c r="J249" s="562">
        <f t="shared" si="63"/>
        <v>0</v>
      </c>
      <c r="K249" s="562">
        <f t="shared" si="64"/>
        <v>0</v>
      </c>
      <c r="L249" s="562">
        <f t="shared" si="65"/>
        <v>0</v>
      </c>
      <c r="M249" s="562">
        <f t="shared" si="66"/>
        <v>0</v>
      </c>
      <c r="N249" s="562">
        <f t="shared" si="67"/>
        <v>0</v>
      </c>
      <c r="O249" s="562">
        <f t="shared" si="68"/>
        <v>0</v>
      </c>
      <c r="P249" s="563">
        <f t="shared" si="69"/>
        <v>0</v>
      </c>
      <c r="Q249" s="564">
        <f t="shared" si="70"/>
        <v>0</v>
      </c>
      <c r="R249" s="590" t="s">
        <v>594</v>
      </c>
      <c r="S249" s="591">
        <v>254</v>
      </c>
      <c r="T249" s="591">
        <v>0</v>
      </c>
      <c r="U249" s="591">
        <v>0</v>
      </c>
      <c r="V249" s="591">
        <v>2</v>
      </c>
      <c r="W249" s="592"/>
      <c r="X249" s="592"/>
      <c r="Y249" s="592"/>
      <c r="Z249" s="592">
        <v>0</v>
      </c>
      <c r="AA249" s="592">
        <v>0</v>
      </c>
      <c r="AB249" s="593">
        <v>0</v>
      </c>
      <c r="AE249" s="619" t="s">
        <v>720</v>
      </c>
      <c r="AF249" s="619" t="s">
        <v>716</v>
      </c>
      <c r="AG249" s="611" t="s">
        <v>206</v>
      </c>
      <c r="AH249" s="611" t="s">
        <v>1141</v>
      </c>
      <c r="AI249" s="620">
        <v>2</v>
      </c>
    </row>
    <row r="250" spans="1:35" x14ac:dyDescent="0.15">
      <c r="A250" s="618" t="s">
        <v>203</v>
      </c>
      <c r="B250" s="559" t="str">
        <f t="shared" si="57"/>
        <v>Crustacea</v>
      </c>
      <c r="C250" s="559" t="str">
        <f t="shared" si="58"/>
        <v>ATYIDAE</v>
      </c>
      <c r="D250" s="559" t="str">
        <f t="shared" si="59"/>
        <v>Still-, Fließgewässer</v>
      </c>
      <c r="E250" s="560">
        <f t="shared" si="60"/>
        <v>2</v>
      </c>
      <c r="F250" s="560">
        <f>IF(A250="","",VLOOKUP(A250,$R$1:S3230,2,FALSE))</f>
        <v>1997</v>
      </c>
      <c r="G250" s="561">
        <f t="shared" si="71"/>
        <v>0</v>
      </c>
      <c r="H250" s="562">
        <f t="shared" si="61"/>
        <v>0</v>
      </c>
      <c r="I250" s="562">
        <f t="shared" si="62"/>
        <v>0</v>
      </c>
      <c r="J250" s="562">
        <f t="shared" si="63"/>
        <v>0</v>
      </c>
      <c r="K250" s="562">
        <f t="shared" si="64"/>
        <v>0</v>
      </c>
      <c r="L250" s="562">
        <f t="shared" si="65"/>
        <v>0</v>
      </c>
      <c r="M250" s="562">
        <f t="shared" si="66"/>
        <v>0</v>
      </c>
      <c r="N250" s="562">
        <f t="shared" si="67"/>
        <v>0</v>
      </c>
      <c r="O250" s="562">
        <f t="shared" si="68"/>
        <v>0</v>
      </c>
      <c r="P250" s="563">
        <f t="shared" si="69"/>
        <v>0</v>
      </c>
      <c r="Q250" s="564">
        <f t="shared" si="70"/>
        <v>0</v>
      </c>
      <c r="R250" s="590" t="s">
        <v>1075</v>
      </c>
      <c r="S250" s="591">
        <v>1946</v>
      </c>
      <c r="T250" s="591">
        <v>0</v>
      </c>
      <c r="U250" s="591">
        <v>0</v>
      </c>
      <c r="V250" s="591">
        <v>7</v>
      </c>
      <c r="W250" s="592"/>
      <c r="X250" s="592">
        <v>9</v>
      </c>
      <c r="Y250" s="592"/>
      <c r="Z250" s="592">
        <v>0</v>
      </c>
      <c r="AA250" s="592">
        <v>0</v>
      </c>
      <c r="AB250" s="593">
        <v>-2</v>
      </c>
      <c r="AE250" s="619" t="s">
        <v>207</v>
      </c>
      <c r="AF250" s="619" t="s">
        <v>716</v>
      </c>
      <c r="AG250" s="611" t="s">
        <v>206</v>
      </c>
      <c r="AH250" s="611" t="s">
        <v>1141</v>
      </c>
      <c r="AI250" s="620">
        <v>2</v>
      </c>
    </row>
    <row r="251" spans="1:35" x14ac:dyDescent="0.15">
      <c r="A251" s="618" t="s">
        <v>720</v>
      </c>
      <c r="B251" s="559" t="str">
        <f t="shared" si="57"/>
        <v>Crustacea</v>
      </c>
      <c r="C251" s="559" t="str">
        <f t="shared" si="58"/>
        <v>BALANIDAE</v>
      </c>
      <c r="D251" s="559" t="str">
        <f t="shared" si="59"/>
        <v>Brackwasser</v>
      </c>
      <c r="E251" s="560">
        <f t="shared" si="60"/>
        <v>2</v>
      </c>
      <c r="F251" s="560">
        <f>IF(A251="","",VLOOKUP(A251,$R$1:S3231,2,FALSE))</f>
        <v>1289</v>
      </c>
      <c r="G251" s="561">
        <f t="shared" si="71"/>
        <v>0</v>
      </c>
      <c r="H251" s="562">
        <f t="shared" si="61"/>
        <v>0</v>
      </c>
      <c r="I251" s="562">
        <f t="shared" si="62"/>
        <v>0</v>
      </c>
      <c r="J251" s="562">
        <f t="shared" si="63"/>
        <v>0</v>
      </c>
      <c r="K251" s="562">
        <f t="shared" si="64"/>
        <v>0</v>
      </c>
      <c r="L251" s="562">
        <f t="shared" si="65"/>
        <v>0</v>
      </c>
      <c r="M251" s="562">
        <f t="shared" si="66"/>
        <v>0</v>
      </c>
      <c r="N251" s="562">
        <f t="shared" si="67"/>
        <v>0</v>
      </c>
      <c r="O251" s="562">
        <f t="shared" si="68"/>
        <v>0</v>
      </c>
      <c r="P251" s="563">
        <f t="shared" si="69"/>
        <v>0</v>
      </c>
      <c r="Q251" s="564">
        <f t="shared" si="70"/>
        <v>0</v>
      </c>
      <c r="R251" s="590" t="s">
        <v>1076</v>
      </c>
      <c r="S251" s="591">
        <v>1011</v>
      </c>
      <c r="T251" s="591">
        <v>1.5</v>
      </c>
      <c r="U251" s="591">
        <v>8</v>
      </c>
      <c r="V251" s="591">
        <v>5</v>
      </c>
      <c r="W251" s="592">
        <v>4</v>
      </c>
      <c r="X251" s="592">
        <v>9</v>
      </c>
      <c r="Y251" s="592">
        <v>5</v>
      </c>
      <c r="Z251" s="592">
        <v>0</v>
      </c>
      <c r="AA251" s="592">
        <v>0</v>
      </c>
      <c r="AB251" s="593">
        <v>1</v>
      </c>
      <c r="AE251" s="599" t="s">
        <v>218</v>
      </c>
      <c r="AF251" s="599" t="s">
        <v>716</v>
      </c>
      <c r="AG251" s="600" t="s">
        <v>721</v>
      </c>
      <c r="AH251" s="600" t="s">
        <v>1141</v>
      </c>
      <c r="AI251" s="601">
        <v>2</v>
      </c>
    </row>
    <row r="252" spans="1:35" x14ac:dyDescent="0.15">
      <c r="A252" s="618" t="s">
        <v>207</v>
      </c>
      <c r="B252" s="559" t="str">
        <f t="shared" si="57"/>
        <v>Crustacea</v>
      </c>
      <c r="C252" s="559" t="str">
        <f t="shared" si="58"/>
        <v>BALANIDAE</v>
      </c>
      <c r="D252" s="559" t="str">
        <f t="shared" si="59"/>
        <v>Brackwasser</v>
      </c>
      <c r="E252" s="560">
        <f t="shared" si="60"/>
        <v>2</v>
      </c>
      <c r="F252" s="560">
        <f>IF(A252="","",VLOOKUP(A252,$R$1:S3232,2,FALSE))</f>
        <v>1198</v>
      </c>
      <c r="G252" s="561">
        <f t="shared" si="71"/>
        <v>0</v>
      </c>
      <c r="H252" s="562">
        <f t="shared" si="61"/>
        <v>0</v>
      </c>
      <c r="I252" s="562">
        <f t="shared" si="62"/>
        <v>0</v>
      </c>
      <c r="J252" s="562">
        <f t="shared" si="63"/>
        <v>0</v>
      </c>
      <c r="K252" s="562">
        <f t="shared" si="64"/>
        <v>0</v>
      </c>
      <c r="L252" s="562">
        <f t="shared" si="65"/>
        <v>0</v>
      </c>
      <c r="M252" s="562">
        <f t="shared" si="66"/>
        <v>0</v>
      </c>
      <c r="N252" s="562">
        <f t="shared" si="67"/>
        <v>0</v>
      </c>
      <c r="O252" s="562">
        <f t="shared" si="68"/>
        <v>0</v>
      </c>
      <c r="P252" s="563">
        <f t="shared" si="69"/>
        <v>0</v>
      </c>
      <c r="Q252" s="564">
        <f t="shared" si="70"/>
        <v>0</v>
      </c>
      <c r="R252" s="590" t="s">
        <v>1077</v>
      </c>
      <c r="S252" s="591">
        <v>1177</v>
      </c>
      <c r="T252" s="591">
        <v>2.1</v>
      </c>
      <c r="U252" s="591">
        <v>4</v>
      </c>
      <c r="V252" s="591">
        <v>7</v>
      </c>
      <c r="W252" s="592"/>
      <c r="X252" s="592">
        <v>9</v>
      </c>
      <c r="Y252" s="592"/>
      <c r="Z252" s="592">
        <v>2</v>
      </c>
      <c r="AA252" s="592">
        <v>0</v>
      </c>
      <c r="AB252" s="593">
        <v>0</v>
      </c>
      <c r="AE252" s="619" t="s">
        <v>722</v>
      </c>
      <c r="AF252" s="619" t="s">
        <v>716</v>
      </c>
      <c r="AG252" s="611" t="s">
        <v>721</v>
      </c>
      <c r="AH252" s="611" t="s">
        <v>1141</v>
      </c>
      <c r="AI252" s="620">
        <v>2</v>
      </c>
    </row>
    <row r="253" spans="1:35" x14ac:dyDescent="0.15">
      <c r="A253" s="618" t="s">
        <v>1329</v>
      </c>
      <c r="B253" s="559" t="str">
        <f t="shared" si="57"/>
        <v>Crustacea</v>
      </c>
      <c r="C253" s="559" t="str">
        <f t="shared" si="58"/>
        <v>CAMBARIDAE</v>
      </c>
      <c r="D253" s="559" t="str">
        <f t="shared" si="59"/>
        <v>Neozoa</v>
      </c>
      <c r="E253" s="560">
        <f t="shared" si="60"/>
        <v>2</v>
      </c>
      <c r="F253" s="560">
        <f>IF(A253="","",VLOOKUP(A253,$R$1:S3233,2,FALSE))</f>
        <v>1973</v>
      </c>
      <c r="G253" s="561">
        <f t="shared" si="71"/>
        <v>0</v>
      </c>
      <c r="H253" s="562">
        <f t="shared" si="61"/>
        <v>0</v>
      </c>
      <c r="I253" s="562">
        <f t="shared" si="62"/>
        <v>4</v>
      </c>
      <c r="J253" s="562">
        <f t="shared" si="63"/>
        <v>0</v>
      </c>
      <c r="K253" s="562">
        <f t="shared" si="64"/>
        <v>0</v>
      </c>
      <c r="L253" s="562">
        <f t="shared" si="65"/>
        <v>0</v>
      </c>
      <c r="M253" s="562">
        <f t="shared" si="66"/>
        <v>1</v>
      </c>
      <c r="N253" s="562">
        <f t="shared" si="67"/>
        <v>0</v>
      </c>
      <c r="O253" s="562">
        <f t="shared" si="68"/>
        <v>0</v>
      </c>
      <c r="P253" s="563">
        <f t="shared" si="69"/>
        <v>0</v>
      </c>
      <c r="Q253" s="564">
        <f t="shared" si="70"/>
        <v>0</v>
      </c>
      <c r="R253" s="590" t="s">
        <v>515</v>
      </c>
      <c r="S253" s="591">
        <v>1104</v>
      </c>
      <c r="T253" s="591">
        <v>2.2999999999999998</v>
      </c>
      <c r="U253" s="591">
        <v>8</v>
      </c>
      <c r="V253" s="591">
        <v>3</v>
      </c>
      <c r="W253" s="592">
        <v>4</v>
      </c>
      <c r="X253" s="592">
        <v>9</v>
      </c>
      <c r="Y253" s="592">
        <v>6</v>
      </c>
      <c r="Z253" s="592">
        <v>1</v>
      </c>
      <c r="AA253" s="592">
        <v>0</v>
      </c>
      <c r="AB253" s="593">
        <v>-2</v>
      </c>
      <c r="AE253" s="619" t="s">
        <v>723</v>
      </c>
      <c r="AF253" s="619" t="s">
        <v>716</v>
      </c>
      <c r="AG253" s="611" t="s">
        <v>194</v>
      </c>
      <c r="AH253" s="611" t="s">
        <v>1141</v>
      </c>
      <c r="AI253" s="620">
        <v>2</v>
      </c>
    </row>
    <row r="254" spans="1:35" x14ac:dyDescent="0.15">
      <c r="A254" s="618" t="s">
        <v>218</v>
      </c>
      <c r="B254" s="559" t="str">
        <f t="shared" si="57"/>
        <v>Crustacea</v>
      </c>
      <c r="C254" s="559" t="str">
        <f t="shared" si="58"/>
        <v>CARCINIDAE</v>
      </c>
      <c r="D254" s="559" t="str">
        <f t="shared" si="59"/>
        <v>Brackwasser</v>
      </c>
      <c r="E254" s="560">
        <f t="shared" si="60"/>
        <v>2</v>
      </c>
      <c r="F254" s="560">
        <f>IF(A254="","",VLOOKUP(A254,$R$1:S3234,2,FALSE))</f>
        <v>1247</v>
      </c>
      <c r="G254" s="561">
        <f t="shared" si="71"/>
        <v>0</v>
      </c>
      <c r="H254" s="562">
        <f t="shared" si="61"/>
        <v>0</v>
      </c>
      <c r="I254" s="562">
        <f t="shared" si="62"/>
        <v>0</v>
      </c>
      <c r="J254" s="562">
        <f t="shared" si="63"/>
        <v>0</v>
      </c>
      <c r="K254" s="562">
        <f t="shared" si="64"/>
        <v>0</v>
      </c>
      <c r="L254" s="562">
        <f t="shared" si="65"/>
        <v>0</v>
      </c>
      <c r="M254" s="562">
        <f t="shared" si="66"/>
        <v>0</v>
      </c>
      <c r="N254" s="562">
        <f t="shared" si="67"/>
        <v>0</v>
      </c>
      <c r="O254" s="562">
        <f t="shared" si="68"/>
        <v>0</v>
      </c>
      <c r="P254" s="563">
        <f t="shared" si="69"/>
        <v>0</v>
      </c>
      <c r="Q254" s="564">
        <f t="shared" si="70"/>
        <v>0</v>
      </c>
      <c r="R254" s="590" t="s">
        <v>107</v>
      </c>
      <c r="S254" s="591">
        <v>384</v>
      </c>
      <c r="T254" s="591">
        <v>0</v>
      </c>
      <c r="U254" s="591">
        <v>0</v>
      </c>
      <c r="V254" s="591">
        <v>3</v>
      </c>
      <c r="W254" s="592">
        <v>2</v>
      </c>
      <c r="X254" s="592">
        <v>9</v>
      </c>
      <c r="Y254" s="592"/>
      <c r="Z254" s="592">
        <v>0</v>
      </c>
      <c r="AA254" s="592">
        <v>0</v>
      </c>
      <c r="AB254" s="593">
        <v>0</v>
      </c>
      <c r="AE254" s="599" t="s">
        <v>193</v>
      </c>
      <c r="AF254" s="599" t="s">
        <v>716</v>
      </c>
      <c r="AG254" s="600" t="s">
        <v>194</v>
      </c>
      <c r="AH254" s="600" t="s">
        <v>1141</v>
      </c>
      <c r="AI254" s="601">
        <v>2</v>
      </c>
    </row>
    <row r="255" spans="1:35" x14ac:dyDescent="0.15">
      <c r="A255" s="618" t="s">
        <v>722</v>
      </c>
      <c r="B255" s="559" t="str">
        <f t="shared" si="57"/>
        <v>Crustacea</v>
      </c>
      <c r="C255" s="559" t="str">
        <f t="shared" si="58"/>
        <v>CARCINIDAE</v>
      </c>
      <c r="D255" s="559" t="str">
        <f t="shared" si="59"/>
        <v>Brackwasser</v>
      </c>
      <c r="E255" s="560">
        <f t="shared" si="60"/>
        <v>2</v>
      </c>
      <c r="F255" s="560" t="str">
        <f>IF(A255="","",VLOOKUP(A255,$R$1:S3235,2,FALSE))</f>
        <v xml:space="preserve"> -</v>
      </c>
      <c r="G255" s="561">
        <f t="shared" si="71"/>
        <v>0</v>
      </c>
      <c r="H255" s="562">
        <f t="shared" si="61"/>
        <v>0</v>
      </c>
      <c r="I255" s="562">
        <f t="shared" si="62"/>
        <v>0</v>
      </c>
      <c r="J255" s="562">
        <f t="shared" si="63"/>
        <v>0</v>
      </c>
      <c r="K255" s="562">
        <f t="shared" si="64"/>
        <v>0</v>
      </c>
      <c r="L255" s="562">
        <f t="shared" si="65"/>
        <v>0</v>
      </c>
      <c r="M255" s="562">
        <f t="shared" si="66"/>
        <v>0</v>
      </c>
      <c r="N255" s="562">
        <f t="shared" si="67"/>
        <v>0</v>
      </c>
      <c r="O255" s="562">
        <f t="shared" si="68"/>
        <v>0</v>
      </c>
      <c r="P255" s="563">
        <f t="shared" si="69"/>
        <v>0</v>
      </c>
      <c r="Q255" s="564">
        <f t="shared" si="70"/>
        <v>0</v>
      </c>
      <c r="R255" s="590" t="s">
        <v>109</v>
      </c>
      <c r="S255" s="591">
        <v>183</v>
      </c>
      <c r="T255" s="591">
        <v>0</v>
      </c>
      <c r="U255" s="591">
        <v>0</v>
      </c>
      <c r="V255" s="591">
        <v>2</v>
      </c>
      <c r="W255" s="592">
        <v>2</v>
      </c>
      <c r="X255" s="592">
        <v>9</v>
      </c>
      <c r="Y255" s="592">
        <v>6</v>
      </c>
      <c r="Z255" s="592">
        <v>0</v>
      </c>
      <c r="AA255" s="592">
        <v>0</v>
      </c>
      <c r="AB255" s="593">
        <v>0</v>
      </c>
      <c r="AE255" s="599" t="s">
        <v>208</v>
      </c>
      <c r="AF255" s="599" t="s">
        <v>716</v>
      </c>
      <c r="AG255" s="600" t="s">
        <v>194</v>
      </c>
      <c r="AH255" s="600" t="s">
        <v>1141</v>
      </c>
      <c r="AI255" s="601">
        <v>3</v>
      </c>
    </row>
    <row r="256" spans="1:35" x14ac:dyDescent="0.15">
      <c r="A256" s="618" t="s">
        <v>208</v>
      </c>
      <c r="B256" s="559" t="str">
        <f t="shared" si="57"/>
        <v>Crustacea</v>
      </c>
      <c r="C256" s="559" t="str">
        <f t="shared" si="58"/>
        <v>COROPHIIDAE</v>
      </c>
      <c r="D256" s="559" t="str">
        <f t="shared" si="59"/>
        <v>Brackwasser</v>
      </c>
      <c r="E256" s="560">
        <f t="shared" si="60"/>
        <v>3</v>
      </c>
      <c r="F256" s="560">
        <f>IF(A256="","",VLOOKUP(A256,$R$1:S3236,2,FALSE))</f>
        <v>1189</v>
      </c>
      <c r="G256" s="561">
        <f t="shared" si="71"/>
        <v>0</v>
      </c>
      <c r="H256" s="562">
        <f t="shared" si="61"/>
        <v>0</v>
      </c>
      <c r="I256" s="562">
        <f t="shared" si="62"/>
        <v>0</v>
      </c>
      <c r="J256" s="562">
        <f t="shared" si="63"/>
        <v>0</v>
      </c>
      <c r="K256" s="562">
        <f t="shared" si="64"/>
        <v>0</v>
      </c>
      <c r="L256" s="562">
        <f t="shared" si="65"/>
        <v>0</v>
      </c>
      <c r="M256" s="562">
        <f t="shared" si="66"/>
        <v>0</v>
      </c>
      <c r="N256" s="562">
        <f t="shared" si="67"/>
        <v>0</v>
      </c>
      <c r="O256" s="562">
        <f t="shared" si="68"/>
        <v>0</v>
      </c>
      <c r="P256" s="563">
        <f t="shared" si="69"/>
        <v>0</v>
      </c>
      <c r="Q256" s="564">
        <f t="shared" si="70"/>
        <v>0</v>
      </c>
      <c r="R256" s="590" t="s">
        <v>1306</v>
      </c>
      <c r="S256" s="591">
        <v>548</v>
      </c>
      <c r="T256" s="591">
        <v>0</v>
      </c>
      <c r="U256" s="591">
        <v>0</v>
      </c>
      <c r="V256" s="591">
        <v>5</v>
      </c>
      <c r="W256" s="592"/>
      <c r="X256" s="592">
        <v>1</v>
      </c>
      <c r="Y256" s="592"/>
      <c r="Z256" s="592">
        <v>0</v>
      </c>
      <c r="AA256" s="592">
        <v>0</v>
      </c>
      <c r="AB256" s="593">
        <v>0</v>
      </c>
      <c r="AE256" s="619" t="s">
        <v>209</v>
      </c>
      <c r="AF256" s="619" t="s">
        <v>716</v>
      </c>
      <c r="AG256" s="611" t="s">
        <v>194</v>
      </c>
      <c r="AH256" s="611" t="s">
        <v>1141</v>
      </c>
      <c r="AI256" s="620">
        <v>2</v>
      </c>
    </row>
    <row r="257" spans="1:35" x14ac:dyDescent="0.15">
      <c r="A257" s="618" t="s">
        <v>717</v>
      </c>
      <c r="B257" s="559" t="str">
        <f t="shared" si="57"/>
        <v>Crustacea</v>
      </c>
      <c r="C257" s="559" t="str">
        <f t="shared" si="58"/>
        <v>COROPHIIDAE</v>
      </c>
      <c r="D257" s="559" t="str">
        <f t="shared" si="59"/>
        <v>Brackwasser</v>
      </c>
      <c r="E257" s="560">
        <f t="shared" si="60"/>
        <v>3</v>
      </c>
      <c r="F257" s="560">
        <f>IF(A257="","",VLOOKUP(A257,$R$1:S3237,2,FALSE))</f>
        <v>1552</v>
      </c>
      <c r="G257" s="561">
        <f t="shared" si="71"/>
        <v>0</v>
      </c>
      <c r="H257" s="562">
        <f t="shared" si="61"/>
        <v>0</v>
      </c>
      <c r="I257" s="562">
        <f t="shared" si="62"/>
        <v>0</v>
      </c>
      <c r="J257" s="562">
        <f t="shared" si="63"/>
        <v>0</v>
      </c>
      <c r="K257" s="562">
        <f t="shared" si="64"/>
        <v>0</v>
      </c>
      <c r="L257" s="562">
        <f t="shared" si="65"/>
        <v>0</v>
      </c>
      <c r="M257" s="562">
        <f t="shared" si="66"/>
        <v>0</v>
      </c>
      <c r="N257" s="562">
        <f t="shared" si="67"/>
        <v>0</v>
      </c>
      <c r="O257" s="562">
        <f t="shared" si="68"/>
        <v>0</v>
      </c>
      <c r="P257" s="563">
        <f t="shared" si="69"/>
        <v>0</v>
      </c>
      <c r="Q257" s="564">
        <f t="shared" si="70"/>
        <v>0</v>
      </c>
      <c r="R257" s="590" t="s">
        <v>1308</v>
      </c>
      <c r="S257" s="591">
        <v>719</v>
      </c>
      <c r="T257" s="591">
        <v>1.5</v>
      </c>
      <c r="U257" s="591">
        <v>8</v>
      </c>
      <c r="V257" s="591">
        <v>5</v>
      </c>
      <c r="W257" s="592"/>
      <c r="X257" s="592">
        <v>1</v>
      </c>
      <c r="Y257" s="592">
        <v>5</v>
      </c>
      <c r="Z257" s="592">
        <v>0</v>
      </c>
      <c r="AA257" s="592">
        <v>0</v>
      </c>
      <c r="AB257" s="593">
        <v>0</v>
      </c>
      <c r="AE257" s="619" t="s">
        <v>210</v>
      </c>
      <c r="AF257" s="619" t="s">
        <v>716</v>
      </c>
      <c r="AG257" s="611" t="s">
        <v>194</v>
      </c>
      <c r="AH257" s="611" t="s">
        <v>1141</v>
      </c>
      <c r="AI257" s="620">
        <v>2</v>
      </c>
    </row>
    <row r="258" spans="1:35" x14ac:dyDescent="0.15">
      <c r="A258" s="618" t="s">
        <v>723</v>
      </c>
      <c r="B258" s="559" t="str">
        <f t="shared" ref="B258:B321" si="72">IF(A258="","",VLOOKUP(A258,$AE$1:$AI$2988,2,FALSE))</f>
        <v>Crustacea</v>
      </c>
      <c r="C258" s="559" t="str">
        <f t="shared" ref="C258:C321" si="73">IF(A258="","",VLOOKUP(A258,$AE$1:$AI$2988,3,FALSE))</f>
        <v>COROPHIIDAE</v>
      </c>
      <c r="D258" s="559" t="str">
        <f t="shared" ref="D258:D321" si="74">IF(A258="","",VLOOKUP(A258,$AE$1:$AI$2988,4,FALSE))</f>
        <v>Brackwasser</v>
      </c>
      <c r="E258" s="560">
        <f t="shared" ref="E258:E321" si="75">IF(A258="","",VLOOKUP(A258,$AE$1:$AI$2988,5,FALSE))</f>
        <v>2</v>
      </c>
      <c r="F258" s="560">
        <f>IF(A258="","",VLOOKUP(A258,$R$1:S3238,2,FALSE))</f>
        <v>1550</v>
      </c>
      <c r="G258" s="561">
        <f t="shared" si="71"/>
        <v>0</v>
      </c>
      <c r="H258" s="562">
        <f t="shared" si="61"/>
        <v>0</v>
      </c>
      <c r="I258" s="562">
        <f t="shared" si="62"/>
        <v>0</v>
      </c>
      <c r="J258" s="562">
        <f t="shared" si="63"/>
        <v>0</v>
      </c>
      <c r="K258" s="562">
        <f t="shared" si="64"/>
        <v>0</v>
      </c>
      <c r="L258" s="562">
        <f t="shared" si="65"/>
        <v>0</v>
      </c>
      <c r="M258" s="562">
        <f t="shared" si="66"/>
        <v>0</v>
      </c>
      <c r="N258" s="562">
        <f t="shared" si="67"/>
        <v>0</v>
      </c>
      <c r="O258" s="562">
        <f t="shared" si="68"/>
        <v>0</v>
      </c>
      <c r="P258" s="563">
        <f t="shared" si="69"/>
        <v>0</v>
      </c>
      <c r="Q258" s="564">
        <f t="shared" si="70"/>
        <v>0</v>
      </c>
      <c r="R258" s="590" t="s">
        <v>1309</v>
      </c>
      <c r="S258" s="591">
        <v>921</v>
      </c>
      <c r="T258" s="591">
        <v>1.5</v>
      </c>
      <c r="U258" s="591">
        <v>8</v>
      </c>
      <c r="V258" s="591">
        <v>5</v>
      </c>
      <c r="W258" s="592"/>
      <c r="X258" s="592">
        <v>1</v>
      </c>
      <c r="Y258" s="592">
        <v>5</v>
      </c>
      <c r="Z258" s="592">
        <v>0</v>
      </c>
      <c r="AA258" s="592">
        <v>0</v>
      </c>
      <c r="AB258" s="593">
        <v>0</v>
      </c>
      <c r="AE258" s="619" t="s">
        <v>1307</v>
      </c>
      <c r="AF258" s="619" t="s">
        <v>716</v>
      </c>
      <c r="AG258" s="611" t="s">
        <v>194</v>
      </c>
      <c r="AH258" s="611" t="s">
        <v>1141</v>
      </c>
      <c r="AI258" s="620">
        <v>2</v>
      </c>
    </row>
    <row r="259" spans="1:35" x14ac:dyDescent="0.15">
      <c r="A259" s="618" t="s">
        <v>193</v>
      </c>
      <c r="B259" s="559" t="str">
        <f t="shared" si="72"/>
        <v>Crustacea</v>
      </c>
      <c r="C259" s="559" t="str">
        <f t="shared" si="73"/>
        <v>COROPHIIDAE</v>
      </c>
      <c r="D259" s="559" t="str">
        <f t="shared" si="74"/>
        <v>Brackwasser</v>
      </c>
      <c r="E259" s="560">
        <f t="shared" si="75"/>
        <v>2</v>
      </c>
      <c r="F259" s="560">
        <f>IF(A259="","",VLOOKUP(A259,$R$1:S3239,2,FALSE))</f>
        <v>1977</v>
      </c>
      <c r="G259" s="561">
        <f t="shared" si="71"/>
        <v>0</v>
      </c>
      <c r="H259" s="562">
        <f t="shared" si="61"/>
        <v>0</v>
      </c>
      <c r="I259" s="562">
        <f t="shared" si="62"/>
        <v>0</v>
      </c>
      <c r="J259" s="562">
        <f t="shared" si="63"/>
        <v>0</v>
      </c>
      <c r="K259" s="562">
        <f t="shared" si="64"/>
        <v>0</v>
      </c>
      <c r="L259" s="562">
        <f t="shared" si="65"/>
        <v>0</v>
      </c>
      <c r="M259" s="562">
        <f t="shared" si="66"/>
        <v>0</v>
      </c>
      <c r="N259" s="562">
        <f t="shared" si="67"/>
        <v>0</v>
      </c>
      <c r="O259" s="562">
        <f t="shared" si="68"/>
        <v>0</v>
      </c>
      <c r="P259" s="563">
        <f t="shared" si="69"/>
        <v>0</v>
      </c>
      <c r="Q259" s="564">
        <f t="shared" si="70"/>
        <v>0</v>
      </c>
      <c r="R259" s="590" t="s">
        <v>1311</v>
      </c>
      <c r="S259" s="591">
        <v>718</v>
      </c>
      <c r="T259" s="591">
        <v>1</v>
      </c>
      <c r="U259" s="591">
        <v>16</v>
      </c>
      <c r="V259" s="591">
        <v>5</v>
      </c>
      <c r="W259" s="592"/>
      <c r="X259" s="592">
        <v>1</v>
      </c>
      <c r="Y259" s="592">
        <v>5</v>
      </c>
      <c r="Z259" s="592">
        <v>0</v>
      </c>
      <c r="AA259" s="592">
        <v>0</v>
      </c>
      <c r="AB259" s="593">
        <v>0</v>
      </c>
      <c r="AE259" s="619" t="s">
        <v>211</v>
      </c>
      <c r="AF259" s="619" t="s">
        <v>716</v>
      </c>
      <c r="AG259" s="611" t="s">
        <v>212</v>
      </c>
      <c r="AH259" s="611" t="s">
        <v>1141</v>
      </c>
      <c r="AI259" s="620">
        <v>2</v>
      </c>
    </row>
    <row r="260" spans="1:35" x14ac:dyDescent="0.15">
      <c r="A260" s="618" t="s">
        <v>209</v>
      </c>
      <c r="B260" s="559" t="str">
        <f t="shared" si="72"/>
        <v>Crustacea</v>
      </c>
      <c r="C260" s="559" t="str">
        <f t="shared" si="73"/>
        <v>COROPHIIDAE</v>
      </c>
      <c r="D260" s="559" t="str">
        <f t="shared" si="74"/>
        <v>Brackwasser</v>
      </c>
      <c r="E260" s="560">
        <f t="shared" si="75"/>
        <v>2</v>
      </c>
      <c r="F260" s="560">
        <f>IF(A260="","",VLOOKUP(A260,$R$1:S3240,2,FALSE))</f>
        <v>1582</v>
      </c>
      <c r="G260" s="561">
        <f t="shared" si="71"/>
        <v>0</v>
      </c>
      <c r="H260" s="562">
        <f t="shared" si="61"/>
        <v>0</v>
      </c>
      <c r="I260" s="562">
        <f t="shared" si="62"/>
        <v>0</v>
      </c>
      <c r="J260" s="562">
        <f t="shared" si="63"/>
        <v>0</v>
      </c>
      <c r="K260" s="562">
        <f t="shared" si="64"/>
        <v>0</v>
      </c>
      <c r="L260" s="562">
        <f t="shared" si="65"/>
        <v>0</v>
      </c>
      <c r="M260" s="562">
        <f t="shared" si="66"/>
        <v>0</v>
      </c>
      <c r="N260" s="562">
        <f t="shared" si="67"/>
        <v>0</v>
      </c>
      <c r="O260" s="562">
        <f t="shared" si="68"/>
        <v>0</v>
      </c>
      <c r="P260" s="563">
        <f t="shared" si="69"/>
        <v>0</v>
      </c>
      <c r="Q260" s="564">
        <f t="shared" si="70"/>
        <v>0</v>
      </c>
      <c r="R260" s="590" t="s">
        <v>1313</v>
      </c>
      <c r="S260" s="591">
        <v>108</v>
      </c>
      <c r="T260" s="591">
        <v>0</v>
      </c>
      <c r="U260" s="591">
        <v>0</v>
      </c>
      <c r="V260" s="591">
        <v>5</v>
      </c>
      <c r="W260" s="592"/>
      <c r="X260" s="592"/>
      <c r="Y260" s="592">
        <v>5</v>
      </c>
      <c r="Z260" s="592">
        <v>3</v>
      </c>
      <c r="AA260" s="592">
        <v>0</v>
      </c>
      <c r="AB260" s="593">
        <v>0</v>
      </c>
      <c r="AE260" s="619" t="s">
        <v>1272</v>
      </c>
      <c r="AF260" s="619" t="s">
        <v>724</v>
      </c>
      <c r="AG260" s="611"/>
      <c r="AH260" s="611" t="s">
        <v>1310</v>
      </c>
      <c r="AI260" s="620">
        <v>1</v>
      </c>
    </row>
    <row r="261" spans="1:35" x14ac:dyDescent="0.15">
      <c r="A261" s="618" t="s">
        <v>210</v>
      </c>
      <c r="B261" s="559" t="str">
        <f t="shared" si="72"/>
        <v>Crustacea</v>
      </c>
      <c r="C261" s="559" t="str">
        <f t="shared" si="73"/>
        <v>COROPHIIDAE</v>
      </c>
      <c r="D261" s="559" t="str">
        <f t="shared" si="74"/>
        <v>Brackwasser</v>
      </c>
      <c r="E261" s="560">
        <f t="shared" si="75"/>
        <v>2</v>
      </c>
      <c r="F261" s="560">
        <f>IF(A261="","",VLOOKUP(A261,$R$1:S3241,2,FALSE))</f>
        <v>1212</v>
      </c>
      <c r="G261" s="561">
        <f t="shared" si="71"/>
        <v>0</v>
      </c>
      <c r="H261" s="562">
        <f t="shared" si="61"/>
        <v>0</v>
      </c>
      <c r="I261" s="562">
        <f t="shared" si="62"/>
        <v>0</v>
      </c>
      <c r="J261" s="562">
        <f t="shared" si="63"/>
        <v>0</v>
      </c>
      <c r="K261" s="562">
        <f t="shared" si="64"/>
        <v>0</v>
      </c>
      <c r="L261" s="562">
        <f t="shared" si="65"/>
        <v>0</v>
      </c>
      <c r="M261" s="562">
        <f t="shared" si="66"/>
        <v>0</v>
      </c>
      <c r="N261" s="562">
        <f t="shared" si="67"/>
        <v>0</v>
      </c>
      <c r="O261" s="562">
        <f t="shared" si="68"/>
        <v>0</v>
      </c>
      <c r="P261" s="563">
        <f t="shared" si="69"/>
        <v>0</v>
      </c>
      <c r="Q261" s="564">
        <f t="shared" si="70"/>
        <v>0</v>
      </c>
      <c r="R261" s="590" t="s">
        <v>1314</v>
      </c>
      <c r="S261" s="591">
        <v>610</v>
      </c>
      <c r="T261" s="591">
        <v>2</v>
      </c>
      <c r="U261" s="591">
        <v>8</v>
      </c>
      <c r="V261" s="591">
        <v>5</v>
      </c>
      <c r="W261" s="592"/>
      <c r="X261" s="592"/>
      <c r="Y261" s="592"/>
      <c r="Z261" s="592">
        <v>5</v>
      </c>
      <c r="AA261" s="592">
        <v>0</v>
      </c>
      <c r="AB261" s="593">
        <v>0</v>
      </c>
      <c r="AE261" s="619" t="s">
        <v>1312</v>
      </c>
      <c r="AF261" s="619" t="s">
        <v>716</v>
      </c>
      <c r="AG261" s="611"/>
      <c r="AH261" s="611" t="s">
        <v>1310</v>
      </c>
      <c r="AI261" s="620">
        <v>1</v>
      </c>
    </row>
    <row r="262" spans="1:35" x14ac:dyDescent="0.15">
      <c r="A262" s="618" t="s">
        <v>211</v>
      </c>
      <c r="B262" s="559" t="str">
        <f t="shared" si="72"/>
        <v>Crustacea</v>
      </c>
      <c r="C262" s="559" t="str">
        <f t="shared" si="73"/>
        <v>CRANGONIDAE</v>
      </c>
      <c r="D262" s="559" t="str">
        <f t="shared" si="74"/>
        <v>Brackwasser</v>
      </c>
      <c r="E262" s="560">
        <f t="shared" si="75"/>
        <v>2</v>
      </c>
      <c r="F262" s="560">
        <f>IF(A262="","",VLOOKUP(A262,$R$1:S3242,2,FALSE))</f>
        <v>1209</v>
      </c>
      <c r="G262" s="561">
        <f t="shared" si="71"/>
        <v>0</v>
      </c>
      <c r="H262" s="562">
        <f t="shared" si="61"/>
        <v>0</v>
      </c>
      <c r="I262" s="562">
        <f t="shared" si="62"/>
        <v>0</v>
      </c>
      <c r="J262" s="562">
        <f t="shared" si="63"/>
        <v>0</v>
      </c>
      <c r="K262" s="562">
        <f t="shared" si="64"/>
        <v>0</v>
      </c>
      <c r="L262" s="562">
        <f t="shared" si="65"/>
        <v>0</v>
      </c>
      <c r="M262" s="562">
        <f t="shared" si="66"/>
        <v>0</v>
      </c>
      <c r="N262" s="562">
        <f t="shared" si="67"/>
        <v>0</v>
      </c>
      <c r="O262" s="562">
        <f t="shared" si="68"/>
        <v>0</v>
      </c>
      <c r="P262" s="563">
        <f t="shared" si="69"/>
        <v>0</v>
      </c>
      <c r="Q262" s="564">
        <f t="shared" si="70"/>
        <v>0</v>
      </c>
      <c r="R262" s="590" t="s">
        <v>1315</v>
      </c>
      <c r="S262" s="591">
        <v>431</v>
      </c>
      <c r="T262" s="591">
        <v>0</v>
      </c>
      <c r="U262" s="591">
        <v>0</v>
      </c>
      <c r="V262" s="591">
        <v>5</v>
      </c>
      <c r="W262" s="592">
        <v>6</v>
      </c>
      <c r="X262" s="592"/>
      <c r="Y262" s="592">
        <v>5</v>
      </c>
      <c r="Z262" s="592">
        <v>3</v>
      </c>
      <c r="AA262" s="592">
        <v>0</v>
      </c>
      <c r="AB262" s="593">
        <v>0</v>
      </c>
      <c r="AE262" s="619" t="s">
        <v>221</v>
      </c>
      <c r="AF262" s="619" t="s">
        <v>716</v>
      </c>
      <c r="AG262" s="611" t="s">
        <v>726</v>
      </c>
      <c r="AH262" s="611" t="s">
        <v>1141</v>
      </c>
      <c r="AI262" s="620">
        <v>2</v>
      </c>
    </row>
    <row r="263" spans="1:35" x14ac:dyDescent="0.15">
      <c r="A263" s="618" t="s">
        <v>205</v>
      </c>
      <c r="B263" s="559" t="str">
        <f t="shared" si="72"/>
        <v>Crustacea</v>
      </c>
      <c r="C263" s="559" t="str">
        <f t="shared" si="73"/>
        <v>GAMMARIDAE</v>
      </c>
      <c r="D263" s="559" t="str">
        <f t="shared" si="74"/>
        <v>Neozoa</v>
      </c>
      <c r="E263" s="560">
        <f t="shared" si="75"/>
        <v>0</v>
      </c>
      <c r="F263" s="560">
        <f>IF(A263="","",VLOOKUP(A263,$R$1:S3243,2,FALSE))</f>
        <v>1268</v>
      </c>
      <c r="G263" s="561">
        <f t="shared" si="71"/>
        <v>0</v>
      </c>
      <c r="H263" s="562">
        <f t="shared" si="61"/>
        <v>0</v>
      </c>
      <c r="I263" s="562">
        <f t="shared" si="62"/>
        <v>0</v>
      </c>
      <c r="J263" s="562">
        <f t="shared" si="63"/>
        <v>0</v>
      </c>
      <c r="K263" s="562">
        <f t="shared" si="64"/>
        <v>0</v>
      </c>
      <c r="L263" s="562">
        <f t="shared" si="65"/>
        <v>0</v>
      </c>
      <c r="M263" s="562">
        <f t="shared" si="66"/>
        <v>0</v>
      </c>
      <c r="N263" s="562">
        <f t="shared" si="67"/>
        <v>0</v>
      </c>
      <c r="O263" s="562">
        <f t="shared" si="68"/>
        <v>0</v>
      </c>
      <c r="P263" s="563">
        <f t="shared" si="69"/>
        <v>0</v>
      </c>
      <c r="Q263" s="564">
        <f t="shared" si="70"/>
        <v>0</v>
      </c>
      <c r="R263" s="590" t="s">
        <v>1316</v>
      </c>
      <c r="S263" s="591">
        <v>10368</v>
      </c>
      <c r="T263" s="591">
        <v>1</v>
      </c>
      <c r="U263" s="591">
        <v>8</v>
      </c>
      <c r="V263" s="591">
        <v>5</v>
      </c>
      <c r="W263" s="592"/>
      <c r="X263" s="592"/>
      <c r="Y263" s="592"/>
      <c r="Z263" s="592">
        <v>0</v>
      </c>
      <c r="AA263" s="592">
        <v>0</v>
      </c>
      <c r="AB263" s="593">
        <v>0</v>
      </c>
      <c r="AE263" s="599" t="s">
        <v>205</v>
      </c>
      <c r="AF263" s="599" t="s">
        <v>716</v>
      </c>
      <c r="AG263" s="600" t="s">
        <v>196</v>
      </c>
      <c r="AH263" s="600" t="s">
        <v>1310</v>
      </c>
      <c r="AI263" s="601"/>
    </row>
    <row r="264" spans="1:35" x14ac:dyDescent="0.15">
      <c r="A264" s="618" t="s">
        <v>213</v>
      </c>
      <c r="B264" s="559" t="str">
        <f t="shared" si="72"/>
        <v>Crustacea</v>
      </c>
      <c r="C264" s="559" t="str">
        <f t="shared" si="73"/>
        <v>GAMMARIDAE</v>
      </c>
      <c r="D264" s="559" t="str">
        <f t="shared" si="74"/>
        <v>Fließgewässer</v>
      </c>
      <c r="E264" s="560">
        <f t="shared" si="75"/>
        <v>3</v>
      </c>
      <c r="F264" s="560">
        <f>IF(A264="","",VLOOKUP(A264,$R$1:S3244,2,FALSE))</f>
        <v>1079</v>
      </c>
      <c r="G264" s="561">
        <f t="shared" si="71"/>
        <v>0</v>
      </c>
      <c r="H264" s="562">
        <f t="shared" si="61"/>
        <v>0</v>
      </c>
      <c r="I264" s="562">
        <f t="shared" si="62"/>
        <v>0</v>
      </c>
      <c r="J264" s="562">
        <f t="shared" si="63"/>
        <v>0</v>
      </c>
      <c r="K264" s="562">
        <f t="shared" si="64"/>
        <v>4</v>
      </c>
      <c r="L264" s="562">
        <f t="shared" si="65"/>
        <v>0</v>
      </c>
      <c r="M264" s="562">
        <f t="shared" si="66"/>
        <v>0</v>
      </c>
      <c r="N264" s="562">
        <f t="shared" si="67"/>
        <v>0</v>
      </c>
      <c r="O264" s="562">
        <f t="shared" si="68"/>
        <v>0</v>
      </c>
      <c r="P264" s="563">
        <f t="shared" si="69"/>
        <v>0</v>
      </c>
      <c r="Q264" s="564">
        <f t="shared" si="70"/>
        <v>0</v>
      </c>
      <c r="R264" s="590" t="s">
        <v>1317</v>
      </c>
      <c r="S264" s="591">
        <v>71</v>
      </c>
      <c r="T264" s="591">
        <v>2</v>
      </c>
      <c r="U264" s="591">
        <v>8</v>
      </c>
      <c r="V264" s="591">
        <v>6</v>
      </c>
      <c r="W264" s="592">
        <v>6</v>
      </c>
      <c r="X264" s="592"/>
      <c r="Y264" s="592">
        <v>5</v>
      </c>
      <c r="Z264" s="592">
        <v>4</v>
      </c>
      <c r="AA264" s="592">
        <v>0</v>
      </c>
      <c r="AB264" s="593">
        <v>0</v>
      </c>
      <c r="AE264" s="619" t="s">
        <v>1113</v>
      </c>
      <c r="AF264" s="619" t="s">
        <v>728</v>
      </c>
      <c r="AG264" s="611"/>
      <c r="AH264" s="611" t="s">
        <v>1310</v>
      </c>
      <c r="AI264" s="620">
        <v>1</v>
      </c>
    </row>
    <row r="265" spans="1:35" x14ac:dyDescent="0.15">
      <c r="A265" s="618" t="s">
        <v>729</v>
      </c>
      <c r="B265" s="559" t="str">
        <f t="shared" si="72"/>
        <v>Crustacea</v>
      </c>
      <c r="C265" s="559" t="str">
        <f t="shared" si="73"/>
        <v>GAMMARIDAE</v>
      </c>
      <c r="D265" s="559" t="str">
        <f t="shared" si="74"/>
        <v>Still-, Fließgewässer, Brackw</v>
      </c>
      <c r="E265" s="560">
        <f t="shared" si="75"/>
        <v>3</v>
      </c>
      <c r="F265" s="560">
        <f>IF(A265="","",VLOOKUP(A265,$R$1:S3245,2,FALSE))</f>
        <v>1214</v>
      </c>
      <c r="G265" s="561">
        <f t="shared" si="71"/>
        <v>0</v>
      </c>
      <c r="H265" s="562">
        <f t="shared" si="61"/>
        <v>0</v>
      </c>
      <c r="I265" s="562">
        <f t="shared" si="62"/>
        <v>0</v>
      </c>
      <c r="J265" s="562">
        <f t="shared" si="63"/>
        <v>0</v>
      </c>
      <c r="K265" s="562">
        <f t="shared" si="64"/>
        <v>0</v>
      </c>
      <c r="L265" s="562">
        <f t="shared" si="65"/>
        <v>0</v>
      </c>
      <c r="M265" s="562">
        <f t="shared" si="66"/>
        <v>0</v>
      </c>
      <c r="N265" s="562">
        <f t="shared" si="67"/>
        <v>0</v>
      </c>
      <c r="O265" s="562">
        <f t="shared" si="68"/>
        <v>0</v>
      </c>
      <c r="P265" s="563">
        <f t="shared" si="69"/>
        <v>0</v>
      </c>
      <c r="Q265" s="564">
        <f t="shared" si="70"/>
        <v>0</v>
      </c>
      <c r="R265" s="590" t="s">
        <v>1319</v>
      </c>
      <c r="S265" s="591">
        <v>573</v>
      </c>
      <c r="T265" s="591">
        <v>1.5</v>
      </c>
      <c r="U265" s="591">
        <v>8</v>
      </c>
      <c r="V265" s="591">
        <v>6</v>
      </c>
      <c r="W265" s="592"/>
      <c r="X265" s="592"/>
      <c r="Y265" s="592"/>
      <c r="Z265" s="592">
        <v>3</v>
      </c>
      <c r="AA265" s="592">
        <v>0</v>
      </c>
      <c r="AB265" s="593">
        <v>0</v>
      </c>
      <c r="AE265" s="619" t="s">
        <v>213</v>
      </c>
      <c r="AF265" s="619" t="s">
        <v>716</v>
      </c>
      <c r="AG265" s="611" t="s">
        <v>196</v>
      </c>
      <c r="AH265" s="611" t="s">
        <v>1152</v>
      </c>
      <c r="AI265" s="620">
        <v>3</v>
      </c>
    </row>
    <row r="266" spans="1:35" x14ac:dyDescent="0.15">
      <c r="A266" s="618" t="s">
        <v>195</v>
      </c>
      <c r="B266" s="559" t="str">
        <f t="shared" si="72"/>
        <v>Crustacea</v>
      </c>
      <c r="C266" s="559" t="str">
        <f t="shared" si="73"/>
        <v>GAMMARIDAE</v>
      </c>
      <c r="D266" s="559" t="str">
        <f t="shared" si="74"/>
        <v>Fließgewässer</v>
      </c>
      <c r="E266" s="560">
        <f t="shared" si="75"/>
        <v>3</v>
      </c>
      <c r="F266" s="560">
        <f>IF(A266="","",VLOOKUP(A266,$R$1:S3246,2,FALSE))</f>
        <v>1001</v>
      </c>
      <c r="G266" s="561">
        <f t="shared" si="71"/>
        <v>1.5</v>
      </c>
      <c r="H266" s="562">
        <f t="shared" si="61"/>
        <v>4</v>
      </c>
      <c r="I266" s="562">
        <f t="shared" si="62"/>
        <v>5</v>
      </c>
      <c r="J266" s="562">
        <f t="shared" si="63"/>
        <v>0</v>
      </c>
      <c r="K266" s="562">
        <f t="shared" si="64"/>
        <v>4</v>
      </c>
      <c r="L266" s="562">
        <f t="shared" si="65"/>
        <v>0</v>
      </c>
      <c r="M266" s="562">
        <f t="shared" si="66"/>
        <v>0</v>
      </c>
      <c r="N266" s="562">
        <f t="shared" si="67"/>
        <v>0</v>
      </c>
      <c r="O266" s="562">
        <f t="shared" si="68"/>
        <v>0</v>
      </c>
      <c r="P266" s="563">
        <f t="shared" si="69"/>
        <v>0</v>
      </c>
      <c r="Q266" s="564">
        <f t="shared" si="70"/>
        <v>0</v>
      </c>
      <c r="R266" s="590" t="s">
        <v>1320</v>
      </c>
      <c r="S266" s="591">
        <v>1387</v>
      </c>
      <c r="T266" s="591">
        <v>0</v>
      </c>
      <c r="U266" s="591">
        <v>0</v>
      </c>
      <c r="V266" s="591">
        <v>0</v>
      </c>
      <c r="W266" s="592"/>
      <c r="X266" s="592"/>
      <c r="Y266" s="592"/>
      <c r="Z266" s="592">
        <v>0</v>
      </c>
      <c r="AA266" s="592">
        <v>0</v>
      </c>
      <c r="AB266" s="593">
        <v>0</v>
      </c>
      <c r="AE266" s="619" t="s">
        <v>729</v>
      </c>
      <c r="AF266" s="619" t="s">
        <v>716</v>
      </c>
      <c r="AG266" s="611" t="s">
        <v>196</v>
      </c>
      <c r="AH266" s="611" t="s">
        <v>1318</v>
      </c>
      <c r="AI266" s="620">
        <v>3</v>
      </c>
    </row>
    <row r="267" spans="1:35" x14ac:dyDescent="0.15">
      <c r="A267" s="618" t="s">
        <v>730</v>
      </c>
      <c r="B267" s="559" t="str">
        <f t="shared" si="72"/>
        <v>Crustacea</v>
      </c>
      <c r="C267" s="559" t="str">
        <f t="shared" si="73"/>
        <v>GAMMARIDAE</v>
      </c>
      <c r="D267" s="559" t="str">
        <f t="shared" si="74"/>
        <v>Stillgewässer</v>
      </c>
      <c r="E267" s="560">
        <f t="shared" si="75"/>
        <v>4</v>
      </c>
      <c r="F267" s="560">
        <f>IF(A267="","",VLOOKUP(A267,$R$1:S3247,2,FALSE))</f>
        <v>1261</v>
      </c>
      <c r="G267" s="561">
        <f t="shared" si="71"/>
        <v>0</v>
      </c>
      <c r="H267" s="562">
        <f t="shared" si="61"/>
        <v>0</v>
      </c>
      <c r="I267" s="562">
        <f t="shared" si="62"/>
        <v>7</v>
      </c>
      <c r="J267" s="562">
        <f t="shared" si="63"/>
        <v>0</v>
      </c>
      <c r="K267" s="562">
        <f t="shared" si="64"/>
        <v>0</v>
      </c>
      <c r="L267" s="562">
        <f t="shared" si="65"/>
        <v>0</v>
      </c>
      <c r="M267" s="562">
        <f t="shared" si="66"/>
        <v>0</v>
      </c>
      <c r="N267" s="562">
        <f t="shared" si="67"/>
        <v>0</v>
      </c>
      <c r="O267" s="562">
        <f t="shared" si="68"/>
        <v>0</v>
      </c>
      <c r="P267" s="563">
        <f t="shared" si="69"/>
        <v>0</v>
      </c>
      <c r="Q267" s="564">
        <f t="shared" si="70"/>
        <v>0</v>
      </c>
      <c r="R267" s="590" t="s">
        <v>1321</v>
      </c>
      <c r="S267" s="591">
        <v>1939</v>
      </c>
      <c r="T267" s="591">
        <v>2</v>
      </c>
      <c r="U267" s="591">
        <v>8</v>
      </c>
      <c r="V267" s="591">
        <v>4</v>
      </c>
      <c r="W267" s="592"/>
      <c r="X267" s="592"/>
      <c r="Y267" s="592"/>
      <c r="Z267" s="592">
        <v>4</v>
      </c>
      <c r="AA267" s="592">
        <v>0</v>
      </c>
      <c r="AB267" s="593">
        <v>0</v>
      </c>
      <c r="AE267" s="619" t="s">
        <v>195</v>
      </c>
      <c r="AF267" s="619" t="s">
        <v>716</v>
      </c>
      <c r="AG267" s="611" t="s">
        <v>196</v>
      </c>
      <c r="AH267" s="611" t="s">
        <v>1152</v>
      </c>
      <c r="AI267" s="620">
        <v>3</v>
      </c>
    </row>
    <row r="268" spans="1:35" x14ac:dyDescent="0.15">
      <c r="A268" s="618" t="s">
        <v>197</v>
      </c>
      <c r="B268" s="559" t="str">
        <f t="shared" si="72"/>
        <v>Crustacea</v>
      </c>
      <c r="C268" s="559" t="str">
        <f t="shared" si="73"/>
        <v>GAMMARIDAE</v>
      </c>
      <c r="D268" s="559" t="str">
        <f t="shared" si="74"/>
        <v>Fließgewässer</v>
      </c>
      <c r="E268" s="560">
        <f t="shared" si="75"/>
        <v>3</v>
      </c>
      <c r="F268" s="560">
        <f>IF(A268="","",VLOOKUP(A268,$R$1:S3248,2,FALSE))</f>
        <v>1002</v>
      </c>
      <c r="G268" s="561">
        <f t="shared" si="71"/>
        <v>2</v>
      </c>
      <c r="H268" s="562">
        <f t="shared" si="61"/>
        <v>4</v>
      </c>
      <c r="I268" s="562">
        <f t="shared" si="62"/>
        <v>5</v>
      </c>
      <c r="J268" s="562">
        <f t="shared" si="63"/>
        <v>0</v>
      </c>
      <c r="K268" s="562">
        <f t="shared" si="64"/>
        <v>4</v>
      </c>
      <c r="L268" s="562">
        <f t="shared" si="65"/>
        <v>0</v>
      </c>
      <c r="M268" s="562">
        <f t="shared" si="66"/>
        <v>3</v>
      </c>
      <c r="N268" s="562">
        <f t="shared" si="67"/>
        <v>0</v>
      </c>
      <c r="O268" s="562">
        <f t="shared" si="68"/>
        <v>0</v>
      </c>
      <c r="P268" s="563">
        <f t="shared" si="69"/>
        <v>0</v>
      </c>
      <c r="Q268" s="564">
        <f t="shared" si="70"/>
        <v>0</v>
      </c>
      <c r="R268" s="590" t="s">
        <v>1322</v>
      </c>
      <c r="S268" s="591">
        <v>1385</v>
      </c>
      <c r="T268" s="591">
        <v>1.8</v>
      </c>
      <c r="U268" s="591">
        <v>4</v>
      </c>
      <c r="V268" s="591">
        <v>0</v>
      </c>
      <c r="W268" s="592"/>
      <c r="X268" s="592"/>
      <c r="Y268" s="592"/>
      <c r="Z268" s="592">
        <v>2</v>
      </c>
      <c r="AA268" s="592">
        <v>0</v>
      </c>
      <c r="AB268" s="593">
        <v>0</v>
      </c>
      <c r="AE268" s="599" t="s">
        <v>730</v>
      </c>
      <c r="AF268" s="599" t="s">
        <v>716</v>
      </c>
      <c r="AG268" s="600" t="s">
        <v>196</v>
      </c>
      <c r="AH268" s="600" t="s">
        <v>1137</v>
      </c>
      <c r="AI268" s="601">
        <v>4</v>
      </c>
    </row>
    <row r="269" spans="1:35" x14ac:dyDescent="0.15">
      <c r="A269" s="618" t="s">
        <v>731</v>
      </c>
      <c r="B269" s="559" t="str">
        <f t="shared" si="72"/>
        <v>Crustacea</v>
      </c>
      <c r="C269" s="559" t="str">
        <f t="shared" si="73"/>
        <v>GAMMARIDAE</v>
      </c>
      <c r="D269" s="559" t="str">
        <f t="shared" si="74"/>
        <v>Fließgewässer</v>
      </c>
      <c r="E269" s="560">
        <f t="shared" si="75"/>
        <v>3</v>
      </c>
      <c r="F269" s="560">
        <f>IF(A269="","",VLOOKUP(A269,$R$1:S3249,2,FALSE))</f>
        <v>1003</v>
      </c>
      <c r="G269" s="561">
        <f t="shared" si="71"/>
        <v>2.2000000000000002</v>
      </c>
      <c r="H269" s="562">
        <f t="shared" si="61"/>
        <v>8</v>
      </c>
      <c r="I269" s="562">
        <f t="shared" si="62"/>
        <v>4</v>
      </c>
      <c r="J269" s="562">
        <f t="shared" si="63"/>
        <v>0</v>
      </c>
      <c r="K269" s="562">
        <f t="shared" si="64"/>
        <v>0</v>
      </c>
      <c r="L269" s="562">
        <f t="shared" si="65"/>
        <v>6</v>
      </c>
      <c r="M269" s="562">
        <f t="shared" si="66"/>
        <v>3</v>
      </c>
      <c r="N269" s="562">
        <f t="shared" si="67"/>
        <v>0</v>
      </c>
      <c r="O269" s="562">
        <f t="shared" si="68"/>
        <v>0</v>
      </c>
      <c r="P269" s="563">
        <f t="shared" si="69"/>
        <v>0</v>
      </c>
      <c r="Q269" s="564">
        <f t="shared" si="70"/>
        <v>0</v>
      </c>
      <c r="R269" s="590" t="s">
        <v>1323</v>
      </c>
      <c r="S269" s="591">
        <v>1386</v>
      </c>
      <c r="T269" s="591">
        <v>0</v>
      </c>
      <c r="U269" s="591">
        <v>0</v>
      </c>
      <c r="V269" s="591">
        <v>0</v>
      </c>
      <c r="W269" s="592"/>
      <c r="X269" s="592"/>
      <c r="Y269" s="592"/>
      <c r="Z269" s="592">
        <v>1</v>
      </c>
      <c r="AA269" s="592">
        <v>0</v>
      </c>
      <c r="AB269" s="593">
        <v>0</v>
      </c>
      <c r="AE269" s="619" t="s">
        <v>197</v>
      </c>
      <c r="AF269" s="619" t="s">
        <v>716</v>
      </c>
      <c r="AG269" s="611" t="s">
        <v>196</v>
      </c>
      <c r="AH269" s="611" t="s">
        <v>1152</v>
      </c>
      <c r="AI269" s="620">
        <v>3</v>
      </c>
    </row>
    <row r="270" spans="1:35" x14ac:dyDescent="0.15">
      <c r="A270" s="618" t="s">
        <v>200</v>
      </c>
      <c r="B270" s="559" t="str">
        <f t="shared" si="72"/>
        <v>Crustacea</v>
      </c>
      <c r="C270" s="559" t="str">
        <f t="shared" si="73"/>
        <v>GAMMARIDAE</v>
      </c>
      <c r="D270" s="559" t="str">
        <f t="shared" si="74"/>
        <v>Still-, Fließgewässer, Brackw</v>
      </c>
      <c r="E270" s="560">
        <f t="shared" si="75"/>
        <v>1</v>
      </c>
      <c r="F270" s="560">
        <f>IF(A270="","",VLOOKUP(A270,$R$1:S3250,2,FALSE))</f>
        <v>1996</v>
      </c>
      <c r="G270" s="561">
        <f t="shared" si="71"/>
        <v>2.4</v>
      </c>
      <c r="H270" s="562">
        <f t="shared" si="61"/>
        <v>4</v>
      </c>
      <c r="I270" s="562">
        <f t="shared" si="62"/>
        <v>4</v>
      </c>
      <c r="J270" s="562">
        <f t="shared" si="63"/>
        <v>2</v>
      </c>
      <c r="K270" s="562">
        <f t="shared" si="64"/>
        <v>4</v>
      </c>
      <c r="L270" s="562">
        <f t="shared" si="65"/>
        <v>6</v>
      </c>
      <c r="M270" s="562">
        <f t="shared" si="66"/>
        <v>2</v>
      </c>
      <c r="N270" s="562">
        <f t="shared" si="67"/>
        <v>0</v>
      </c>
      <c r="O270" s="562">
        <f t="shared" si="68"/>
        <v>0</v>
      </c>
      <c r="P270" s="563">
        <f t="shared" si="69"/>
        <v>0</v>
      </c>
      <c r="Q270" s="564">
        <f t="shared" si="70"/>
        <v>0</v>
      </c>
      <c r="R270" s="590" t="s">
        <v>1324</v>
      </c>
      <c r="S270" s="591">
        <v>20346</v>
      </c>
      <c r="T270" s="591">
        <v>0</v>
      </c>
      <c r="U270" s="591">
        <v>0</v>
      </c>
      <c r="V270" s="591">
        <v>0</v>
      </c>
      <c r="W270" s="592"/>
      <c r="X270" s="592">
        <v>9</v>
      </c>
      <c r="Y270" s="592"/>
      <c r="Z270" s="592">
        <v>0</v>
      </c>
      <c r="AA270" s="592">
        <v>0</v>
      </c>
      <c r="AB270" s="593">
        <v>1</v>
      </c>
      <c r="AE270" s="599" t="s">
        <v>731</v>
      </c>
      <c r="AF270" s="599" t="s">
        <v>716</v>
      </c>
      <c r="AG270" s="600" t="s">
        <v>196</v>
      </c>
      <c r="AH270" s="600" t="s">
        <v>1152</v>
      </c>
      <c r="AI270" s="601">
        <v>3</v>
      </c>
    </row>
    <row r="271" spans="1:35" x14ac:dyDescent="0.15">
      <c r="A271" s="618" t="s">
        <v>201</v>
      </c>
      <c r="B271" s="559" t="str">
        <f t="shared" si="72"/>
        <v>Crustacea</v>
      </c>
      <c r="C271" s="559" t="str">
        <f t="shared" si="73"/>
        <v>GAMMARIDAE</v>
      </c>
      <c r="D271" s="559" t="str">
        <f t="shared" si="74"/>
        <v>Brackwasser</v>
      </c>
      <c r="E271" s="560">
        <f t="shared" si="75"/>
        <v>3</v>
      </c>
      <c r="F271" s="560">
        <f>IF(A271="","",VLOOKUP(A271,$R$1:S3251,2,FALSE))</f>
        <v>1186</v>
      </c>
      <c r="G271" s="561">
        <f t="shared" si="71"/>
        <v>0</v>
      </c>
      <c r="H271" s="562">
        <f t="shared" si="61"/>
        <v>0</v>
      </c>
      <c r="I271" s="562">
        <f t="shared" si="62"/>
        <v>4</v>
      </c>
      <c r="J271" s="562">
        <f t="shared" si="63"/>
        <v>0</v>
      </c>
      <c r="K271" s="562">
        <f t="shared" si="64"/>
        <v>0</v>
      </c>
      <c r="L271" s="562">
        <f t="shared" si="65"/>
        <v>0</v>
      </c>
      <c r="M271" s="562">
        <f t="shared" si="66"/>
        <v>0</v>
      </c>
      <c r="N271" s="562">
        <f t="shared" si="67"/>
        <v>0</v>
      </c>
      <c r="O271" s="562">
        <f t="shared" si="68"/>
        <v>0</v>
      </c>
      <c r="P271" s="563">
        <f t="shared" si="69"/>
        <v>0</v>
      </c>
      <c r="Q271" s="564">
        <f t="shared" si="70"/>
        <v>0</v>
      </c>
      <c r="R271" s="590" t="s">
        <v>1325</v>
      </c>
      <c r="S271" s="591">
        <v>10466</v>
      </c>
      <c r="T271" s="591">
        <v>0</v>
      </c>
      <c r="U271" s="591">
        <v>0</v>
      </c>
      <c r="V271" s="591">
        <v>0</v>
      </c>
      <c r="W271" s="592"/>
      <c r="X271" s="592">
        <v>9</v>
      </c>
      <c r="Y271" s="592"/>
      <c r="Z271" s="592">
        <v>0</v>
      </c>
      <c r="AA271" s="592">
        <v>0</v>
      </c>
      <c r="AB271" s="593">
        <v>0</v>
      </c>
      <c r="AE271" s="619" t="s">
        <v>200</v>
      </c>
      <c r="AF271" s="619" t="s">
        <v>716</v>
      </c>
      <c r="AG271" s="611" t="s">
        <v>196</v>
      </c>
      <c r="AH271" s="611" t="s">
        <v>1318</v>
      </c>
      <c r="AI271" s="620">
        <v>1</v>
      </c>
    </row>
    <row r="272" spans="1:35" x14ac:dyDescent="0.15">
      <c r="A272" s="618" t="s">
        <v>1326</v>
      </c>
      <c r="B272" s="559" t="str">
        <f t="shared" si="72"/>
        <v>Crustacea</v>
      </c>
      <c r="C272" s="559" t="str">
        <f t="shared" si="73"/>
        <v>MYSIDACEA</v>
      </c>
      <c r="D272" s="559" t="str">
        <f t="shared" si="74"/>
        <v>Neozoa</v>
      </c>
      <c r="E272" s="560">
        <f t="shared" si="75"/>
        <v>2</v>
      </c>
      <c r="F272" s="560">
        <f>IF(A272="","",VLOOKUP(A272,$R$1:S3252,2,FALSE))</f>
        <v>1450</v>
      </c>
      <c r="G272" s="561">
        <f t="shared" si="71"/>
        <v>0</v>
      </c>
      <c r="H272" s="562">
        <f t="shared" si="61"/>
        <v>0</v>
      </c>
      <c r="I272" s="562">
        <f t="shared" si="62"/>
        <v>0</v>
      </c>
      <c r="J272" s="562">
        <f t="shared" si="63"/>
        <v>0</v>
      </c>
      <c r="K272" s="562">
        <f t="shared" si="64"/>
        <v>0</v>
      </c>
      <c r="L272" s="562">
        <f t="shared" si="65"/>
        <v>0</v>
      </c>
      <c r="M272" s="562">
        <f t="shared" si="66"/>
        <v>0</v>
      </c>
      <c r="N272" s="562">
        <f t="shared" si="67"/>
        <v>0</v>
      </c>
      <c r="O272" s="562">
        <f t="shared" si="68"/>
        <v>0</v>
      </c>
      <c r="P272" s="563">
        <f t="shared" si="69"/>
        <v>0</v>
      </c>
      <c r="Q272" s="564">
        <f t="shared" si="70"/>
        <v>0</v>
      </c>
      <c r="R272" s="590" t="s">
        <v>469</v>
      </c>
      <c r="S272" s="591">
        <v>104</v>
      </c>
      <c r="T272" s="591">
        <v>2.2000000000000002</v>
      </c>
      <c r="U272" s="591">
        <v>4</v>
      </c>
      <c r="V272" s="591">
        <v>3</v>
      </c>
      <c r="W272" s="592"/>
      <c r="X272" s="592">
        <v>9</v>
      </c>
      <c r="Y272" s="592"/>
      <c r="Z272" s="592">
        <v>3</v>
      </c>
      <c r="AA272" s="592">
        <v>0</v>
      </c>
      <c r="AB272" s="593">
        <v>1</v>
      </c>
      <c r="AE272" s="619" t="s">
        <v>201</v>
      </c>
      <c r="AF272" s="619" t="s">
        <v>716</v>
      </c>
      <c r="AG272" s="611" t="s">
        <v>196</v>
      </c>
      <c r="AH272" s="611" t="s">
        <v>1141</v>
      </c>
      <c r="AI272" s="620">
        <v>3</v>
      </c>
    </row>
    <row r="273" spans="1:35" x14ac:dyDescent="0.15">
      <c r="A273" s="618" t="s">
        <v>734</v>
      </c>
      <c r="B273" s="559" t="str">
        <f t="shared" si="72"/>
        <v>Crustacea</v>
      </c>
      <c r="C273" s="559" t="str">
        <f t="shared" si="73"/>
        <v>MYSIDACEA</v>
      </c>
      <c r="D273" s="559" t="str">
        <f t="shared" si="74"/>
        <v>Brackwasser</v>
      </c>
      <c r="E273" s="560">
        <f t="shared" si="75"/>
        <v>2</v>
      </c>
      <c r="F273" s="560">
        <f>IF(A273="","",VLOOKUP(A273,$R$1:S3253,2,FALSE))</f>
        <v>1570</v>
      </c>
      <c r="G273" s="561">
        <f t="shared" si="71"/>
        <v>0</v>
      </c>
      <c r="H273" s="562">
        <f t="shared" si="61"/>
        <v>0</v>
      </c>
      <c r="I273" s="562">
        <f t="shared" si="62"/>
        <v>0</v>
      </c>
      <c r="J273" s="562">
        <f t="shared" si="63"/>
        <v>0</v>
      </c>
      <c r="K273" s="562">
        <f t="shared" si="64"/>
        <v>0</v>
      </c>
      <c r="L273" s="562">
        <f t="shared" si="65"/>
        <v>0</v>
      </c>
      <c r="M273" s="562">
        <f t="shared" si="66"/>
        <v>0</v>
      </c>
      <c r="N273" s="562">
        <f t="shared" si="67"/>
        <v>0</v>
      </c>
      <c r="O273" s="562">
        <f t="shared" si="68"/>
        <v>0</v>
      </c>
      <c r="P273" s="563">
        <f t="shared" si="69"/>
        <v>0</v>
      </c>
      <c r="Q273" s="564">
        <f t="shared" si="70"/>
        <v>0</v>
      </c>
      <c r="R273" s="590" t="s">
        <v>434</v>
      </c>
      <c r="S273" s="591">
        <v>1092</v>
      </c>
      <c r="T273" s="591">
        <v>0</v>
      </c>
      <c r="U273" s="591">
        <v>0</v>
      </c>
      <c r="V273" s="591">
        <v>7</v>
      </c>
      <c r="W273" s="592">
        <v>3</v>
      </c>
      <c r="X273" s="592">
        <v>5</v>
      </c>
      <c r="Y273" s="592"/>
      <c r="Z273" s="592">
        <v>1</v>
      </c>
      <c r="AA273" s="592">
        <v>0</v>
      </c>
      <c r="AB273" s="593">
        <v>0</v>
      </c>
      <c r="AE273" s="619" t="s">
        <v>1326</v>
      </c>
      <c r="AF273" s="619" t="s">
        <v>716</v>
      </c>
      <c r="AG273" s="611" t="s">
        <v>733</v>
      </c>
      <c r="AH273" s="611" t="s">
        <v>1310</v>
      </c>
      <c r="AI273" s="620">
        <v>2</v>
      </c>
    </row>
    <row r="274" spans="1:35" x14ac:dyDescent="0.15">
      <c r="A274" s="618" t="s">
        <v>202</v>
      </c>
      <c r="B274" s="559" t="str">
        <f t="shared" si="72"/>
        <v>Crustacea</v>
      </c>
      <c r="C274" s="559" t="str">
        <f t="shared" si="73"/>
        <v>MYSIDACEA</v>
      </c>
      <c r="D274" s="559" t="str">
        <f t="shared" si="74"/>
        <v>Brackwasser</v>
      </c>
      <c r="E274" s="560">
        <f t="shared" si="75"/>
        <v>2</v>
      </c>
      <c r="F274" s="560">
        <f>IF(A274="","",VLOOKUP(A274,$R$1:S3254,2,FALSE))</f>
        <v>1187</v>
      </c>
      <c r="G274" s="561">
        <f t="shared" si="71"/>
        <v>0</v>
      </c>
      <c r="H274" s="562">
        <f t="shared" si="61"/>
        <v>0</v>
      </c>
      <c r="I274" s="562">
        <f t="shared" si="62"/>
        <v>4</v>
      </c>
      <c r="J274" s="562">
        <f t="shared" si="63"/>
        <v>4</v>
      </c>
      <c r="K274" s="562">
        <f t="shared" si="64"/>
        <v>0</v>
      </c>
      <c r="L274" s="562">
        <f t="shared" si="65"/>
        <v>0</v>
      </c>
      <c r="M274" s="562">
        <f t="shared" si="66"/>
        <v>0</v>
      </c>
      <c r="N274" s="562">
        <f t="shared" si="67"/>
        <v>0</v>
      </c>
      <c r="O274" s="562">
        <f t="shared" si="68"/>
        <v>0</v>
      </c>
      <c r="P274" s="563">
        <f t="shared" si="69"/>
        <v>0</v>
      </c>
      <c r="Q274" s="564">
        <f t="shared" si="70"/>
        <v>0</v>
      </c>
      <c r="R274" s="590" t="s">
        <v>1327</v>
      </c>
      <c r="S274" s="591">
        <v>10670</v>
      </c>
      <c r="T274" s="591">
        <v>0</v>
      </c>
      <c r="U274" s="591">
        <v>0</v>
      </c>
      <c r="V274" s="591">
        <v>0</v>
      </c>
      <c r="W274" s="592"/>
      <c r="X274" s="592"/>
      <c r="Y274" s="592"/>
      <c r="Z274" s="592">
        <v>0</v>
      </c>
      <c r="AA274" s="592">
        <v>0</v>
      </c>
      <c r="AB274" s="593">
        <v>0</v>
      </c>
      <c r="AE274" s="619" t="s">
        <v>734</v>
      </c>
      <c r="AF274" s="619" t="s">
        <v>716</v>
      </c>
      <c r="AG274" s="611" t="s">
        <v>733</v>
      </c>
      <c r="AH274" s="611" t="s">
        <v>1141</v>
      </c>
      <c r="AI274" s="620">
        <v>2</v>
      </c>
    </row>
    <row r="275" spans="1:35" x14ac:dyDescent="0.15">
      <c r="A275" s="618" t="s">
        <v>737</v>
      </c>
      <c r="B275" s="559" t="str">
        <f t="shared" si="72"/>
        <v>Crustacea</v>
      </c>
      <c r="C275" s="559" t="str">
        <f t="shared" si="73"/>
        <v>PALAEMONIDAE</v>
      </c>
      <c r="D275" s="559" t="str">
        <f t="shared" si="74"/>
        <v>Brackwasser</v>
      </c>
      <c r="E275" s="560">
        <f t="shared" si="75"/>
        <v>2</v>
      </c>
      <c r="F275" s="560" t="str">
        <f>IF(A275="","",VLOOKUP(A275,$R$1:S3255,2,FALSE))</f>
        <v xml:space="preserve"> -</v>
      </c>
      <c r="G275" s="561">
        <f t="shared" si="71"/>
        <v>0</v>
      </c>
      <c r="H275" s="562">
        <f t="shared" si="61"/>
        <v>0</v>
      </c>
      <c r="I275" s="562">
        <f t="shared" si="62"/>
        <v>0</v>
      </c>
      <c r="J275" s="562">
        <f t="shared" si="63"/>
        <v>0</v>
      </c>
      <c r="K275" s="562">
        <f t="shared" si="64"/>
        <v>0</v>
      </c>
      <c r="L275" s="562">
        <f t="shared" si="65"/>
        <v>0</v>
      </c>
      <c r="M275" s="562">
        <f t="shared" si="66"/>
        <v>0</v>
      </c>
      <c r="N275" s="562">
        <f t="shared" si="67"/>
        <v>0</v>
      </c>
      <c r="O275" s="562">
        <f t="shared" si="68"/>
        <v>0</v>
      </c>
      <c r="P275" s="563">
        <f t="shared" si="69"/>
        <v>0</v>
      </c>
      <c r="Q275" s="564">
        <f t="shared" si="70"/>
        <v>0</v>
      </c>
      <c r="R275" s="590" t="s">
        <v>1328</v>
      </c>
      <c r="S275" s="591">
        <v>10450</v>
      </c>
      <c r="T275" s="591">
        <v>2</v>
      </c>
      <c r="U275" s="591">
        <v>8</v>
      </c>
      <c r="V275" s="591">
        <v>0</v>
      </c>
      <c r="W275" s="592"/>
      <c r="X275" s="592"/>
      <c r="Y275" s="592"/>
      <c r="Z275" s="592">
        <v>5</v>
      </c>
      <c r="AA275" s="592">
        <v>0</v>
      </c>
      <c r="AB275" s="593">
        <v>1</v>
      </c>
      <c r="AE275" s="619" t="s">
        <v>202</v>
      </c>
      <c r="AF275" s="619" t="s">
        <v>716</v>
      </c>
      <c r="AG275" s="611" t="s">
        <v>733</v>
      </c>
      <c r="AH275" s="611" t="s">
        <v>1141</v>
      </c>
      <c r="AI275" s="620">
        <v>2</v>
      </c>
    </row>
    <row r="276" spans="1:35" x14ac:dyDescent="0.15">
      <c r="A276" s="618" t="s">
        <v>215</v>
      </c>
      <c r="B276" s="559" t="str">
        <f t="shared" si="72"/>
        <v>Crustacea</v>
      </c>
      <c r="C276" s="559" t="str">
        <f t="shared" si="73"/>
        <v>PALAEMONIDAE</v>
      </c>
      <c r="D276" s="559" t="str">
        <f t="shared" si="74"/>
        <v>Brackwasser</v>
      </c>
      <c r="E276" s="560">
        <f t="shared" si="75"/>
        <v>2</v>
      </c>
      <c r="F276" s="560">
        <f>IF(A276="","",VLOOKUP(A276,$R$1:S3256,2,FALSE))</f>
        <v>1248</v>
      </c>
      <c r="G276" s="561">
        <f t="shared" si="71"/>
        <v>0</v>
      </c>
      <c r="H276" s="562">
        <f t="shared" si="61"/>
        <v>0</v>
      </c>
      <c r="I276" s="562">
        <f t="shared" si="62"/>
        <v>4</v>
      </c>
      <c r="J276" s="562">
        <f t="shared" si="63"/>
        <v>0</v>
      </c>
      <c r="K276" s="562">
        <f t="shared" si="64"/>
        <v>9</v>
      </c>
      <c r="L276" s="562">
        <f t="shared" si="65"/>
        <v>0</v>
      </c>
      <c r="M276" s="562">
        <f t="shared" si="66"/>
        <v>0</v>
      </c>
      <c r="N276" s="562">
        <f t="shared" si="67"/>
        <v>0</v>
      </c>
      <c r="O276" s="562">
        <f t="shared" si="68"/>
        <v>0</v>
      </c>
      <c r="P276" s="563">
        <f t="shared" si="69"/>
        <v>0</v>
      </c>
      <c r="Q276" s="564">
        <f t="shared" si="70"/>
        <v>0</v>
      </c>
      <c r="R276" s="590" t="s">
        <v>1330</v>
      </c>
      <c r="S276" s="591">
        <v>691</v>
      </c>
      <c r="T276" s="591">
        <v>1.5</v>
      </c>
      <c r="U276" s="591">
        <v>8</v>
      </c>
      <c r="V276" s="591">
        <v>5</v>
      </c>
      <c r="W276" s="592">
        <v>4</v>
      </c>
      <c r="X276" s="592"/>
      <c r="Y276" s="592"/>
      <c r="Z276" s="592">
        <v>0</v>
      </c>
      <c r="AA276" s="592">
        <v>0</v>
      </c>
      <c r="AB276" s="593">
        <v>0</v>
      </c>
      <c r="AE276" s="619" t="s">
        <v>198</v>
      </c>
      <c r="AF276" s="619" t="s">
        <v>716</v>
      </c>
      <c r="AG276" s="611" t="s">
        <v>199</v>
      </c>
      <c r="AH276" s="611"/>
      <c r="AI276" s="620">
        <v>1</v>
      </c>
    </row>
    <row r="277" spans="1:35" x14ac:dyDescent="0.15">
      <c r="A277" s="618" t="s">
        <v>216</v>
      </c>
      <c r="B277" s="559" t="str">
        <f t="shared" si="72"/>
        <v>Crustacea</v>
      </c>
      <c r="C277" s="559" t="str">
        <f t="shared" si="73"/>
        <v>PALAEMONIDAE</v>
      </c>
      <c r="D277" s="559" t="str">
        <f t="shared" si="74"/>
        <v>Brackwasser</v>
      </c>
      <c r="E277" s="560">
        <f t="shared" si="75"/>
        <v>2</v>
      </c>
      <c r="F277" s="560">
        <f>IF(A277="","",VLOOKUP(A277,$R$1:S3257,2,FALSE))</f>
        <v>1210</v>
      </c>
      <c r="G277" s="561">
        <f t="shared" si="71"/>
        <v>0</v>
      </c>
      <c r="H277" s="562">
        <f t="shared" si="61"/>
        <v>0</v>
      </c>
      <c r="I277" s="562">
        <f t="shared" si="62"/>
        <v>0</v>
      </c>
      <c r="J277" s="562">
        <f t="shared" si="63"/>
        <v>0</v>
      </c>
      <c r="K277" s="562">
        <f t="shared" si="64"/>
        <v>0</v>
      </c>
      <c r="L277" s="562">
        <f t="shared" si="65"/>
        <v>0</v>
      </c>
      <c r="M277" s="562">
        <f t="shared" si="66"/>
        <v>0</v>
      </c>
      <c r="N277" s="562">
        <f t="shared" si="67"/>
        <v>0</v>
      </c>
      <c r="O277" s="562">
        <f t="shared" si="68"/>
        <v>0</v>
      </c>
      <c r="P277" s="563">
        <f t="shared" si="69"/>
        <v>0</v>
      </c>
      <c r="Q277" s="564">
        <f t="shared" si="70"/>
        <v>0</v>
      </c>
      <c r="R277" s="590" t="s">
        <v>1331</v>
      </c>
      <c r="S277" s="591">
        <v>10451</v>
      </c>
      <c r="T277" s="591">
        <v>1.5</v>
      </c>
      <c r="U277" s="591">
        <v>8</v>
      </c>
      <c r="V277" s="591">
        <v>0</v>
      </c>
      <c r="W277" s="592"/>
      <c r="X277" s="592"/>
      <c r="Y277" s="592"/>
      <c r="Z277" s="592">
        <v>0</v>
      </c>
      <c r="AA277" s="592">
        <v>0</v>
      </c>
      <c r="AB277" s="593">
        <v>0</v>
      </c>
      <c r="AE277" s="619" t="s">
        <v>1329</v>
      </c>
      <c r="AF277" s="619" t="s">
        <v>716</v>
      </c>
      <c r="AG277" s="611" t="s">
        <v>736</v>
      </c>
      <c r="AH277" s="611" t="s">
        <v>1310</v>
      </c>
      <c r="AI277" s="620">
        <v>2</v>
      </c>
    </row>
    <row r="278" spans="1:35" x14ac:dyDescent="0.15">
      <c r="A278" s="618" t="s">
        <v>739</v>
      </c>
      <c r="B278" s="559" t="str">
        <f t="shared" si="72"/>
        <v>Crustacea</v>
      </c>
      <c r="C278" s="559" t="str">
        <f t="shared" si="73"/>
        <v>PANOPEIDAE</v>
      </c>
      <c r="D278" s="559" t="str">
        <f t="shared" si="74"/>
        <v>Brackwasser</v>
      </c>
      <c r="E278" s="560">
        <f t="shared" si="75"/>
        <v>1</v>
      </c>
      <c r="F278" s="560">
        <f>IF(A278="","",VLOOKUP(A278,$R$1:S3258,2,FALSE))</f>
        <v>1211</v>
      </c>
      <c r="G278" s="561">
        <f t="shared" si="71"/>
        <v>0</v>
      </c>
      <c r="H278" s="562">
        <f t="shared" si="61"/>
        <v>0</v>
      </c>
      <c r="I278" s="562">
        <f t="shared" si="62"/>
        <v>0</v>
      </c>
      <c r="J278" s="562">
        <f t="shared" si="63"/>
        <v>0</v>
      </c>
      <c r="K278" s="562">
        <f t="shared" si="64"/>
        <v>0</v>
      </c>
      <c r="L278" s="562">
        <f t="shared" si="65"/>
        <v>0</v>
      </c>
      <c r="M278" s="562">
        <f t="shared" si="66"/>
        <v>0</v>
      </c>
      <c r="N278" s="562">
        <f t="shared" si="67"/>
        <v>0</v>
      </c>
      <c r="O278" s="562">
        <f t="shared" si="68"/>
        <v>0</v>
      </c>
      <c r="P278" s="563">
        <f t="shared" si="69"/>
        <v>0</v>
      </c>
      <c r="Q278" s="564">
        <f t="shared" si="70"/>
        <v>0</v>
      </c>
      <c r="R278" s="590" t="s">
        <v>1332</v>
      </c>
      <c r="S278" s="591">
        <v>112</v>
      </c>
      <c r="T278" s="591">
        <v>2</v>
      </c>
      <c r="U278" s="591">
        <v>4</v>
      </c>
      <c r="V278" s="591">
        <v>5</v>
      </c>
      <c r="W278" s="592"/>
      <c r="X278" s="592">
        <v>1</v>
      </c>
      <c r="Y278" s="592">
        <v>5</v>
      </c>
      <c r="Z278" s="592">
        <v>3</v>
      </c>
      <c r="AA278" s="592">
        <v>0</v>
      </c>
      <c r="AB278" s="593">
        <v>1</v>
      </c>
      <c r="AE278" s="599" t="s">
        <v>737</v>
      </c>
      <c r="AF278" s="599" t="s">
        <v>716</v>
      </c>
      <c r="AG278" s="600" t="s">
        <v>214</v>
      </c>
      <c r="AH278" s="600" t="s">
        <v>1141</v>
      </c>
      <c r="AI278" s="601">
        <v>2</v>
      </c>
    </row>
    <row r="279" spans="1:35" x14ac:dyDescent="0.15">
      <c r="A279" s="618" t="s">
        <v>220</v>
      </c>
      <c r="B279" s="559" t="str">
        <f t="shared" si="72"/>
        <v>Crustacea</v>
      </c>
      <c r="C279" s="559" t="str">
        <f t="shared" si="73"/>
        <v>SPHAEROMATIDAE</v>
      </c>
      <c r="D279" s="559" t="str">
        <f t="shared" si="74"/>
        <v>Brackwasser</v>
      </c>
      <c r="E279" s="560">
        <f t="shared" si="75"/>
        <v>1</v>
      </c>
      <c r="F279" s="560">
        <f>IF(A279="","",VLOOKUP(A279,$R$1:S3259,2,FALSE))</f>
        <v>1291</v>
      </c>
      <c r="G279" s="561">
        <f t="shared" si="71"/>
        <v>0</v>
      </c>
      <c r="H279" s="562">
        <f t="shared" ref="H279:H342" si="76">IF(A279="","",VLOOKUP(A279,R277:U3258,4,FALSE))</f>
        <v>0</v>
      </c>
      <c r="I279" s="562">
        <f t="shared" ref="I279:I342" si="77">IF(A279="","",VLOOKUP(A279,R277:AC3259,5,FALSE))</f>
        <v>0</v>
      </c>
      <c r="J279" s="562">
        <f t="shared" ref="J279:J342" si="78">IF(A279="","",VLOOKUP(A279,R277:AC3259,6,FALSE))</f>
        <v>0</v>
      </c>
      <c r="K279" s="562">
        <f t="shared" ref="K279:K342" si="79">IF(A279="","",VLOOKUP(A279,R277:AC3259,7,FALSE))</f>
        <v>0</v>
      </c>
      <c r="L279" s="562">
        <f t="shared" ref="L279:L342" si="80">IF(A279="","",VLOOKUP(A279,R277:AC3259,8,FALSE))</f>
        <v>0</v>
      </c>
      <c r="M279" s="562">
        <f t="shared" ref="M279:M342" si="81">IF(A279="","",VLOOKUP(A279,R277:AB3258,9,FALSE))</f>
        <v>0</v>
      </c>
      <c r="N279" s="562">
        <f t="shared" ref="N279:N342" si="82">IF(A279="","",VLOOKUP(A279,R277:AA3258,10,FALSE))</f>
        <v>0</v>
      </c>
      <c r="O279" s="562">
        <f t="shared" ref="O279:O342" si="83">IF(A279="","",VLOOKUP(A279,R277:AB3258,11,FALSE))</f>
        <v>0</v>
      </c>
      <c r="P279" s="563">
        <f t="shared" ref="P279:P342" si="84">IF(B279="","",VLOOKUP(A279,R278:AD3259,12,FALSE))</f>
        <v>0</v>
      </c>
      <c r="Q279" s="564">
        <f t="shared" ref="Q279:Q342" si="85">IF(A279="","",VLOOKUP(A279,R277:AD3259,13,FALSE))</f>
        <v>0</v>
      </c>
      <c r="R279" s="590" t="s">
        <v>1333</v>
      </c>
      <c r="S279" s="591">
        <v>20963</v>
      </c>
      <c r="T279" s="591">
        <v>1.5</v>
      </c>
      <c r="U279" s="591">
        <v>4</v>
      </c>
      <c r="V279" s="591">
        <v>0</v>
      </c>
      <c r="W279" s="592"/>
      <c r="X279" s="592"/>
      <c r="Y279" s="592"/>
      <c r="Z279" s="592">
        <v>0</v>
      </c>
      <c r="AA279" s="592">
        <v>0</v>
      </c>
      <c r="AB279" s="593">
        <v>0</v>
      </c>
      <c r="AE279" s="610" t="s">
        <v>215</v>
      </c>
      <c r="AF279" s="619" t="s">
        <v>716</v>
      </c>
      <c r="AG279" s="611" t="s">
        <v>214</v>
      </c>
      <c r="AH279" s="611" t="s">
        <v>1141</v>
      </c>
      <c r="AI279" s="621">
        <v>2</v>
      </c>
    </row>
    <row r="280" spans="1:35" x14ac:dyDescent="0.15">
      <c r="A280" s="618" t="s">
        <v>198</v>
      </c>
      <c r="B280" s="559" t="str">
        <f t="shared" si="72"/>
        <v>Crustacea</v>
      </c>
      <c r="C280" s="559" t="str">
        <f t="shared" si="73"/>
        <v>TALITRIDAE</v>
      </c>
      <c r="D280" s="559">
        <f t="shared" si="74"/>
        <v>0</v>
      </c>
      <c r="E280" s="560">
        <f t="shared" si="75"/>
        <v>1</v>
      </c>
      <c r="F280" s="560">
        <f>IF(A280="","",VLOOKUP(A280,$R$1:S3260,2,FALSE))</f>
        <v>1286</v>
      </c>
      <c r="G280" s="561">
        <f t="shared" ref="G280:G343" si="86">IF(A280="","",VLOOKUP(A280,R278:T3259,3,FALSE))</f>
        <v>0</v>
      </c>
      <c r="H280" s="562">
        <f t="shared" si="76"/>
        <v>0</v>
      </c>
      <c r="I280" s="562">
        <f t="shared" si="77"/>
        <v>0</v>
      </c>
      <c r="J280" s="562">
        <f t="shared" si="78"/>
        <v>0</v>
      </c>
      <c r="K280" s="562">
        <f t="shared" si="79"/>
        <v>4</v>
      </c>
      <c r="L280" s="562">
        <f t="shared" si="80"/>
        <v>0</v>
      </c>
      <c r="M280" s="562">
        <f t="shared" si="81"/>
        <v>0</v>
      </c>
      <c r="N280" s="562">
        <f t="shared" si="82"/>
        <v>0</v>
      </c>
      <c r="O280" s="562">
        <f t="shared" si="83"/>
        <v>0</v>
      </c>
      <c r="P280" s="563">
        <f t="shared" si="84"/>
        <v>0</v>
      </c>
      <c r="Q280" s="564">
        <f t="shared" si="85"/>
        <v>0</v>
      </c>
      <c r="R280" s="590" t="s">
        <v>1334</v>
      </c>
      <c r="S280" s="591">
        <v>197</v>
      </c>
      <c r="T280" s="591">
        <v>1</v>
      </c>
      <c r="U280" s="591">
        <v>16</v>
      </c>
      <c r="V280" s="591">
        <v>5</v>
      </c>
      <c r="W280" s="592"/>
      <c r="X280" s="592">
        <v>1</v>
      </c>
      <c r="Y280" s="592">
        <v>5</v>
      </c>
      <c r="Z280" s="592">
        <v>0</v>
      </c>
      <c r="AA280" s="592">
        <v>0</v>
      </c>
      <c r="AB280" s="593">
        <v>0</v>
      </c>
      <c r="AE280" s="619" t="s">
        <v>216</v>
      </c>
      <c r="AF280" s="619" t="s">
        <v>716</v>
      </c>
      <c r="AG280" s="611" t="s">
        <v>214</v>
      </c>
      <c r="AH280" s="611" t="s">
        <v>1141</v>
      </c>
      <c r="AI280" s="620">
        <v>2</v>
      </c>
    </row>
    <row r="281" spans="1:35" x14ac:dyDescent="0.15">
      <c r="A281" s="618" t="s">
        <v>1312</v>
      </c>
      <c r="B281" s="559" t="str">
        <f t="shared" si="72"/>
        <v>Crustacea</v>
      </c>
      <c r="C281" s="559">
        <f t="shared" si="73"/>
        <v>0</v>
      </c>
      <c r="D281" s="559" t="str">
        <f t="shared" si="74"/>
        <v>Neozoa</v>
      </c>
      <c r="E281" s="560">
        <f t="shared" si="75"/>
        <v>1</v>
      </c>
      <c r="F281" s="560">
        <f>IF(A281="","",VLOOKUP(A281,$R$1:S3261,2,FALSE))</f>
        <v>1581</v>
      </c>
      <c r="G281" s="561">
        <f t="shared" si="86"/>
        <v>0</v>
      </c>
      <c r="H281" s="562">
        <f t="shared" si="76"/>
        <v>0</v>
      </c>
      <c r="I281" s="562">
        <f t="shared" si="77"/>
        <v>0</v>
      </c>
      <c r="J281" s="562">
        <f t="shared" si="78"/>
        <v>0</v>
      </c>
      <c r="K281" s="562">
        <f t="shared" si="79"/>
        <v>0</v>
      </c>
      <c r="L281" s="562">
        <f t="shared" si="80"/>
        <v>0</v>
      </c>
      <c r="M281" s="562">
        <f t="shared" si="81"/>
        <v>0</v>
      </c>
      <c r="N281" s="562">
        <f t="shared" si="82"/>
        <v>0</v>
      </c>
      <c r="O281" s="562">
        <f t="shared" si="83"/>
        <v>0</v>
      </c>
      <c r="P281" s="563">
        <f t="shared" si="84"/>
        <v>0</v>
      </c>
      <c r="Q281" s="564">
        <f t="shared" si="85"/>
        <v>0</v>
      </c>
      <c r="R281" s="590" t="s">
        <v>1335</v>
      </c>
      <c r="S281" s="591">
        <v>80</v>
      </c>
      <c r="T281" s="591">
        <v>2</v>
      </c>
      <c r="U281" s="591">
        <v>8</v>
      </c>
      <c r="V281" s="591">
        <v>6</v>
      </c>
      <c r="W281" s="592"/>
      <c r="X281" s="592">
        <v>1</v>
      </c>
      <c r="Y281" s="592">
        <v>6</v>
      </c>
      <c r="Z281" s="592">
        <v>4</v>
      </c>
      <c r="AA281" s="592">
        <v>0</v>
      </c>
      <c r="AB281" s="593">
        <v>0</v>
      </c>
      <c r="AE281" s="619" t="s">
        <v>738</v>
      </c>
      <c r="AF281" s="619" t="s">
        <v>716</v>
      </c>
      <c r="AG281" s="611" t="s">
        <v>190</v>
      </c>
      <c r="AH281" s="611"/>
      <c r="AI281" s="620">
        <v>1</v>
      </c>
    </row>
    <row r="282" spans="1:35" x14ac:dyDescent="0.15">
      <c r="A282" s="618" t="s">
        <v>1113</v>
      </c>
      <c r="B282" s="559" t="str">
        <f t="shared" si="72"/>
        <v xml:space="preserve">Crustacea  </v>
      </c>
      <c r="C282" s="559">
        <f t="shared" si="73"/>
        <v>0</v>
      </c>
      <c r="D282" s="559" t="str">
        <f t="shared" si="74"/>
        <v>Neozoa</v>
      </c>
      <c r="E282" s="560">
        <f t="shared" si="75"/>
        <v>1</v>
      </c>
      <c r="F282" s="560">
        <f>IF(A282="","",VLOOKUP(A282,$R$1:S3262,2,FALSE))</f>
        <v>1188</v>
      </c>
      <c r="G282" s="561">
        <f t="shared" si="86"/>
        <v>0</v>
      </c>
      <c r="H282" s="562">
        <f t="shared" si="76"/>
        <v>0</v>
      </c>
      <c r="I282" s="562">
        <f t="shared" si="77"/>
        <v>5</v>
      </c>
      <c r="J282" s="562">
        <f t="shared" si="78"/>
        <v>1</v>
      </c>
      <c r="K282" s="562">
        <f t="shared" si="79"/>
        <v>9</v>
      </c>
      <c r="L282" s="562">
        <f t="shared" si="80"/>
        <v>5</v>
      </c>
      <c r="M282" s="562">
        <f t="shared" si="81"/>
        <v>1</v>
      </c>
      <c r="N282" s="562">
        <f t="shared" si="82"/>
        <v>0</v>
      </c>
      <c r="O282" s="562">
        <f t="shared" si="83"/>
        <v>0</v>
      </c>
      <c r="P282" s="563">
        <f t="shared" si="84"/>
        <v>0</v>
      </c>
      <c r="Q282" s="564">
        <f t="shared" si="85"/>
        <v>0</v>
      </c>
      <c r="R282" s="590" t="s">
        <v>187</v>
      </c>
      <c r="S282" s="591">
        <v>20163</v>
      </c>
      <c r="T282" s="591">
        <v>1.5</v>
      </c>
      <c r="U282" s="591">
        <v>4</v>
      </c>
      <c r="V282" s="591">
        <v>4</v>
      </c>
      <c r="W282" s="592"/>
      <c r="X282" s="592"/>
      <c r="Y282" s="592"/>
      <c r="Z282" s="592">
        <v>0</v>
      </c>
      <c r="AA282" s="592">
        <v>0</v>
      </c>
      <c r="AB282" s="593">
        <v>0</v>
      </c>
      <c r="AE282" s="619" t="s">
        <v>189</v>
      </c>
      <c r="AF282" s="619" t="s">
        <v>716</v>
      </c>
      <c r="AG282" s="611" t="s">
        <v>190</v>
      </c>
      <c r="AH282" s="611" t="s">
        <v>1140</v>
      </c>
      <c r="AI282" s="620">
        <v>2</v>
      </c>
    </row>
    <row r="283" spans="1:35" x14ac:dyDescent="0.15">
      <c r="A283" s="589" t="s">
        <v>222</v>
      </c>
      <c r="B283" s="559" t="str">
        <f t="shared" si="72"/>
        <v>Diptera</v>
      </c>
      <c r="C283" s="559" t="str">
        <f t="shared" si="73"/>
        <v>ATHERICIDAE</v>
      </c>
      <c r="D283" s="559" t="str">
        <f t="shared" si="74"/>
        <v>Fließgewässer</v>
      </c>
      <c r="E283" s="560">
        <f t="shared" si="75"/>
        <v>1</v>
      </c>
      <c r="F283" s="560">
        <f>IF(A283="","",VLOOKUP(A283,$R$1:S3263,2,FALSE))</f>
        <v>379</v>
      </c>
      <c r="G283" s="561">
        <f t="shared" si="86"/>
        <v>0</v>
      </c>
      <c r="H283" s="562">
        <f t="shared" si="76"/>
        <v>0</v>
      </c>
      <c r="I283" s="562">
        <f t="shared" si="77"/>
        <v>0</v>
      </c>
      <c r="J283" s="562">
        <f t="shared" si="78"/>
        <v>0</v>
      </c>
      <c r="K283" s="562">
        <f t="shared" si="79"/>
        <v>0</v>
      </c>
      <c r="L283" s="562">
        <f t="shared" si="80"/>
        <v>0</v>
      </c>
      <c r="M283" s="562">
        <f t="shared" si="81"/>
        <v>0</v>
      </c>
      <c r="N283" s="562">
        <f t="shared" si="82"/>
        <v>0</v>
      </c>
      <c r="O283" s="562">
        <f t="shared" si="83"/>
        <v>0</v>
      </c>
      <c r="P283" s="563">
        <f t="shared" si="84"/>
        <v>0</v>
      </c>
      <c r="Q283" s="564">
        <f t="shared" si="85"/>
        <v>0</v>
      </c>
      <c r="R283" s="590" t="s">
        <v>1336</v>
      </c>
      <c r="S283" s="591">
        <v>20605</v>
      </c>
      <c r="T283" s="591">
        <v>1.5</v>
      </c>
      <c r="U283" s="591">
        <v>4</v>
      </c>
      <c r="V283" s="591">
        <v>0</v>
      </c>
      <c r="W283" s="592"/>
      <c r="X283" s="592"/>
      <c r="Y283" s="592"/>
      <c r="Z283" s="592">
        <v>0</v>
      </c>
      <c r="AA283" s="592">
        <v>0</v>
      </c>
      <c r="AB283" s="593">
        <v>0</v>
      </c>
      <c r="AE283" s="619" t="s">
        <v>191</v>
      </c>
      <c r="AF283" s="619" t="s">
        <v>716</v>
      </c>
      <c r="AG283" s="611" t="s">
        <v>190</v>
      </c>
      <c r="AH283" s="611" t="s">
        <v>1132</v>
      </c>
      <c r="AI283" s="620">
        <v>1</v>
      </c>
    </row>
    <row r="284" spans="1:35" x14ac:dyDescent="0.15">
      <c r="A284" s="589" t="s">
        <v>226</v>
      </c>
      <c r="B284" s="559" t="str">
        <f t="shared" si="72"/>
        <v>Diptera</v>
      </c>
      <c r="C284" s="559" t="str">
        <f t="shared" si="73"/>
        <v>CERATOPOGONIDAE</v>
      </c>
      <c r="D284" s="559">
        <f t="shared" si="74"/>
        <v>0</v>
      </c>
      <c r="E284" s="560">
        <f t="shared" si="75"/>
        <v>1</v>
      </c>
      <c r="F284" s="560">
        <f>IF(A284="","",VLOOKUP(A284,$R$1:S3264,2,FALSE))</f>
        <v>608</v>
      </c>
      <c r="G284" s="561">
        <f t="shared" si="86"/>
        <v>0</v>
      </c>
      <c r="H284" s="562">
        <f t="shared" si="76"/>
        <v>0</v>
      </c>
      <c r="I284" s="562">
        <f t="shared" si="77"/>
        <v>0</v>
      </c>
      <c r="J284" s="562">
        <f t="shared" si="78"/>
        <v>0</v>
      </c>
      <c r="K284" s="562">
        <f t="shared" si="79"/>
        <v>0</v>
      </c>
      <c r="L284" s="562">
        <f t="shared" si="80"/>
        <v>0</v>
      </c>
      <c r="M284" s="562">
        <f t="shared" si="81"/>
        <v>0</v>
      </c>
      <c r="N284" s="562">
        <f t="shared" si="82"/>
        <v>0</v>
      </c>
      <c r="O284" s="562">
        <f t="shared" si="83"/>
        <v>0</v>
      </c>
      <c r="P284" s="563">
        <f t="shared" si="84"/>
        <v>0</v>
      </c>
      <c r="Q284" s="564">
        <f t="shared" si="85"/>
        <v>0</v>
      </c>
      <c r="R284" s="590" t="s">
        <v>1337</v>
      </c>
      <c r="S284" s="591">
        <v>20607</v>
      </c>
      <c r="T284" s="591">
        <v>1.5</v>
      </c>
      <c r="U284" s="591">
        <v>4</v>
      </c>
      <c r="V284" s="591">
        <v>0</v>
      </c>
      <c r="W284" s="592"/>
      <c r="X284" s="592"/>
      <c r="Y284" s="592"/>
      <c r="Z284" s="592">
        <v>0</v>
      </c>
      <c r="AA284" s="592">
        <v>0</v>
      </c>
      <c r="AB284" s="593">
        <v>1</v>
      </c>
      <c r="AE284" s="619" t="s">
        <v>739</v>
      </c>
      <c r="AF284" s="619" t="s">
        <v>716</v>
      </c>
      <c r="AG284" s="611" t="s">
        <v>217</v>
      </c>
      <c r="AH284" s="611" t="s">
        <v>1141</v>
      </c>
      <c r="AI284" s="620">
        <v>1</v>
      </c>
    </row>
    <row r="285" spans="1:35" x14ac:dyDescent="0.15">
      <c r="A285" s="589" t="s">
        <v>749</v>
      </c>
      <c r="B285" s="559" t="str">
        <f t="shared" si="72"/>
        <v>Diptera</v>
      </c>
      <c r="C285" s="559" t="str">
        <f t="shared" si="73"/>
        <v>CERATOPOGONIDAE</v>
      </c>
      <c r="D285" s="559">
        <f t="shared" si="74"/>
        <v>0</v>
      </c>
      <c r="E285" s="560">
        <f t="shared" si="75"/>
        <v>1</v>
      </c>
      <c r="F285" s="560">
        <f>IF(A285="","",VLOOKUP(A285,$R$1:S3265,2,FALSE))</f>
        <v>20965</v>
      </c>
      <c r="G285" s="561">
        <f t="shared" si="86"/>
        <v>0</v>
      </c>
      <c r="H285" s="562">
        <f t="shared" si="76"/>
        <v>0</v>
      </c>
      <c r="I285" s="562">
        <f t="shared" si="77"/>
        <v>0</v>
      </c>
      <c r="J285" s="562">
        <f t="shared" si="78"/>
        <v>0</v>
      </c>
      <c r="K285" s="562">
        <f t="shared" si="79"/>
        <v>0</v>
      </c>
      <c r="L285" s="562">
        <f t="shared" si="80"/>
        <v>0</v>
      </c>
      <c r="M285" s="562">
        <f t="shared" si="81"/>
        <v>0</v>
      </c>
      <c r="N285" s="562">
        <f t="shared" si="82"/>
        <v>0</v>
      </c>
      <c r="O285" s="562">
        <f t="shared" si="83"/>
        <v>0</v>
      </c>
      <c r="P285" s="563">
        <f t="shared" si="84"/>
        <v>0</v>
      </c>
      <c r="Q285" s="564">
        <f t="shared" si="85"/>
        <v>0</v>
      </c>
      <c r="R285" s="590" t="s">
        <v>1338</v>
      </c>
      <c r="S285" s="591">
        <v>496</v>
      </c>
      <c r="T285" s="591">
        <v>0</v>
      </c>
      <c r="U285" s="591">
        <v>0</v>
      </c>
      <c r="V285" s="591">
        <v>4</v>
      </c>
      <c r="W285" s="592"/>
      <c r="X285" s="592"/>
      <c r="Y285" s="592"/>
      <c r="Z285" s="592">
        <v>0</v>
      </c>
      <c r="AA285" s="592">
        <v>0</v>
      </c>
      <c r="AB285" s="593">
        <v>1</v>
      </c>
      <c r="AE285" s="619" t="s">
        <v>220</v>
      </c>
      <c r="AF285" s="619" t="s">
        <v>716</v>
      </c>
      <c r="AG285" s="611" t="s">
        <v>219</v>
      </c>
      <c r="AH285" s="611" t="s">
        <v>1141</v>
      </c>
      <c r="AI285" s="620">
        <v>1</v>
      </c>
    </row>
    <row r="286" spans="1:35" x14ac:dyDescent="0.15">
      <c r="A286" s="589" t="s">
        <v>750</v>
      </c>
      <c r="B286" s="559" t="str">
        <f t="shared" si="72"/>
        <v>Diptera</v>
      </c>
      <c r="C286" s="559" t="str">
        <f t="shared" si="73"/>
        <v>CHAOBORIDAE</v>
      </c>
      <c r="D286" s="559">
        <f t="shared" si="74"/>
        <v>0</v>
      </c>
      <c r="E286" s="560">
        <f t="shared" si="75"/>
        <v>1</v>
      </c>
      <c r="F286" s="560">
        <f>IF(A286="","",VLOOKUP(A286,$R$1:S3266,2,FALSE))</f>
        <v>10206</v>
      </c>
      <c r="G286" s="561">
        <f t="shared" si="86"/>
        <v>0</v>
      </c>
      <c r="H286" s="562">
        <f t="shared" si="76"/>
        <v>0</v>
      </c>
      <c r="I286" s="562">
        <f t="shared" si="77"/>
        <v>0</v>
      </c>
      <c r="J286" s="562">
        <f t="shared" si="78"/>
        <v>0</v>
      </c>
      <c r="K286" s="562">
        <f t="shared" si="79"/>
        <v>0</v>
      </c>
      <c r="L286" s="562">
        <f t="shared" si="80"/>
        <v>0</v>
      </c>
      <c r="M286" s="562">
        <f t="shared" si="81"/>
        <v>0</v>
      </c>
      <c r="N286" s="562">
        <f t="shared" si="82"/>
        <v>0</v>
      </c>
      <c r="O286" s="562">
        <f t="shared" si="83"/>
        <v>0</v>
      </c>
      <c r="P286" s="563">
        <f t="shared" si="84"/>
        <v>0</v>
      </c>
      <c r="Q286" s="564">
        <f t="shared" si="85"/>
        <v>0</v>
      </c>
      <c r="R286" s="590" t="s">
        <v>1339</v>
      </c>
      <c r="S286" s="591">
        <v>10360</v>
      </c>
      <c r="T286" s="591">
        <v>0</v>
      </c>
      <c r="U286" s="591">
        <v>0</v>
      </c>
      <c r="V286" s="591">
        <v>7</v>
      </c>
      <c r="W286" s="592"/>
      <c r="X286" s="592">
        <v>9</v>
      </c>
      <c r="Y286" s="592"/>
      <c r="Z286" s="592">
        <v>0</v>
      </c>
      <c r="AA286" s="592">
        <v>0</v>
      </c>
      <c r="AB286" s="593">
        <v>0</v>
      </c>
      <c r="AE286" s="589" t="s">
        <v>740</v>
      </c>
      <c r="AF286" s="589" t="s">
        <v>223</v>
      </c>
      <c r="AG286" s="594" t="s">
        <v>230</v>
      </c>
      <c r="AH286" s="594"/>
      <c r="AI286" s="622">
        <v>1</v>
      </c>
    </row>
    <row r="287" spans="1:35" x14ac:dyDescent="0.15">
      <c r="A287" s="589" t="s">
        <v>229</v>
      </c>
      <c r="B287" s="559" t="str">
        <f t="shared" si="72"/>
        <v>Diptera</v>
      </c>
      <c r="C287" s="559" t="str">
        <f t="shared" si="73"/>
        <v>CHAOBORIDAE</v>
      </c>
      <c r="D287" s="559">
        <f t="shared" si="74"/>
        <v>0</v>
      </c>
      <c r="E287" s="560">
        <f t="shared" si="75"/>
        <v>1</v>
      </c>
      <c r="F287" s="560">
        <f>IF(A287="","",VLOOKUP(A287,$R$1:S3267,2,FALSE))</f>
        <v>481</v>
      </c>
      <c r="G287" s="561">
        <f t="shared" si="86"/>
        <v>0</v>
      </c>
      <c r="H287" s="562">
        <f t="shared" si="76"/>
        <v>0</v>
      </c>
      <c r="I287" s="562">
        <f t="shared" si="77"/>
        <v>0</v>
      </c>
      <c r="J287" s="562">
        <f t="shared" si="78"/>
        <v>0</v>
      </c>
      <c r="K287" s="562">
        <f t="shared" si="79"/>
        <v>0</v>
      </c>
      <c r="L287" s="562">
        <f t="shared" si="80"/>
        <v>0</v>
      </c>
      <c r="M287" s="562">
        <f t="shared" si="81"/>
        <v>0</v>
      </c>
      <c r="N287" s="562">
        <f t="shared" si="82"/>
        <v>0</v>
      </c>
      <c r="O287" s="562">
        <f t="shared" si="83"/>
        <v>0</v>
      </c>
      <c r="P287" s="563">
        <f t="shared" si="84"/>
        <v>0</v>
      </c>
      <c r="Q287" s="564">
        <f t="shared" si="85"/>
        <v>0</v>
      </c>
      <c r="R287" s="590" t="s">
        <v>1340</v>
      </c>
      <c r="S287" s="591">
        <v>1365</v>
      </c>
      <c r="T287" s="591">
        <v>0</v>
      </c>
      <c r="U287" s="591">
        <v>0</v>
      </c>
      <c r="V287" s="591">
        <v>4</v>
      </c>
      <c r="W287" s="592">
        <v>3</v>
      </c>
      <c r="X287" s="592">
        <v>5</v>
      </c>
      <c r="Y287" s="592"/>
      <c r="Z287" s="592">
        <v>0</v>
      </c>
      <c r="AA287" s="592">
        <v>0</v>
      </c>
      <c r="AB287" s="593">
        <v>0</v>
      </c>
      <c r="AE287" s="589" t="s">
        <v>741</v>
      </c>
      <c r="AF287" s="589" t="s">
        <v>223</v>
      </c>
      <c r="AG287" s="594" t="s">
        <v>230</v>
      </c>
      <c r="AH287" s="594" t="s">
        <v>1140</v>
      </c>
      <c r="AI287" s="622">
        <v>1</v>
      </c>
    </row>
    <row r="288" spans="1:35" x14ac:dyDescent="0.15">
      <c r="A288" s="589" t="s">
        <v>751</v>
      </c>
      <c r="B288" s="559" t="str">
        <f t="shared" si="72"/>
        <v>Diptera</v>
      </c>
      <c r="C288" s="559" t="str">
        <f t="shared" si="73"/>
        <v>CHAOBORIDAE</v>
      </c>
      <c r="D288" s="559" t="str">
        <f t="shared" si="74"/>
        <v>Stillgewässer</v>
      </c>
      <c r="E288" s="560">
        <f t="shared" si="75"/>
        <v>1</v>
      </c>
      <c r="F288" s="560">
        <f>IF(A288="","",VLOOKUP(A288,$R$1:S3268,2,FALSE))</f>
        <v>744</v>
      </c>
      <c r="G288" s="561">
        <f t="shared" si="86"/>
        <v>0</v>
      </c>
      <c r="H288" s="562">
        <f t="shared" si="76"/>
        <v>0</v>
      </c>
      <c r="I288" s="562">
        <f t="shared" si="77"/>
        <v>0</v>
      </c>
      <c r="J288" s="562">
        <f t="shared" si="78"/>
        <v>0</v>
      </c>
      <c r="K288" s="562">
        <f t="shared" si="79"/>
        <v>0</v>
      </c>
      <c r="L288" s="562">
        <f t="shared" si="80"/>
        <v>0</v>
      </c>
      <c r="M288" s="562">
        <f t="shared" si="81"/>
        <v>0</v>
      </c>
      <c r="N288" s="562">
        <f t="shared" si="82"/>
        <v>0</v>
      </c>
      <c r="O288" s="562">
        <f t="shared" si="83"/>
        <v>0</v>
      </c>
      <c r="P288" s="563">
        <f t="shared" si="84"/>
        <v>0</v>
      </c>
      <c r="Q288" s="564">
        <f t="shared" si="85"/>
        <v>0</v>
      </c>
      <c r="R288" s="590" t="s">
        <v>603</v>
      </c>
      <c r="S288" s="591">
        <v>10007</v>
      </c>
      <c r="T288" s="591">
        <v>0</v>
      </c>
      <c r="U288" s="591">
        <v>0</v>
      </c>
      <c r="V288" s="591">
        <v>2</v>
      </c>
      <c r="W288" s="592"/>
      <c r="X288" s="592"/>
      <c r="Y288" s="592"/>
      <c r="Z288" s="592">
        <v>0</v>
      </c>
      <c r="AA288" s="592">
        <v>0</v>
      </c>
      <c r="AB288" s="593">
        <v>0</v>
      </c>
      <c r="AE288" s="589" t="s">
        <v>742</v>
      </c>
      <c r="AF288" s="589" t="s">
        <v>223</v>
      </c>
      <c r="AG288" s="594" t="s">
        <v>230</v>
      </c>
      <c r="AH288" s="594" t="s">
        <v>1140</v>
      </c>
      <c r="AI288" s="622">
        <v>1</v>
      </c>
    </row>
    <row r="289" spans="1:35" x14ac:dyDescent="0.15">
      <c r="A289" s="589" t="s">
        <v>740</v>
      </c>
      <c r="B289" s="559" t="str">
        <f t="shared" si="72"/>
        <v>Diptera</v>
      </c>
      <c r="C289" s="559" t="str">
        <f t="shared" si="73"/>
        <v>CHIRONOMIDAE</v>
      </c>
      <c r="D289" s="559">
        <f t="shared" si="74"/>
        <v>0</v>
      </c>
      <c r="E289" s="560">
        <f t="shared" si="75"/>
        <v>1</v>
      </c>
      <c r="F289" s="560">
        <f>IF(A289="","",VLOOKUP(A289,$R$1:S3269,2,FALSE))</f>
        <v>10384</v>
      </c>
      <c r="G289" s="561">
        <f t="shared" si="86"/>
        <v>0</v>
      </c>
      <c r="H289" s="562">
        <f t="shared" si="76"/>
        <v>0</v>
      </c>
      <c r="I289" s="562">
        <f t="shared" si="77"/>
        <v>0</v>
      </c>
      <c r="J289" s="562">
        <f t="shared" si="78"/>
        <v>0</v>
      </c>
      <c r="K289" s="562">
        <f t="shared" si="79"/>
        <v>0</v>
      </c>
      <c r="L289" s="562">
        <f t="shared" si="80"/>
        <v>0</v>
      </c>
      <c r="M289" s="562">
        <f t="shared" si="81"/>
        <v>0</v>
      </c>
      <c r="N289" s="562">
        <f t="shared" si="82"/>
        <v>0</v>
      </c>
      <c r="O289" s="562">
        <f t="shared" si="83"/>
        <v>0</v>
      </c>
      <c r="P289" s="563">
        <f t="shared" si="84"/>
        <v>0</v>
      </c>
      <c r="Q289" s="564">
        <f t="shared" si="85"/>
        <v>0</v>
      </c>
      <c r="R289" s="590" t="s">
        <v>1341</v>
      </c>
      <c r="S289" s="591">
        <v>20347</v>
      </c>
      <c r="T289" s="591">
        <v>0</v>
      </c>
      <c r="U289" s="591">
        <v>0</v>
      </c>
      <c r="V289" s="591">
        <v>0</v>
      </c>
      <c r="W289" s="592"/>
      <c r="X289" s="592">
        <v>4</v>
      </c>
      <c r="Y289" s="592"/>
      <c r="Z289" s="592">
        <v>0</v>
      </c>
      <c r="AA289" s="592">
        <v>0</v>
      </c>
      <c r="AB289" s="593">
        <v>0</v>
      </c>
      <c r="AE289" s="619" t="s">
        <v>743</v>
      </c>
      <c r="AF289" s="567" t="s">
        <v>223</v>
      </c>
      <c r="AG289" s="567"/>
      <c r="AH289" s="611"/>
    </row>
    <row r="290" spans="1:35" x14ac:dyDescent="0.15">
      <c r="A290" s="589" t="s">
        <v>741</v>
      </c>
      <c r="B290" s="559" t="str">
        <f t="shared" si="72"/>
        <v>Diptera</v>
      </c>
      <c r="C290" s="559" t="str">
        <f t="shared" si="73"/>
        <v>CHIRONOMIDAE</v>
      </c>
      <c r="D290" s="559" t="str">
        <f t="shared" si="74"/>
        <v>Fließ-, Stillgewässer</v>
      </c>
      <c r="E290" s="560">
        <f t="shared" si="75"/>
        <v>1</v>
      </c>
      <c r="F290" s="560">
        <f>IF(A290="","",VLOOKUP(A290,$R$1:S3270,2,FALSE))</f>
        <v>10494</v>
      </c>
      <c r="G290" s="561">
        <f t="shared" si="86"/>
        <v>0</v>
      </c>
      <c r="H290" s="562">
        <f t="shared" si="76"/>
        <v>0</v>
      </c>
      <c r="I290" s="562">
        <f t="shared" si="77"/>
        <v>0</v>
      </c>
      <c r="J290" s="562">
        <f t="shared" si="78"/>
        <v>0</v>
      </c>
      <c r="K290" s="562">
        <f t="shared" si="79"/>
        <v>0</v>
      </c>
      <c r="L290" s="562">
        <f t="shared" si="80"/>
        <v>0</v>
      </c>
      <c r="M290" s="562">
        <f t="shared" si="81"/>
        <v>0</v>
      </c>
      <c r="N290" s="562">
        <f t="shared" si="82"/>
        <v>0</v>
      </c>
      <c r="O290" s="562">
        <f t="shared" si="83"/>
        <v>0</v>
      </c>
      <c r="P290" s="563">
        <f t="shared" si="84"/>
        <v>0</v>
      </c>
      <c r="Q290" s="564">
        <f t="shared" si="85"/>
        <v>0</v>
      </c>
      <c r="R290" s="590" t="s">
        <v>1342</v>
      </c>
      <c r="S290" s="591">
        <v>10008</v>
      </c>
      <c r="T290" s="591">
        <v>1.3</v>
      </c>
      <c r="U290" s="591">
        <v>8</v>
      </c>
      <c r="V290" s="591">
        <v>5</v>
      </c>
      <c r="W290" s="592">
        <v>4</v>
      </c>
      <c r="X290" s="592">
        <v>1</v>
      </c>
      <c r="Y290" s="592"/>
      <c r="Z290" s="592">
        <v>0</v>
      </c>
      <c r="AA290" s="592">
        <v>0</v>
      </c>
      <c r="AB290" s="593">
        <v>0</v>
      </c>
      <c r="AE290" s="589" t="s">
        <v>744</v>
      </c>
      <c r="AF290" s="589" t="s">
        <v>223</v>
      </c>
      <c r="AG290" s="594" t="s">
        <v>230</v>
      </c>
      <c r="AH290" s="594"/>
      <c r="AI290" s="622">
        <v>1</v>
      </c>
    </row>
    <row r="291" spans="1:35" x14ac:dyDescent="0.15">
      <c r="A291" s="589" t="s">
        <v>742</v>
      </c>
      <c r="B291" s="559" t="str">
        <f t="shared" si="72"/>
        <v>Diptera</v>
      </c>
      <c r="C291" s="559" t="str">
        <f t="shared" si="73"/>
        <v>CHIRONOMIDAE</v>
      </c>
      <c r="D291" s="559" t="str">
        <f t="shared" si="74"/>
        <v>Fließ-, Stillgewässer</v>
      </c>
      <c r="E291" s="560">
        <f t="shared" si="75"/>
        <v>1</v>
      </c>
      <c r="F291" s="560">
        <f>IF(A291="","",VLOOKUP(A291,$R$1:S3271,2,FALSE))</f>
        <v>10495</v>
      </c>
      <c r="G291" s="561">
        <f t="shared" si="86"/>
        <v>0</v>
      </c>
      <c r="H291" s="562">
        <f t="shared" si="76"/>
        <v>0</v>
      </c>
      <c r="I291" s="562">
        <f t="shared" si="77"/>
        <v>0</v>
      </c>
      <c r="J291" s="562">
        <f t="shared" si="78"/>
        <v>0</v>
      </c>
      <c r="K291" s="562">
        <f t="shared" si="79"/>
        <v>0</v>
      </c>
      <c r="L291" s="562">
        <f t="shared" si="80"/>
        <v>0</v>
      </c>
      <c r="M291" s="562">
        <f t="shared" si="81"/>
        <v>0</v>
      </c>
      <c r="N291" s="562">
        <f t="shared" si="82"/>
        <v>0</v>
      </c>
      <c r="O291" s="562">
        <f t="shared" si="83"/>
        <v>0</v>
      </c>
      <c r="P291" s="563">
        <f t="shared" si="84"/>
        <v>0</v>
      </c>
      <c r="Q291" s="564">
        <f t="shared" si="85"/>
        <v>0</v>
      </c>
      <c r="R291" s="590" t="s">
        <v>1343</v>
      </c>
      <c r="S291" s="591">
        <v>796</v>
      </c>
      <c r="T291" s="591">
        <v>1</v>
      </c>
      <c r="U291" s="591">
        <v>16</v>
      </c>
      <c r="V291" s="591">
        <v>6</v>
      </c>
      <c r="W291" s="592"/>
      <c r="X291" s="592">
        <v>1</v>
      </c>
      <c r="Y291" s="592">
        <v>5</v>
      </c>
      <c r="Z291" s="592">
        <v>0</v>
      </c>
      <c r="AA291" s="592">
        <v>0</v>
      </c>
      <c r="AB291" s="593">
        <v>0</v>
      </c>
      <c r="AE291" s="589" t="s">
        <v>261</v>
      </c>
      <c r="AF291" s="589" t="s">
        <v>223</v>
      </c>
      <c r="AG291" s="594" t="s">
        <v>262</v>
      </c>
      <c r="AH291" s="594"/>
      <c r="AI291" s="622">
        <v>1</v>
      </c>
    </row>
    <row r="292" spans="1:35" x14ac:dyDescent="0.15">
      <c r="A292" s="589" t="s">
        <v>744</v>
      </c>
      <c r="B292" s="559" t="str">
        <f t="shared" si="72"/>
        <v>Diptera</v>
      </c>
      <c r="C292" s="559" t="str">
        <f t="shared" si="73"/>
        <v>CHIRONOMIDAE</v>
      </c>
      <c r="D292" s="559">
        <f t="shared" si="74"/>
        <v>0</v>
      </c>
      <c r="E292" s="560">
        <f t="shared" si="75"/>
        <v>1</v>
      </c>
      <c r="F292" s="560">
        <f>IF(A292="","",VLOOKUP(A292,$R$1:S3272,2,FALSE))</f>
        <v>10497</v>
      </c>
      <c r="G292" s="561">
        <f t="shared" si="86"/>
        <v>0</v>
      </c>
      <c r="H292" s="562">
        <f t="shared" si="76"/>
        <v>0</v>
      </c>
      <c r="I292" s="562">
        <f t="shared" si="77"/>
        <v>0</v>
      </c>
      <c r="J292" s="562">
        <f t="shared" si="78"/>
        <v>0</v>
      </c>
      <c r="K292" s="562">
        <f t="shared" si="79"/>
        <v>0</v>
      </c>
      <c r="L292" s="562">
        <f t="shared" si="80"/>
        <v>0</v>
      </c>
      <c r="M292" s="562">
        <f t="shared" si="81"/>
        <v>0</v>
      </c>
      <c r="N292" s="562">
        <f t="shared" si="82"/>
        <v>0</v>
      </c>
      <c r="O292" s="562">
        <f t="shared" si="83"/>
        <v>0</v>
      </c>
      <c r="P292" s="563">
        <f t="shared" si="84"/>
        <v>0</v>
      </c>
      <c r="Q292" s="564">
        <f t="shared" si="85"/>
        <v>0</v>
      </c>
      <c r="R292" s="590" t="s">
        <v>1344</v>
      </c>
      <c r="S292" s="591">
        <v>34</v>
      </c>
      <c r="T292" s="591">
        <v>1.3</v>
      </c>
      <c r="U292" s="591">
        <v>8</v>
      </c>
      <c r="V292" s="591">
        <v>6</v>
      </c>
      <c r="W292" s="592">
        <v>4</v>
      </c>
      <c r="X292" s="592">
        <v>1</v>
      </c>
      <c r="Y292" s="592">
        <v>5</v>
      </c>
      <c r="Z292" s="592">
        <v>0</v>
      </c>
      <c r="AA292" s="592">
        <v>0</v>
      </c>
      <c r="AB292" s="593">
        <v>0</v>
      </c>
      <c r="AE292" s="589" t="s">
        <v>231</v>
      </c>
      <c r="AF292" s="589" t="s">
        <v>223</v>
      </c>
      <c r="AG292" s="594" t="s">
        <v>230</v>
      </c>
      <c r="AH292" s="594"/>
      <c r="AI292" s="622">
        <v>1</v>
      </c>
    </row>
    <row r="293" spans="1:35" x14ac:dyDescent="0.15">
      <c r="A293" s="589" t="s">
        <v>231</v>
      </c>
      <c r="B293" s="559" t="str">
        <f t="shared" si="72"/>
        <v>Diptera</v>
      </c>
      <c r="C293" s="559" t="str">
        <f t="shared" si="73"/>
        <v>CHIRONOMIDAE</v>
      </c>
      <c r="D293" s="559">
        <f t="shared" si="74"/>
        <v>0</v>
      </c>
      <c r="E293" s="560">
        <f t="shared" si="75"/>
        <v>1</v>
      </c>
      <c r="F293" s="560">
        <f>IF(A293="","",VLOOKUP(A293,$R$1:S3273,2,FALSE))</f>
        <v>10385</v>
      </c>
      <c r="G293" s="561">
        <f t="shared" si="86"/>
        <v>0</v>
      </c>
      <c r="H293" s="562">
        <f t="shared" si="76"/>
        <v>0</v>
      </c>
      <c r="I293" s="562">
        <f t="shared" si="77"/>
        <v>0</v>
      </c>
      <c r="J293" s="562">
        <f t="shared" si="78"/>
        <v>0</v>
      </c>
      <c r="K293" s="562">
        <f t="shared" si="79"/>
        <v>0</v>
      </c>
      <c r="L293" s="562">
        <f t="shared" si="80"/>
        <v>0</v>
      </c>
      <c r="M293" s="562">
        <f t="shared" si="81"/>
        <v>0</v>
      </c>
      <c r="N293" s="562">
        <f t="shared" si="82"/>
        <v>0</v>
      </c>
      <c r="O293" s="562">
        <f t="shared" si="83"/>
        <v>0</v>
      </c>
      <c r="P293" s="563">
        <f t="shared" si="84"/>
        <v>0</v>
      </c>
      <c r="Q293" s="564">
        <f t="shared" si="85"/>
        <v>0</v>
      </c>
      <c r="R293" s="590" t="s">
        <v>1345</v>
      </c>
      <c r="S293" s="591">
        <v>393</v>
      </c>
      <c r="T293" s="591">
        <v>0</v>
      </c>
      <c r="U293" s="591">
        <v>0</v>
      </c>
      <c r="V293" s="591">
        <v>0</v>
      </c>
      <c r="W293" s="592">
        <v>3</v>
      </c>
      <c r="X293" s="592">
        <v>6</v>
      </c>
      <c r="Y293" s="592"/>
      <c r="Z293" s="592">
        <v>0</v>
      </c>
      <c r="AA293" s="592">
        <v>0</v>
      </c>
      <c r="AB293" s="593">
        <v>0</v>
      </c>
      <c r="AE293" s="599" t="s">
        <v>745</v>
      </c>
      <c r="AF293" s="599" t="s">
        <v>223</v>
      </c>
      <c r="AG293" s="600" t="s">
        <v>230</v>
      </c>
      <c r="AH293" s="600"/>
      <c r="AI293" s="601"/>
    </row>
    <row r="294" spans="1:35" x14ac:dyDescent="0.15">
      <c r="A294" s="589" t="s">
        <v>745</v>
      </c>
      <c r="B294" s="559" t="str">
        <f t="shared" si="72"/>
        <v>Diptera</v>
      </c>
      <c r="C294" s="559" t="str">
        <f t="shared" si="73"/>
        <v>CHIRONOMIDAE</v>
      </c>
      <c r="D294" s="559">
        <f t="shared" si="74"/>
        <v>0</v>
      </c>
      <c r="E294" s="560">
        <f t="shared" si="75"/>
        <v>0</v>
      </c>
      <c r="F294" s="560">
        <f>IF(A294="","",VLOOKUP(A294,$R$1:S3274,2,FALSE))</f>
        <v>10498</v>
      </c>
      <c r="G294" s="561">
        <f t="shared" si="86"/>
        <v>0</v>
      </c>
      <c r="H294" s="562">
        <f t="shared" si="76"/>
        <v>0</v>
      </c>
      <c r="I294" s="562">
        <f t="shared" si="77"/>
        <v>0</v>
      </c>
      <c r="J294" s="562">
        <f t="shared" si="78"/>
        <v>0</v>
      </c>
      <c r="K294" s="562">
        <f t="shared" si="79"/>
        <v>0</v>
      </c>
      <c r="L294" s="562">
        <f t="shared" si="80"/>
        <v>0</v>
      </c>
      <c r="M294" s="562">
        <f t="shared" si="81"/>
        <v>0</v>
      </c>
      <c r="N294" s="562">
        <f t="shared" si="82"/>
        <v>0</v>
      </c>
      <c r="O294" s="562">
        <f t="shared" si="83"/>
        <v>0</v>
      </c>
      <c r="P294" s="563">
        <f t="shared" si="84"/>
        <v>0</v>
      </c>
      <c r="Q294" s="564">
        <f t="shared" si="85"/>
        <v>0</v>
      </c>
      <c r="R294" s="590" t="s">
        <v>297</v>
      </c>
      <c r="S294" s="591">
        <v>47</v>
      </c>
      <c r="T294" s="591">
        <v>1.8</v>
      </c>
      <c r="U294" s="591">
        <v>8</v>
      </c>
      <c r="V294" s="591">
        <v>5</v>
      </c>
      <c r="W294" s="592">
        <v>3</v>
      </c>
      <c r="X294" s="592">
        <v>6</v>
      </c>
      <c r="Y294" s="592"/>
      <c r="Z294" s="592">
        <v>0</v>
      </c>
      <c r="AA294" s="592">
        <v>0</v>
      </c>
      <c r="AB294" s="593">
        <v>1</v>
      </c>
      <c r="AE294" s="589" t="s">
        <v>222</v>
      </c>
      <c r="AF294" s="589" t="s">
        <v>223</v>
      </c>
      <c r="AG294" s="594" t="s">
        <v>224</v>
      </c>
      <c r="AH294" s="594" t="s">
        <v>1152</v>
      </c>
      <c r="AI294" s="622">
        <v>1</v>
      </c>
    </row>
    <row r="295" spans="1:35" x14ac:dyDescent="0.15">
      <c r="A295" s="589" t="s">
        <v>752</v>
      </c>
      <c r="B295" s="559" t="str">
        <f t="shared" si="72"/>
        <v>Diptera</v>
      </c>
      <c r="C295" s="559" t="str">
        <f t="shared" si="73"/>
        <v>CHIRONOMIDAE</v>
      </c>
      <c r="D295" s="559">
        <f t="shared" si="74"/>
        <v>0</v>
      </c>
      <c r="E295" s="560">
        <f t="shared" si="75"/>
        <v>1</v>
      </c>
      <c r="F295" s="560">
        <f>IF(A295="","",VLOOKUP(A295,$R$1:S3275,2,FALSE))</f>
        <v>911</v>
      </c>
      <c r="G295" s="561">
        <f t="shared" si="86"/>
        <v>0</v>
      </c>
      <c r="H295" s="562">
        <f t="shared" si="76"/>
        <v>0</v>
      </c>
      <c r="I295" s="562">
        <f t="shared" si="77"/>
        <v>0</v>
      </c>
      <c r="J295" s="562">
        <f t="shared" si="78"/>
        <v>0</v>
      </c>
      <c r="K295" s="562">
        <f t="shared" si="79"/>
        <v>0</v>
      </c>
      <c r="L295" s="562">
        <f t="shared" si="80"/>
        <v>0</v>
      </c>
      <c r="M295" s="562">
        <f t="shared" si="81"/>
        <v>0</v>
      </c>
      <c r="N295" s="562">
        <f t="shared" si="82"/>
        <v>0</v>
      </c>
      <c r="O295" s="562">
        <f t="shared" si="83"/>
        <v>2</v>
      </c>
      <c r="P295" s="563">
        <f t="shared" si="84"/>
        <v>0</v>
      </c>
      <c r="Q295" s="564">
        <f t="shared" si="85"/>
        <v>0</v>
      </c>
      <c r="R295" s="590" t="s">
        <v>1346</v>
      </c>
      <c r="S295" s="591">
        <v>10452</v>
      </c>
      <c r="T295" s="591">
        <v>0</v>
      </c>
      <c r="U295" s="591">
        <v>0</v>
      </c>
      <c r="V295" s="591">
        <v>1</v>
      </c>
      <c r="W295" s="592">
        <v>3</v>
      </c>
      <c r="X295" s="592">
        <v>6</v>
      </c>
      <c r="Y295" s="592"/>
      <c r="Z295" s="592">
        <v>0</v>
      </c>
      <c r="AA295" s="592">
        <v>0</v>
      </c>
      <c r="AB295" s="593">
        <v>0</v>
      </c>
      <c r="AE295" s="589" t="s">
        <v>226</v>
      </c>
      <c r="AF295" s="589" t="s">
        <v>223</v>
      </c>
      <c r="AG295" s="594" t="s">
        <v>227</v>
      </c>
      <c r="AH295" s="594"/>
      <c r="AI295" s="622">
        <v>1</v>
      </c>
    </row>
    <row r="296" spans="1:35" x14ac:dyDescent="0.15">
      <c r="A296" s="589" t="s">
        <v>753</v>
      </c>
      <c r="B296" s="559" t="str">
        <f t="shared" si="72"/>
        <v>Diptera</v>
      </c>
      <c r="C296" s="559" t="str">
        <f t="shared" si="73"/>
        <v>CHIRONOMIDAE</v>
      </c>
      <c r="D296" s="559">
        <f t="shared" si="74"/>
        <v>0</v>
      </c>
      <c r="E296" s="560">
        <f t="shared" si="75"/>
        <v>1</v>
      </c>
      <c r="F296" s="560">
        <f>IF(A296="","",VLOOKUP(A296,$R$1:S3276,2,FALSE))</f>
        <v>910</v>
      </c>
      <c r="G296" s="561">
        <f t="shared" si="86"/>
        <v>0</v>
      </c>
      <c r="H296" s="562">
        <f t="shared" si="76"/>
        <v>0</v>
      </c>
      <c r="I296" s="562">
        <f t="shared" si="77"/>
        <v>0</v>
      </c>
      <c r="J296" s="562">
        <f t="shared" si="78"/>
        <v>0</v>
      </c>
      <c r="K296" s="562">
        <f t="shared" si="79"/>
        <v>0</v>
      </c>
      <c r="L296" s="562">
        <f t="shared" si="80"/>
        <v>0</v>
      </c>
      <c r="M296" s="562">
        <f t="shared" si="81"/>
        <v>0</v>
      </c>
      <c r="N296" s="562">
        <f t="shared" si="82"/>
        <v>0</v>
      </c>
      <c r="O296" s="562">
        <f t="shared" si="83"/>
        <v>0</v>
      </c>
      <c r="P296" s="563">
        <f t="shared" si="84"/>
        <v>0</v>
      </c>
      <c r="Q296" s="564">
        <f t="shared" si="85"/>
        <v>0</v>
      </c>
      <c r="R296" s="590" t="s">
        <v>1347</v>
      </c>
      <c r="S296" s="591">
        <v>568</v>
      </c>
      <c r="T296" s="591">
        <v>2</v>
      </c>
      <c r="U296" s="591">
        <v>4</v>
      </c>
      <c r="V296" s="591">
        <v>5</v>
      </c>
      <c r="W296" s="592">
        <v>3</v>
      </c>
      <c r="X296" s="592">
        <v>6</v>
      </c>
      <c r="Y296" s="592"/>
      <c r="Z296" s="592">
        <v>5</v>
      </c>
      <c r="AA296" s="592">
        <v>0</v>
      </c>
      <c r="AB296" s="593">
        <v>0</v>
      </c>
      <c r="AE296" s="589" t="s">
        <v>746</v>
      </c>
      <c r="AF296" s="589" t="s">
        <v>223</v>
      </c>
      <c r="AG296" s="594" t="s">
        <v>278</v>
      </c>
      <c r="AH296" s="594"/>
      <c r="AI296" s="622"/>
    </row>
    <row r="297" spans="1:35" x14ac:dyDescent="0.15">
      <c r="A297" s="589" t="s">
        <v>754</v>
      </c>
      <c r="B297" s="559" t="str">
        <f t="shared" si="72"/>
        <v>Diptera</v>
      </c>
      <c r="C297" s="559" t="str">
        <f t="shared" si="73"/>
        <v>CHIRONOMIDAE</v>
      </c>
      <c r="D297" s="559">
        <f t="shared" si="74"/>
        <v>0</v>
      </c>
      <c r="E297" s="560">
        <f t="shared" si="75"/>
        <v>1</v>
      </c>
      <c r="F297" s="560">
        <f>IF(A297="","",VLOOKUP(A297,$R$1:S3277,2,FALSE))</f>
        <v>409</v>
      </c>
      <c r="G297" s="561">
        <f t="shared" si="86"/>
        <v>0</v>
      </c>
      <c r="H297" s="562">
        <f t="shared" si="76"/>
        <v>0</v>
      </c>
      <c r="I297" s="562">
        <f t="shared" si="77"/>
        <v>0</v>
      </c>
      <c r="J297" s="562">
        <f t="shared" si="78"/>
        <v>0</v>
      </c>
      <c r="K297" s="562">
        <f t="shared" si="79"/>
        <v>0</v>
      </c>
      <c r="L297" s="562">
        <f t="shared" si="80"/>
        <v>0</v>
      </c>
      <c r="M297" s="562">
        <f t="shared" si="81"/>
        <v>0</v>
      </c>
      <c r="N297" s="562">
        <f t="shared" si="82"/>
        <v>0</v>
      </c>
      <c r="O297" s="562">
        <f t="shared" si="83"/>
        <v>0</v>
      </c>
      <c r="P297" s="563">
        <f t="shared" si="84"/>
        <v>0</v>
      </c>
      <c r="Q297" s="564">
        <f t="shared" si="85"/>
        <v>0</v>
      </c>
      <c r="R297" s="590" t="s">
        <v>299</v>
      </c>
      <c r="S297" s="591">
        <v>186</v>
      </c>
      <c r="T297" s="591">
        <v>2.2999999999999998</v>
      </c>
      <c r="U297" s="591">
        <v>4</v>
      </c>
      <c r="V297" s="591">
        <v>4</v>
      </c>
      <c r="W297" s="592">
        <v>3</v>
      </c>
      <c r="X297" s="592">
        <v>6</v>
      </c>
      <c r="Y297" s="592">
        <v>1</v>
      </c>
      <c r="Z297" s="592">
        <v>4</v>
      </c>
      <c r="AA297" s="592">
        <v>0</v>
      </c>
      <c r="AB297" s="593">
        <v>-1</v>
      </c>
      <c r="AE297" s="599" t="s">
        <v>747</v>
      </c>
      <c r="AF297" s="599" t="s">
        <v>223</v>
      </c>
      <c r="AG297" s="599" t="s">
        <v>748</v>
      </c>
      <c r="AH297" s="600"/>
      <c r="AI297" s="601"/>
    </row>
    <row r="298" spans="1:35" x14ac:dyDescent="0.15">
      <c r="A298" s="589" t="s">
        <v>755</v>
      </c>
      <c r="B298" s="559" t="str">
        <f t="shared" si="72"/>
        <v>Diptera</v>
      </c>
      <c r="C298" s="559" t="str">
        <f t="shared" si="73"/>
        <v>CHIRONOMIDAE</v>
      </c>
      <c r="D298" s="559" t="str">
        <f t="shared" si="74"/>
        <v>Fließ-, Stillgewässer</v>
      </c>
      <c r="E298" s="560">
        <f t="shared" si="75"/>
        <v>1</v>
      </c>
      <c r="F298" s="560">
        <f>IF(A298="","",VLOOKUP(A298,$R$1:S3278,2,FALSE))</f>
        <v>10776</v>
      </c>
      <c r="G298" s="561">
        <f t="shared" si="86"/>
        <v>0</v>
      </c>
      <c r="H298" s="562">
        <f t="shared" si="76"/>
        <v>0</v>
      </c>
      <c r="I298" s="562">
        <f t="shared" si="77"/>
        <v>0</v>
      </c>
      <c r="J298" s="562">
        <f t="shared" si="78"/>
        <v>0</v>
      </c>
      <c r="K298" s="562">
        <f t="shared" si="79"/>
        <v>0</v>
      </c>
      <c r="L298" s="562">
        <f t="shared" si="80"/>
        <v>0</v>
      </c>
      <c r="M298" s="562">
        <f t="shared" si="81"/>
        <v>0</v>
      </c>
      <c r="N298" s="562">
        <f t="shared" si="82"/>
        <v>0</v>
      </c>
      <c r="O298" s="562">
        <f t="shared" si="83"/>
        <v>0</v>
      </c>
      <c r="P298" s="563">
        <f t="shared" si="84"/>
        <v>0</v>
      </c>
      <c r="Q298" s="564">
        <f t="shared" si="85"/>
        <v>0</v>
      </c>
      <c r="R298" s="590" t="s">
        <v>1348</v>
      </c>
      <c r="S298" s="591">
        <v>377</v>
      </c>
      <c r="T298" s="591">
        <v>0</v>
      </c>
      <c r="U298" s="591">
        <v>0</v>
      </c>
      <c r="V298" s="591">
        <v>4</v>
      </c>
      <c r="W298" s="592">
        <v>4</v>
      </c>
      <c r="X298" s="592"/>
      <c r="Y298" s="592"/>
      <c r="Z298" s="592">
        <v>0</v>
      </c>
      <c r="AA298" s="592">
        <v>0</v>
      </c>
      <c r="AB298" s="593">
        <v>0</v>
      </c>
      <c r="AE298" s="599" t="s">
        <v>232</v>
      </c>
      <c r="AF298" s="599" t="s">
        <v>223</v>
      </c>
      <c r="AG298" s="599" t="s">
        <v>748</v>
      </c>
      <c r="AH298" s="600"/>
      <c r="AI298" s="601"/>
    </row>
    <row r="299" spans="1:35" x14ac:dyDescent="0.15">
      <c r="A299" s="589" t="s">
        <v>233</v>
      </c>
      <c r="B299" s="559" t="str">
        <f t="shared" si="72"/>
        <v>Diptera</v>
      </c>
      <c r="C299" s="559" t="str">
        <f t="shared" si="73"/>
        <v>CHIRONOMIDAE</v>
      </c>
      <c r="D299" s="559" t="str">
        <f t="shared" si="74"/>
        <v>Fließ-, Stillgewässer</v>
      </c>
      <c r="E299" s="560">
        <f t="shared" si="75"/>
        <v>1</v>
      </c>
      <c r="F299" s="560">
        <f>IF(A299="","",VLOOKUP(A299,$R$1:S3279,2,FALSE))</f>
        <v>10779</v>
      </c>
      <c r="G299" s="561">
        <f t="shared" si="86"/>
        <v>0</v>
      </c>
      <c r="H299" s="562">
        <f t="shared" si="76"/>
        <v>0</v>
      </c>
      <c r="I299" s="562">
        <f t="shared" si="77"/>
        <v>0</v>
      </c>
      <c r="J299" s="562">
        <f t="shared" si="78"/>
        <v>0</v>
      </c>
      <c r="K299" s="562">
        <f t="shared" si="79"/>
        <v>0</v>
      </c>
      <c r="L299" s="562">
        <f t="shared" si="80"/>
        <v>0</v>
      </c>
      <c r="M299" s="562">
        <f t="shared" si="81"/>
        <v>0</v>
      </c>
      <c r="N299" s="562">
        <f t="shared" si="82"/>
        <v>0</v>
      </c>
      <c r="O299" s="562">
        <f t="shared" si="83"/>
        <v>0</v>
      </c>
      <c r="P299" s="563">
        <f t="shared" si="84"/>
        <v>0</v>
      </c>
      <c r="Q299" s="564">
        <f t="shared" si="85"/>
        <v>0</v>
      </c>
      <c r="R299" s="590" t="s">
        <v>1349</v>
      </c>
      <c r="S299" s="591">
        <v>1</v>
      </c>
      <c r="T299" s="591">
        <v>2</v>
      </c>
      <c r="U299" s="591">
        <v>4</v>
      </c>
      <c r="V299" s="591">
        <v>5</v>
      </c>
      <c r="W299" s="592">
        <v>4</v>
      </c>
      <c r="X299" s="592"/>
      <c r="Y299" s="592"/>
      <c r="Z299" s="592">
        <v>1</v>
      </c>
      <c r="AA299" s="592">
        <v>0</v>
      </c>
      <c r="AB299" s="593">
        <v>0</v>
      </c>
      <c r="AE299" s="589" t="s">
        <v>749</v>
      </c>
      <c r="AF299" s="589" t="s">
        <v>223</v>
      </c>
      <c r="AG299" s="594" t="s">
        <v>227</v>
      </c>
      <c r="AH299" s="594"/>
      <c r="AI299" s="622">
        <v>1</v>
      </c>
    </row>
    <row r="300" spans="1:35" x14ac:dyDescent="0.15">
      <c r="A300" s="589" t="s">
        <v>756</v>
      </c>
      <c r="B300" s="559" t="str">
        <f t="shared" si="72"/>
        <v>Diptera</v>
      </c>
      <c r="C300" s="559" t="str">
        <f t="shared" si="73"/>
        <v>CHIRONOMIDAE</v>
      </c>
      <c r="D300" s="559" t="str">
        <f t="shared" si="74"/>
        <v>Stillgewässer</v>
      </c>
      <c r="E300" s="560">
        <f t="shared" si="75"/>
        <v>1</v>
      </c>
      <c r="F300" s="560">
        <f>IF(A300="","",VLOOKUP(A300,$R$1:S3280,2,FALSE))</f>
        <v>10389</v>
      </c>
      <c r="G300" s="561">
        <f t="shared" si="86"/>
        <v>0</v>
      </c>
      <c r="H300" s="562">
        <f t="shared" si="76"/>
        <v>0</v>
      </c>
      <c r="I300" s="562">
        <f t="shared" si="77"/>
        <v>0</v>
      </c>
      <c r="J300" s="562">
        <f t="shared" si="78"/>
        <v>0</v>
      </c>
      <c r="K300" s="562">
        <f t="shared" si="79"/>
        <v>0</v>
      </c>
      <c r="L300" s="562">
        <f t="shared" si="80"/>
        <v>0</v>
      </c>
      <c r="M300" s="562">
        <f t="shared" si="81"/>
        <v>0</v>
      </c>
      <c r="N300" s="562">
        <f t="shared" si="82"/>
        <v>0</v>
      </c>
      <c r="O300" s="562">
        <f t="shared" si="83"/>
        <v>0</v>
      </c>
      <c r="P300" s="563">
        <f t="shared" si="84"/>
        <v>0</v>
      </c>
      <c r="Q300" s="564">
        <f t="shared" si="85"/>
        <v>0</v>
      </c>
      <c r="R300" s="590" t="s">
        <v>1350</v>
      </c>
      <c r="S300" s="591">
        <v>20973</v>
      </c>
      <c r="T300" s="591">
        <v>0</v>
      </c>
      <c r="U300" s="591">
        <v>0</v>
      </c>
      <c r="V300" s="591">
        <v>0</v>
      </c>
      <c r="W300" s="592"/>
      <c r="X300" s="592"/>
      <c r="Y300" s="592"/>
      <c r="Z300" s="592">
        <v>0</v>
      </c>
      <c r="AA300" s="592">
        <v>0</v>
      </c>
      <c r="AB300" s="593">
        <v>0</v>
      </c>
      <c r="AE300" s="589" t="s">
        <v>750</v>
      </c>
      <c r="AF300" s="589" t="s">
        <v>223</v>
      </c>
      <c r="AG300" s="594" t="s">
        <v>228</v>
      </c>
      <c r="AH300" s="594"/>
      <c r="AI300" s="622">
        <v>1</v>
      </c>
    </row>
    <row r="301" spans="1:35" x14ac:dyDescent="0.15">
      <c r="A301" s="589" t="s">
        <v>757</v>
      </c>
      <c r="B301" s="559" t="str">
        <f t="shared" si="72"/>
        <v>Diptera</v>
      </c>
      <c r="C301" s="559" t="str">
        <f t="shared" si="73"/>
        <v>CHIRONOMIDAE</v>
      </c>
      <c r="D301" s="559" t="str">
        <f t="shared" si="74"/>
        <v>Still-, Fließgewässer</v>
      </c>
      <c r="E301" s="560">
        <f t="shared" si="75"/>
        <v>0</v>
      </c>
      <c r="F301" s="560">
        <f>IF(A301="","",VLOOKUP(A301,$R$1:S3281,2,FALSE))</f>
        <v>10786</v>
      </c>
      <c r="G301" s="561">
        <f t="shared" si="86"/>
        <v>0</v>
      </c>
      <c r="H301" s="562">
        <f t="shared" si="76"/>
        <v>0</v>
      </c>
      <c r="I301" s="562">
        <f t="shared" si="77"/>
        <v>0</v>
      </c>
      <c r="J301" s="562">
        <f t="shared" si="78"/>
        <v>0</v>
      </c>
      <c r="K301" s="562">
        <f t="shared" si="79"/>
        <v>0</v>
      </c>
      <c r="L301" s="562">
        <f t="shared" si="80"/>
        <v>0</v>
      </c>
      <c r="M301" s="562">
        <f t="shared" si="81"/>
        <v>0</v>
      </c>
      <c r="N301" s="562">
        <f t="shared" si="82"/>
        <v>0</v>
      </c>
      <c r="O301" s="562">
        <f t="shared" si="83"/>
        <v>0</v>
      </c>
      <c r="P301" s="563">
        <f t="shared" si="84"/>
        <v>0</v>
      </c>
      <c r="Q301" s="564">
        <f t="shared" si="85"/>
        <v>0</v>
      </c>
      <c r="R301" s="590" t="s">
        <v>1351</v>
      </c>
      <c r="S301" s="591">
        <v>131</v>
      </c>
      <c r="T301" s="591">
        <v>1.4</v>
      </c>
      <c r="U301" s="591">
        <v>8</v>
      </c>
      <c r="V301" s="591">
        <v>6</v>
      </c>
      <c r="W301" s="592">
        <v>4</v>
      </c>
      <c r="X301" s="592"/>
      <c r="Y301" s="592"/>
      <c r="Z301" s="592">
        <v>0</v>
      </c>
      <c r="AA301" s="592">
        <v>0</v>
      </c>
      <c r="AB301" s="593">
        <v>1</v>
      </c>
      <c r="AE301" s="589" t="s">
        <v>229</v>
      </c>
      <c r="AF301" s="589" t="s">
        <v>223</v>
      </c>
      <c r="AG301" s="594" t="s">
        <v>228</v>
      </c>
      <c r="AH301" s="594"/>
      <c r="AI301" s="622">
        <v>1</v>
      </c>
    </row>
    <row r="302" spans="1:35" x14ac:dyDescent="0.15">
      <c r="A302" s="589" t="s">
        <v>234</v>
      </c>
      <c r="B302" s="559" t="str">
        <f t="shared" si="72"/>
        <v>Diptera</v>
      </c>
      <c r="C302" s="559" t="str">
        <f t="shared" si="73"/>
        <v>CHIRONOMIDAE</v>
      </c>
      <c r="D302" s="559" t="str">
        <f t="shared" si="74"/>
        <v>Fließ-, Stillgewässer</v>
      </c>
      <c r="E302" s="560">
        <f t="shared" si="75"/>
        <v>1</v>
      </c>
      <c r="F302" s="560">
        <f>IF(A302="","",VLOOKUP(A302,$R$1:S3282,2,FALSE))</f>
        <v>10390</v>
      </c>
      <c r="G302" s="561">
        <f t="shared" si="86"/>
        <v>0</v>
      </c>
      <c r="H302" s="562">
        <f t="shared" si="76"/>
        <v>0</v>
      </c>
      <c r="I302" s="562">
        <f t="shared" si="77"/>
        <v>0</v>
      </c>
      <c r="J302" s="562">
        <f t="shared" si="78"/>
        <v>0</v>
      </c>
      <c r="K302" s="562">
        <f t="shared" si="79"/>
        <v>0</v>
      </c>
      <c r="L302" s="562">
        <f t="shared" si="80"/>
        <v>0</v>
      </c>
      <c r="M302" s="562">
        <f t="shared" si="81"/>
        <v>0</v>
      </c>
      <c r="N302" s="562">
        <f t="shared" si="82"/>
        <v>0</v>
      </c>
      <c r="O302" s="562">
        <f t="shared" si="83"/>
        <v>0</v>
      </c>
      <c r="P302" s="563">
        <f t="shared" si="84"/>
        <v>0</v>
      </c>
      <c r="Q302" s="564">
        <f t="shared" si="85"/>
        <v>0</v>
      </c>
      <c r="R302" s="590" t="s">
        <v>1352</v>
      </c>
      <c r="S302" s="591">
        <v>302</v>
      </c>
      <c r="T302" s="591">
        <v>2</v>
      </c>
      <c r="U302" s="591">
        <v>8</v>
      </c>
      <c r="V302" s="591">
        <v>5</v>
      </c>
      <c r="W302" s="592">
        <v>4</v>
      </c>
      <c r="X302" s="592"/>
      <c r="Y302" s="592"/>
      <c r="Z302" s="592">
        <v>5</v>
      </c>
      <c r="AA302" s="592">
        <v>0</v>
      </c>
      <c r="AB302" s="593">
        <v>2</v>
      </c>
      <c r="AE302" s="589" t="s">
        <v>751</v>
      </c>
      <c r="AF302" s="589" t="s">
        <v>223</v>
      </c>
      <c r="AG302" s="594" t="s">
        <v>228</v>
      </c>
      <c r="AH302" s="594" t="s">
        <v>1137</v>
      </c>
      <c r="AI302" s="622">
        <v>1</v>
      </c>
    </row>
    <row r="303" spans="1:35" x14ac:dyDescent="0.15">
      <c r="A303" s="589" t="s">
        <v>758</v>
      </c>
      <c r="B303" s="559" t="str">
        <f t="shared" si="72"/>
        <v>Diptera</v>
      </c>
      <c r="C303" s="559" t="str">
        <f t="shared" si="73"/>
        <v>CHIRONOMIDAE</v>
      </c>
      <c r="D303" s="559" t="str">
        <f t="shared" si="74"/>
        <v>Stillgewässer</v>
      </c>
      <c r="E303" s="560">
        <f t="shared" si="75"/>
        <v>1</v>
      </c>
      <c r="F303" s="560">
        <f>IF(A303="","",VLOOKUP(A303,$R$1:S3283,2,FALSE))</f>
        <v>10391</v>
      </c>
      <c r="G303" s="561">
        <f t="shared" si="86"/>
        <v>0</v>
      </c>
      <c r="H303" s="562">
        <f t="shared" si="76"/>
        <v>0</v>
      </c>
      <c r="I303" s="562">
        <f t="shared" si="77"/>
        <v>0</v>
      </c>
      <c r="J303" s="562">
        <f t="shared" si="78"/>
        <v>0</v>
      </c>
      <c r="K303" s="562">
        <f t="shared" si="79"/>
        <v>0</v>
      </c>
      <c r="L303" s="562">
        <f t="shared" si="80"/>
        <v>0</v>
      </c>
      <c r="M303" s="562">
        <f t="shared" si="81"/>
        <v>0</v>
      </c>
      <c r="N303" s="562">
        <f t="shared" si="82"/>
        <v>0</v>
      </c>
      <c r="O303" s="562">
        <f t="shared" si="83"/>
        <v>0</v>
      </c>
      <c r="P303" s="563">
        <f t="shared" si="84"/>
        <v>0</v>
      </c>
      <c r="Q303" s="564">
        <f t="shared" si="85"/>
        <v>0</v>
      </c>
      <c r="R303" s="590" t="s">
        <v>1353</v>
      </c>
      <c r="S303" s="591">
        <v>959</v>
      </c>
      <c r="T303" s="591">
        <v>2</v>
      </c>
      <c r="U303" s="591">
        <v>8</v>
      </c>
      <c r="V303" s="591">
        <v>4</v>
      </c>
      <c r="W303" s="592">
        <v>3</v>
      </c>
      <c r="X303" s="592">
        <v>6</v>
      </c>
      <c r="Y303" s="592">
        <v>1</v>
      </c>
      <c r="Z303" s="592">
        <v>4</v>
      </c>
      <c r="AA303" s="592">
        <v>0</v>
      </c>
      <c r="AB303" s="593">
        <v>0</v>
      </c>
      <c r="AE303" s="589" t="s">
        <v>752</v>
      </c>
      <c r="AF303" s="589" t="s">
        <v>223</v>
      </c>
      <c r="AG303" s="594" t="s">
        <v>230</v>
      </c>
      <c r="AH303" s="594"/>
      <c r="AI303" s="622">
        <v>1</v>
      </c>
    </row>
    <row r="304" spans="1:35" x14ac:dyDescent="0.15">
      <c r="A304" s="589" t="s">
        <v>759</v>
      </c>
      <c r="B304" s="559" t="str">
        <f t="shared" si="72"/>
        <v>Diptera</v>
      </c>
      <c r="C304" s="559" t="str">
        <f t="shared" si="73"/>
        <v>CHIRONOMIDAE</v>
      </c>
      <c r="D304" s="559" t="str">
        <f t="shared" si="74"/>
        <v>Stillgewässer</v>
      </c>
      <c r="E304" s="560">
        <f t="shared" si="75"/>
        <v>1</v>
      </c>
      <c r="F304" s="560">
        <f>IF(A304="","",VLOOKUP(A304,$R$1:S3284,2,FALSE))</f>
        <v>389</v>
      </c>
      <c r="G304" s="561">
        <f t="shared" si="86"/>
        <v>0</v>
      </c>
      <c r="H304" s="562">
        <f t="shared" si="76"/>
        <v>0</v>
      </c>
      <c r="I304" s="562">
        <f t="shared" si="77"/>
        <v>0</v>
      </c>
      <c r="J304" s="562">
        <f t="shared" si="78"/>
        <v>0</v>
      </c>
      <c r="K304" s="562">
        <f t="shared" si="79"/>
        <v>0</v>
      </c>
      <c r="L304" s="562">
        <f t="shared" si="80"/>
        <v>0</v>
      </c>
      <c r="M304" s="562">
        <f t="shared" si="81"/>
        <v>0</v>
      </c>
      <c r="N304" s="562">
        <f t="shared" si="82"/>
        <v>0</v>
      </c>
      <c r="O304" s="562">
        <f t="shared" si="83"/>
        <v>0</v>
      </c>
      <c r="P304" s="563">
        <f t="shared" si="84"/>
        <v>0</v>
      </c>
      <c r="Q304" s="564">
        <f t="shared" si="85"/>
        <v>0</v>
      </c>
      <c r="R304" s="590" t="s">
        <v>787</v>
      </c>
      <c r="S304" s="591">
        <v>10199</v>
      </c>
      <c r="T304" s="591">
        <v>0</v>
      </c>
      <c r="U304" s="591">
        <v>0</v>
      </c>
      <c r="V304" s="591">
        <v>7</v>
      </c>
      <c r="W304" s="592"/>
      <c r="X304" s="592"/>
      <c r="Y304" s="592"/>
      <c r="Z304" s="592">
        <v>0</v>
      </c>
      <c r="AA304" s="592">
        <v>0</v>
      </c>
      <c r="AB304" s="593">
        <v>0</v>
      </c>
      <c r="AE304" s="589" t="s">
        <v>753</v>
      </c>
      <c r="AF304" s="589" t="s">
        <v>223</v>
      </c>
      <c r="AG304" s="594" t="s">
        <v>230</v>
      </c>
      <c r="AH304" s="594"/>
      <c r="AI304" s="622">
        <v>1</v>
      </c>
    </row>
    <row r="305" spans="1:35" x14ac:dyDescent="0.15">
      <c r="A305" s="589" t="s">
        <v>760</v>
      </c>
      <c r="B305" s="559" t="str">
        <f t="shared" si="72"/>
        <v>Diptera</v>
      </c>
      <c r="C305" s="559" t="str">
        <f t="shared" si="73"/>
        <v>CHIRONOMIDAE</v>
      </c>
      <c r="D305" s="559" t="str">
        <f t="shared" si="74"/>
        <v>Fließ-, Stillgewässer</v>
      </c>
      <c r="E305" s="560">
        <f t="shared" si="75"/>
        <v>1</v>
      </c>
      <c r="F305" s="560">
        <f>IF(A305="","",VLOOKUP(A305,$R$1:S3285,2,FALSE))</f>
        <v>10791</v>
      </c>
      <c r="G305" s="561">
        <f t="shared" si="86"/>
        <v>0</v>
      </c>
      <c r="H305" s="562">
        <f t="shared" si="76"/>
        <v>0</v>
      </c>
      <c r="I305" s="562">
        <f t="shared" si="77"/>
        <v>0</v>
      </c>
      <c r="J305" s="562">
        <f t="shared" si="78"/>
        <v>0</v>
      </c>
      <c r="K305" s="562">
        <f t="shared" si="79"/>
        <v>0</v>
      </c>
      <c r="L305" s="562">
        <f t="shared" si="80"/>
        <v>0</v>
      </c>
      <c r="M305" s="562">
        <f t="shared" si="81"/>
        <v>0</v>
      </c>
      <c r="N305" s="562">
        <f t="shared" si="82"/>
        <v>0</v>
      </c>
      <c r="O305" s="562">
        <f t="shared" si="83"/>
        <v>0</v>
      </c>
      <c r="P305" s="563">
        <f t="shared" si="84"/>
        <v>0</v>
      </c>
      <c r="Q305" s="564">
        <f t="shared" si="85"/>
        <v>0</v>
      </c>
      <c r="R305" s="590" t="s">
        <v>1354</v>
      </c>
      <c r="S305" s="591">
        <v>10477</v>
      </c>
      <c r="T305" s="591">
        <v>0</v>
      </c>
      <c r="U305" s="591">
        <v>0</v>
      </c>
      <c r="V305" s="591">
        <v>2</v>
      </c>
      <c r="W305" s="592">
        <v>4</v>
      </c>
      <c r="X305" s="592">
        <v>9</v>
      </c>
      <c r="Y305" s="592"/>
      <c r="Z305" s="592">
        <v>0</v>
      </c>
      <c r="AA305" s="592">
        <v>0</v>
      </c>
      <c r="AB305" s="593">
        <v>0</v>
      </c>
      <c r="AE305" s="589" t="s">
        <v>754</v>
      </c>
      <c r="AF305" s="589" t="s">
        <v>223</v>
      </c>
      <c r="AG305" s="594" t="s">
        <v>230</v>
      </c>
      <c r="AH305" s="594"/>
      <c r="AI305" s="622">
        <v>1</v>
      </c>
    </row>
    <row r="306" spans="1:35" x14ac:dyDescent="0.15">
      <c r="A306" s="589" t="s">
        <v>761</v>
      </c>
      <c r="B306" s="559" t="str">
        <f t="shared" si="72"/>
        <v>Diptera</v>
      </c>
      <c r="C306" s="559" t="str">
        <f t="shared" si="73"/>
        <v>CHIRONOMIDAE</v>
      </c>
      <c r="D306" s="559" t="str">
        <f t="shared" si="74"/>
        <v>Fließ-, Stillgewässer</v>
      </c>
      <c r="E306" s="560">
        <f t="shared" si="75"/>
        <v>1</v>
      </c>
      <c r="F306" s="560">
        <f>IF(A306="","",VLOOKUP(A306,$R$1:S3286,2,FALSE))</f>
        <v>20201</v>
      </c>
      <c r="G306" s="561">
        <f t="shared" si="86"/>
        <v>0</v>
      </c>
      <c r="H306" s="562">
        <f t="shared" si="76"/>
        <v>0</v>
      </c>
      <c r="I306" s="562">
        <f t="shared" si="77"/>
        <v>0</v>
      </c>
      <c r="J306" s="562">
        <f t="shared" si="78"/>
        <v>0</v>
      </c>
      <c r="K306" s="562">
        <f t="shared" si="79"/>
        <v>0</v>
      </c>
      <c r="L306" s="562">
        <f t="shared" si="80"/>
        <v>0</v>
      </c>
      <c r="M306" s="562">
        <f t="shared" si="81"/>
        <v>0</v>
      </c>
      <c r="N306" s="562">
        <f t="shared" si="82"/>
        <v>0</v>
      </c>
      <c r="O306" s="562">
        <f t="shared" si="83"/>
        <v>0</v>
      </c>
      <c r="P306" s="563">
        <f t="shared" si="84"/>
        <v>0</v>
      </c>
      <c r="Q306" s="564">
        <f t="shared" si="85"/>
        <v>0</v>
      </c>
      <c r="R306" s="590" t="s">
        <v>1113</v>
      </c>
      <c r="S306" s="591">
        <v>1188</v>
      </c>
      <c r="T306" s="591">
        <v>0</v>
      </c>
      <c r="U306" s="591">
        <v>0</v>
      </c>
      <c r="V306" s="591">
        <v>5</v>
      </c>
      <c r="W306" s="592">
        <v>1</v>
      </c>
      <c r="X306" s="592">
        <v>9</v>
      </c>
      <c r="Y306" s="592">
        <v>5</v>
      </c>
      <c r="Z306" s="592">
        <v>1</v>
      </c>
      <c r="AA306" s="592">
        <v>0</v>
      </c>
      <c r="AB306" s="593">
        <v>0</v>
      </c>
      <c r="AE306" s="589" t="s">
        <v>755</v>
      </c>
      <c r="AF306" s="589" t="s">
        <v>223</v>
      </c>
      <c r="AG306" s="594" t="s">
        <v>230</v>
      </c>
      <c r="AH306" s="594" t="s">
        <v>1140</v>
      </c>
      <c r="AI306" s="622">
        <v>1</v>
      </c>
    </row>
    <row r="307" spans="1:35" x14ac:dyDescent="0.15">
      <c r="A307" s="589" t="s">
        <v>235</v>
      </c>
      <c r="B307" s="559" t="str">
        <f t="shared" si="72"/>
        <v>Diptera</v>
      </c>
      <c r="C307" s="559" t="str">
        <f t="shared" si="73"/>
        <v>CHIRONOMIDAE</v>
      </c>
      <c r="D307" s="559">
        <f t="shared" si="74"/>
        <v>0</v>
      </c>
      <c r="E307" s="560">
        <f t="shared" si="75"/>
        <v>1</v>
      </c>
      <c r="F307" s="560">
        <f>IF(A307="","",VLOOKUP(A307,$R$1:S3287,2,FALSE))</f>
        <v>90006</v>
      </c>
      <c r="G307" s="561">
        <f t="shared" si="86"/>
        <v>0</v>
      </c>
      <c r="H307" s="562">
        <f t="shared" si="76"/>
        <v>0</v>
      </c>
      <c r="I307" s="562">
        <f t="shared" si="77"/>
        <v>0</v>
      </c>
      <c r="J307" s="562">
        <f t="shared" si="78"/>
        <v>0</v>
      </c>
      <c r="K307" s="562">
        <f t="shared" si="79"/>
        <v>0</v>
      </c>
      <c r="L307" s="562">
        <f t="shared" si="80"/>
        <v>0</v>
      </c>
      <c r="M307" s="562">
        <f t="shared" si="81"/>
        <v>0</v>
      </c>
      <c r="N307" s="562">
        <f t="shared" si="82"/>
        <v>0</v>
      </c>
      <c r="O307" s="562">
        <f t="shared" si="83"/>
        <v>0</v>
      </c>
      <c r="P307" s="563">
        <f t="shared" si="84"/>
        <v>0</v>
      </c>
      <c r="Q307" s="564">
        <f t="shared" si="85"/>
        <v>0</v>
      </c>
      <c r="R307" s="590" t="s">
        <v>1355</v>
      </c>
      <c r="S307" s="591">
        <v>561</v>
      </c>
      <c r="T307" s="591">
        <v>1</v>
      </c>
      <c r="U307" s="591">
        <v>16</v>
      </c>
      <c r="V307" s="591">
        <v>0</v>
      </c>
      <c r="W307" s="592"/>
      <c r="X307" s="592"/>
      <c r="Y307" s="592"/>
      <c r="Z307" s="592">
        <v>0</v>
      </c>
      <c r="AA307" s="592">
        <v>0</v>
      </c>
      <c r="AB307" s="593">
        <v>0</v>
      </c>
      <c r="AE307" s="589" t="s">
        <v>233</v>
      </c>
      <c r="AF307" s="589" t="s">
        <v>223</v>
      </c>
      <c r="AG307" s="594" t="s">
        <v>230</v>
      </c>
      <c r="AH307" s="594" t="s">
        <v>1140</v>
      </c>
      <c r="AI307" s="622">
        <v>1</v>
      </c>
    </row>
    <row r="308" spans="1:35" x14ac:dyDescent="0.15">
      <c r="A308" s="589" t="s">
        <v>762</v>
      </c>
      <c r="B308" s="559" t="str">
        <f t="shared" si="72"/>
        <v>Diptera</v>
      </c>
      <c r="C308" s="559" t="str">
        <f t="shared" si="73"/>
        <v>CHIRONOMIDAE</v>
      </c>
      <c r="D308" s="559" t="str">
        <f t="shared" si="74"/>
        <v>Stillgewässer</v>
      </c>
      <c r="E308" s="560">
        <f t="shared" si="75"/>
        <v>1</v>
      </c>
      <c r="F308" s="560">
        <f>IF(A308="","",VLOOKUP(A308,$R$1:S3288,2,FALSE))</f>
        <v>33</v>
      </c>
      <c r="G308" s="561">
        <f t="shared" si="86"/>
        <v>0</v>
      </c>
      <c r="H308" s="562">
        <f t="shared" si="76"/>
        <v>0</v>
      </c>
      <c r="I308" s="562">
        <f t="shared" si="77"/>
        <v>0</v>
      </c>
      <c r="J308" s="562">
        <f t="shared" si="78"/>
        <v>0</v>
      </c>
      <c r="K308" s="562">
        <f t="shared" si="79"/>
        <v>0</v>
      </c>
      <c r="L308" s="562">
        <f t="shared" si="80"/>
        <v>0</v>
      </c>
      <c r="M308" s="562">
        <f t="shared" si="81"/>
        <v>0</v>
      </c>
      <c r="N308" s="562">
        <f t="shared" si="82"/>
        <v>0</v>
      </c>
      <c r="O308" s="562">
        <f t="shared" si="83"/>
        <v>0</v>
      </c>
      <c r="P308" s="563">
        <f t="shared" si="84"/>
        <v>0</v>
      </c>
      <c r="Q308" s="564">
        <f t="shared" si="85"/>
        <v>0</v>
      </c>
      <c r="R308" s="590" t="s">
        <v>1356</v>
      </c>
      <c r="S308" s="591">
        <v>10303</v>
      </c>
      <c r="T308" s="591">
        <v>0</v>
      </c>
      <c r="U308" s="591">
        <v>0</v>
      </c>
      <c r="V308" s="591">
        <v>1</v>
      </c>
      <c r="W308" s="592"/>
      <c r="X308" s="592">
        <v>4</v>
      </c>
      <c r="Y308" s="592"/>
      <c r="Z308" s="592">
        <v>0</v>
      </c>
      <c r="AA308" s="592">
        <v>0</v>
      </c>
      <c r="AB308" s="593">
        <v>0</v>
      </c>
      <c r="AE308" s="589" t="s">
        <v>756</v>
      </c>
      <c r="AF308" s="589" t="s">
        <v>223</v>
      </c>
      <c r="AG308" s="594" t="s">
        <v>230</v>
      </c>
      <c r="AH308" s="594" t="s">
        <v>1137</v>
      </c>
      <c r="AI308" s="622">
        <v>1</v>
      </c>
    </row>
    <row r="309" spans="1:35" x14ac:dyDescent="0.15">
      <c r="A309" s="589" t="s">
        <v>763</v>
      </c>
      <c r="B309" s="559" t="str">
        <f t="shared" si="72"/>
        <v>Diptera</v>
      </c>
      <c r="C309" s="559" t="str">
        <f t="shared" si="73"/>
        <v>CHIRONOMIDAE</v>
      </c>
      <c r="D309" s="559">
        <f t="shared" si="74"/>
        <v>0</v>
      </c>
      <c r="E309" s="560">
        <f t="shared" si="75"/>
        <v>1</v>
      </c>
      <c r="F309" s="560">
        <f>IF(A309="","",VLOOKUP(A309,$R$1:S3289,2,FALSE))</f>
        <v>10997</v>
      </c>
      <c r="G309" s="561">
        <f t="shared" si="86"/>
        <v>0</v>
      </c>
      <c r="H309" s="562">
        <f t="shared" si="76"/>
        <v>0</v>
      </c>
      <c r="I309" s="562">
        <f t="shared" si="77"/>
        <v>0</v>
      </c>
      <c r="J309" s="562">
        <f t="shared" si="78"/>
        <v>0</v>
      </c>
      <c r="K309" s="562">
        <f t="shared" si="79"/>
        <v>0</v>
      </c>
      <c r="L309" s="562">
        <f t="shared" si="80"/>
        <v>0</v>
      </c>
      <c r="M309" s="562">
        <f t="shared" si="81"/>
        <v>0</v>
      </c>
      <c r="N309" s="562">
        <f t="shared" si="82"/>
        <v>0</v>
      </c>
      <c r="O309" s="562">
        <f t="shared" si="83"/>
        <v>0</v>
      </c>
      <c r="P309" s="563">
        <f t="shared" si="84"/>
        <v>0</v>
      </c>
      <c r="Q309" s="564">
        <f t="shared" si="85"/>
        <v>0</v>
      </c>
      <c r="R309" s="590" t="s">
        <v>391</v>
      </c>
      <c r="S309" s="591">
        <v>1169</v>
      </c>
      <c r="T309" s="591">
        <v>0</v>
      </c>
      <c r="U309" s="591">
        <v>0</v>
      </c>
      <c r="V309" s="591">
        <v>0</v>
      </c>
      <c r="W309" s="592"/>
      <c r="X309" s="592">
        <v>9</v>
      </c>
      <c r="Y309" s="592"/>
      <c r="Z309" s="592">
        <v>0</v>
      </c>
      <c r="AA309" s="592">
        <v>0</v>
      </c>
      <c r="AB309" s="593">
        <v>-1</v>
      </c>
      <c r="AE309" s="599" t="s">
        <v>757</v>
      </c>
      <c r="AF309" s="599" t="s">
        <v>223</v>
      </c>
      <c r="AG309" s="600" t="s">
        <v>230</v>
      </c>
      <c r="AH309" s="600" t="s">
        <v>1132</v>
      </c>
      <c r="AI309" s="601"/>
    </row>
    <row r="310" spans="1:35" x14ac:dyDescent="0.15">
      <c r="A310" s="589" t="s">
        <v>764</v>
      </c>
      <c r="B310" s="559" t="str">
        <f t="shared" si="72"/>
        <v>Diptera</v>
      </c>
      <c r="C310" s="559" t="str">
        <f t="shared" si="73"/>
        <v>CHIRONOMIDAE</v>
      </c>
      <c r="D310" s="559">
        <f t="shared" si="74"/>
        <v>0</v>
      </c>
      <c r="E310" s="560">
        <f t="shared" si="75"/>
        <v>1</v>
      </c>
      <c r="F310" s="560">
        <f>IF(A310="","",VLOOKUP(A310,$R$1:S3290,2,FALSE))</f>
        <v>10794</v>
      </c>
      <c r="G310" s="561">
        <f t="shared" si="86"/>
        <v>0</v>
      </c>
      <c r="H310" s="562">
        <f t="shared" si="76"/>
        <v>0</v>
      </c>
      <c r="I310" s="562">
        <f t="shared" si="77"/>
        <v>0</v>
      </c>
      <c r="J310" s="562">
        <f t="shared" si="78"/>
        <v>0</v>
      </c>
      <c r="K310" s="562">
        <f t="shared" si="79"/>
        <v>0</v>
      </c>
      <c r="L310" s="562">
        <f t="shared" si="80"/>
        <v>0</v>
      </c>
      <c r="M310" s="562">
        <f t="shared" si="81"/>
        <v>0</v>
      </c>
      <c r="N310" s="562">
        <f t="shared" si="82"/>
        <v>0</v>
      </c>
      <c r="O310" s="562">
        <f t="shared" si="83"/>
        <v>0</v>
      </c>
      <c r="P310" s="563">
        <f t="shared" si="84"/>
        <v>0</v>
      </c>
      <c r="Q310" s="564">
        <f t="shared" si="85"/>
        <v>0</v>
      </c>
      <c r="R310" s="590" t="s">
        <v>392</v>
      </c>
      <c r="S310" s="591">
        <v>1066</v>
      </c>
      <c r="T310" s="591">
        <v>2.5</v>
      </c>
      <c r="U310" s="591">
        <v>8</v>
      </c>
      <c r="V310" s="591">
        <v>3</v>
      </c>
      <c r="W310" s="592"/>
      <c r="X310" s="592">
        <v>9</v>
      </c>
      <c r="Y310" s="592"/>
      <c r="Z310" s="592">
        <v>4</v>
      </c>
      <c r="AA310" s="592">
        <v>0</v>
      </c>
      <c r="AB310" s="593">
        <v>-1</v>
      </c>
      <c r="AE310" s="589" t="s">
        <v>234</v>
      </c>
      <c r="AF310" s="589" t="s">
        <v>223</v>
      </c>
      <c r="AG310" s="594" t="s">
        <v>230</v>
      </c>
      <c r="AH310" s="594" t="s">
        <v>1140</v>
      </c>
      <c r="AI310" s="622">
        <v>1</v>
      </c>
    </row>
    <row r="311" spans="1:35" x14ac:dyDescent="0.15">
      <c r="A311" s="589" t="s">
        <v>765</v>
      </c>
      <c r="B311" s="559" t="str">
        <f t="shared" si="72"/>
        <v>Diptera</v>
      </c>
      <c r="C311" s="559" t="str">
        <f t="shared" si="73"/>
        <v>CHIRONOMIDAE</v>
      </c>
      <c r="D311" s="559">
        <f t="shared" si="74"/>
        <v>0</v>
      </c>
      <c r="E311" s="560">
        <f t="shared" si="75"/>
        <v>1</v>
      </c>
      <c r="F311" s="560">
        <f>IF(A311="","",VLOOKUP(A311,$R$1:S3291,2,FALSE))</f>
        <v>10796</v>
      </c>
      <c r="G311" s="561">
        <f t="shared" si="86"/>
        <v>0</v>
      </c>
      <c r="H311" s="562">
        <f t="shared" si="76"/>
        <v>0</v>
      </c>
      <c r="I311" s="562">
        <f t="shared" si="77"/>
        <v>0</v>
      </c>
      <c r="J311" s="562">
        <f t="shared" si="78"/>
        <v>0</v>
      </c>
      <c r="K311" s="562">
        <f t="shared" si="79"/>
        <v>0</v>
      </c>
      <c r="L311" s="562">
        <f t="shared" si="80"/>
        <v>0</v>
      </c>
      <c r="M311" s="562">
        <f t="shared" si="81"/>
        <v>0</v>
      </c>
      <c r="N311" s="562">
        <f t="shared" si="82"/>
        <v>0</v>
      </c>
      <c r="O311" s="562">
        <f t="shared" si="83"/>
        <v>0</v>
      </c>
      <c r="P311" s="563">
        <f t="shared" si="84"/>
        <v>0</v>
      </c>
      <c r="Q311" s="564">
        <f t="shared" si="85"/>
        <v>0</v>
      </c>
      <c r="R311" s="590" t="s">
        <v>393</v>
      </c>
      <c r="S311" s="591">
        <v>1000</v>
      </c>
      <c r="T311" s="591">
        <v>2.8</v>
      </c>
      <c r="U311" s="591">
        <v>8</v>
      </c>
      <c r="V311" s="591">
        <v>7</v>
      </c>
      <c r="W311" s="592">
        <v>4</v>
      </c>
      <c r="X311" s="592">
        <v>9</v>
      </c>
      <c r="Y311" s="592">
        <v>5</v>
      </c>
      <c r="Z311" s="592">
        <v>1</v>
      </c>
      <c r="AA311" s="592">
        <v>0</v>
      </c>
      <c r="AB311" s="593">
        <v>-1</v>
      </c>
      <c r="AE311" s="589" t="s">
        <v>758</v>
      </c>
      <c r="AF311" s="589" t="s">
        <v>223</v>
      </c>
      <c r="AG311" s="594" t="s">
        <v>230</v>
      </c>
      <c r="AH311" s="594" t="s">
        <v>1137</v>
      </c>
      <c r="AI311" s="622">
        <v>1</v>
      </c>
    </row>
    <row r="312" spans="1:35" x14ac:dyDescent="0.15">
      <c r="A312" s="589" t="s">
        <v>766</v>
      </c>
      <c r="B312" s="559" t="str">
        <f t="shared" si="72"/>
        <v>Diptera</v>
      </c>
      <c r="C312" s="559" t="str">
        <f t="shared" si="73"/>
        <v>CHIRONOMIDAE</v>
      </c>
      <c r="D312" s="559">
        <f t="shared" si="74"/>
        <v>0</v>
      </c>
      <c r="E312" s="560">
        <f t="shared" si="75"/>
        <v>1</v>
      </c>
      <c r="F312" s="560">
        <f>IF(A312="","",VLOOKUP(A312,$R$1:S3292,2,FALSE))</f>
        <v>20057</v>
      </c>
      <c r="G312" s="561">
        <f t="shared" si="86"/>
        <v>0</v>
      </c>
      <c r="H312" s="562">
        <f t="shared" si="76"/>
        <v>0</v>
      </c>
      <c r="I312" s="562">
        <f t="shared" si="77"/>
        <v>0</v>
      </c>
      <c r="J312" s="562">
        <f t="shared" si="78"/>
        <v>0</v>
      </c>
      <c r="K312" s="562">
        <f t="shared" si="79"/>
        <v>0</v>
      </c>
      <c r="L312" s="562">
        <f t="shared" si="80"/>
        <v>0</v>
      </c>
      <c r="M312" s="562">
        <f t="shared" si="81"/>
        <v>0</v>
      </c>
      <c r="N312" s="562">
        <f t="shared" si="82"/>
        <v>0</v>
      </c>
      <c r="O312" s="562">
        <f t="shared" si="83"/>
        <v>0</v>
      </c>
      <c r="P312" s="563">
        <f t="shared" si="84"/>
        <v>0</v>
      </c>
      <c r="Q312" s="564">
        <f t="shared" si="85"/>
        <v>0</v>
      </c>
      <c r="R312" s="590" t="s">
        <v>933</v>
      </c>
      <c r="S312" s="591">
        <v>1926</v>
      </c>
      <c r="T312" s="591">
        <v>0</v>
      </c>
      <c r="U312" s="591">
        <v>0</v>
      </c>
      <c r="V312" s="591">
        <v>3</v>
      </c>
      <c r="W312" s="592"/>
      <c r="X312" s="592">
        <v>9</v>
      </c>
      <c r="Y312" s="592"/>
      <c r="Z312" s="592">
        <v>3</v>
      </c>
      <c r="AA312" s="592">
        <v>0</v>
      </c>
      <c r="AB312" s="593">
        <v>-1</v>
      </c>
      <c r="AE312" s="589" t="s">
        <v>759</v>
      </c>
      <c r="AF312" s="589" t="s">
        <v>223</v>
      </c>
      <c r="AG312" s="594" t="s">
        <v>230</v>
      </c>
      <c r="AH312" s="594" t="s">
        <v>1137</v>
      </c>
      <c r="AI312" s="622">
        <v>1</v>
      </c>
    </row>
    <row r="313" spans="1:35" x14ac:dyDescent="0.15">
      <c r="A313" s="589" t="s">
        <v>767</v>
      </c>
      <c r="B313" s="559" t="str">
        <f t="shared" si="72"/>
        <v>Diptera</v>
      </c>
      <c r="C313" s="559" t="str">
        <f t="shared" si="73"/>
        <v>CHIRONOMIDAE</v>
      </c>
      <c r="D313" s="559">
        <f t="shared" si="74"/>
        <v>0</v>
      </c>
      <c r="E313" s="560">
        <f t="shared" si="75"/>
        <v>1</v>
      </c>
      <c r="F313" s="560">
        <f>IF(A313="","",VLOOKUP(A313,$R$1:S3293,2,FALSE))</f>
        <v>10035</v>
      </c>
      <c r="G313" s="561">
        <f t="shared" si="86"/>
        <v>0</v>
      </c>
      <c r="H313" s="562">
        <f t="shared" si="76"/>
        <v>0</v>
      </c>
      <c r="I313" s="562">
        <f t="shared" si="77"/>
        <v>0</v>
      </c>
      <c r="J313" s="562">
        <f t="shared" si="78"/>
        <v>0</v>
      </c>
      <c r="K313" s="562">
        <f t="shared" si="79"/>
        <v>0</v>
      </c>
      <c r="L313" s="562">
        <f t="shared" si="80"/>
        <v>0</v>
      </c>
      <c r="M313" s="562">
        <f t="shared" si="81"/>
        <v>0</v>
      </c>
      <c r="N313" s="562">
        <f t="shared" si="82"/>
        <v>0</v>
      </c>
      <c r="O313" s="562">
        <f t="shared" si="83"/>
        <v>0</v>
      </c>
      <c r="P313" s="563">
        <f t="shared" si="84"/>
        <v>0</v>
      </c>
      <c r="Q313" s="564">
        <f t="shared" si="85"/>
        <v>0</v>
      </c>
      <c r="R313" s="590" t="s">
        <v>1357</v>
      </c>
      <c r="S313" s="591">
        <v>1266</v>
      </c>
      <c r="T313" s="591">
        <v>2.2000000000000002</v>
      </c>
      <c r="U313" s="591">
        <v>4</v>
      </c>
      <c r="V313" s="591">
        <v>0</v>
      </c>
      <c r="W313" s="592"/>
      <c r="X313" s="592">
        <v>9</v>
      </c>
      <c r="Y313" s="592"/>
      <c r="Z313" s="592">
        <v>0</v>
      </c>
      <c r="AA313" s="592">
        <v>0</v>
      </c>
      <c r="AB313" s="593">
        <v>-1</v>
      </c>
      <c r="AE313" s="589" t="s">
        <v>760</v>
      </c>
      <c r="AF313" s="589" t="s">
        <v>223</v>
      </c>
      <c r="AG313" s="594" t="s">
        <v>230</v>
      </c>
      <c r="AH313" s="594" t="s">
        <v>1140</v>
      </c>
      <c r="AI313" s="622">
        <v>1</v>
      </c>
    </row>
    <row r="314" spans="1:35" x14ac:dyDescent="0.15">
      <c r="A314" s="589" t="s">
        <v>768</v>
      </c>
      <c r="B314" s="559" t="str">
        <f t="shared" si="72"/>
        <v>Diptera</v>
      </c>
      <c r="C314" s="559" t="str">
        <f t="shared" si="73"/>
        <v>CHIRONOMIDAE</v>
      </c>
      <c r="D314" s="559">
        <f t="shared" si="74"/>
        <v>0</v>
      </c>
      <c r="E314" s="560">
        <f t="shared" si="75"/>
        <v>1</v>
      </c>
      <c r="F314" s="560">
        <f>IF(A314="","",VLOOKUP(A314,$R$1:S3294,2,FALSE))</f>
        <v>10396</v>
      </c>
      <c r="G314" s="561">
        <f t="shared" si="86"/>
        <v>0</v>
      </c>
      <c r="H314" s="562">
        <f t="shared" si="76"/>
        <v>0</v>
      </c>
      <c r="I314" s="562">
        <f t="shared" si="77"/>
        <v>0</v>
      </c>
      <c r="J314" s="562">
        <f t="shared" si="78"/>
        <v>0</v>
      </c>
      <c r="K314" s="562">
        <f t="shared" si="79"/>
        <v>0</v>
      </c>
      <c r="L314" s="562">
        <f t="shared" si="80"/>
        <v>0</v>
      </c>
      <c r="M314" s="562">
        <f t="shared" si="81"/>
        <v>0</v>
      </c>
      <c r="N314" s="562">
        <f t="shared" si="82"/>
        <v>0</v>
      </c>
      <c r="O314" s="562">
        <f t="shared" si="83"/>
        <v>0</v>
      </c>
      <c r="P314" s="563">
        <f t="shared" si="84"/>
        <v>0</v>
      </c>
      <c r="Q314" s="564">
        <f t="shared" si="85"/>
        <v>0</v>
      </c>
      <c r="R314" s="590" t="s">
        <v>394</v>
      </c>
      <c r="S314" s="591">
        <v>1117</v>
      </c>
      <c r="T314" s="591">
        <v>0</v>
      </c>
      <c r="U314" s="591">
        <v>0</v>
      </c>
      <c r="V314" s="591">
        <v>0</v>
      </c>
      <c r="W314" s="592"/>
      <c r="X314" s="592">
        <v>9</v>
      </c>
      <c r="Y314" s="592"/>
      <c r="Z314" s="592">
        <v>0</v>
      </c>
      <c r="AA314" s="592">
        <v>0</v>
      </c>
      <c r="AB314" s="593">
        <v>-1</v>
      </c>
      <c r="AE314" s="589" t="s">
        <v>761</v>
      </c>
      <c r="AF314" s="589" t="s">
        <v>223</v>
      </c>
      <c r="AG314" s="594" t="s">
        <v>230</v>
      </c>
      <c r="AH314" s="594" t="s">
        <v>1140</v>
      </c>
      <c r="AI314" s="622">
        <v>1</v>
      </c>
    </row>
    <row r="315" spans="1:35" x14ac:dyDescent="0.15">
      <c r="A315" s="589" t="s">
        <v>236</v>
      </c>
      <c r="B315" s="559" t="str">
        <f t="shared" si="72"/>
        <v>Diptera</v>
      </c>
      <c r="C315" s="559" t="str">
        <f t="shared" si="73"/>
        <v>CHIRONOMIDAE</v>
      </c>
      <c r="D315" s="559">
        <f t="shared" si="74"/>
        <v>0</v>
      </c>
      <c r="E315" s="560">
        <f t="shared" si="75"/>
        <v>1</v>
      </c>
      <c r="F315" s="560">
        <f>IF(A315="","",VLOOKUP(A315,$R$1:S3295,2,FALSE))</f>
        <v>10397</v>
      </c>
      <c r="G315" s="561">
        <f t="shared" si="86"/>
        <v>0</v>
      </c>
      <c r="H315" s="562">
        <f t="shared" si="76"/>
        <v>0</v>
      </c>
      <c r="I315" s="562">
        <f t="shared" si="77"/>
        <v>0</v>
      </c>
      <c r="J315" s="562">
        <f t="shared" si="78"/>
        <v>0</v>
      </c>
      <c r="K315" s="562">
        <f t="shared" si="79"/>
        <v>0</v>
      </c>
      <c r="L315" s="562">
        <f t="shared" si="80"/>
        <v>0</v>
      </c>
      <c r="M315" s="562">
        <f t="shared" si="81"/>
        <v>0</v>
      </c>
      <c r="N315" s="562">
        <f t="shared" si="82"/>
        <v>0</v>
      </c>
      <c r="O315" s="562">
        <f t="shared" si="83"/>
        <v>0</v>
      </c>
      <c r="P315" s="563">
        <f t="shared" si="84"/>
        <v>0</v>
      </c>
      <c r="Q315" s="564">
        <f t="shared" si="85"/>
        <v>0</v>
      </c>
      <c r="R315" s="590" t="s">
        <v>1358</v>
      </c>
      <c r="S315" s="591">
        <v>361</v>
      </c>
      <c r="T315" s="591">
        <v>0</v>
      </c>
      <c r="U315" s="591">
        <v>0</v>
      </c>
      <c r="V315" s="591">
        <v>5</v>
      </c>
      <c r="W315" s="592"/>
      <c r="X315" s="592">
        <v>1</v>
      </c>
      <c r="Y315" s="592"/>
      <c r="Z315" s="592">
        <v>3</v>
      </c>
      <c r="AA315" s="592">
        <v>0</v>
      </c>
      <c r="AB315" s="593">
        <v>0</v>
      </c>
      <c r="AE315" s="599" t="s">
        <v>235</v>
      </c>
      <c r="AF315" s="599" t="s">
        <v>223</v>
      </c>
      <c r="AG315" s="600" t="s">
        <v>230</v>
      </c>
      <c r="AH315" s="600"/>
      <c r="AI315" s="601">
        <v>1</v>
      </c>
    </row>
    <row r="316" spans="1:35" x14ac:dyDescent="0.15">
      <c r="A316" s="589" t="s">
        <v>769</v>
      </c>
      <c r="B316" s="559" t="str">
        <f t="shared" si="72"/>
        <v>Diptera</v>
      </c>
      <c r="C316" s="559" t="str">
        <f t="shared" si="73"/>
        <v>CHIRONOMIDAE</v>
      </c>
      <c r="D316" s="559">
        <f t="shared" si="74"/>
        <v>0</v>
      </c>
      <c r="E316" s="560">
        <f t="shared" si="75"/>
        <v>1</v>
      </c>
      <c r="F316" s="560">
        <f>IF(A316="","",VLOOKUP(A316,$R$1:S3296,2,FALSE))</f>
        <v>10398</v>
      </c>
      <c r="G316" s="561">
        <f t="shared" si="86"/>
        <v>0</v>
      </c>
      <c r="H316" s="562">
        <f t="shared" si="76"/>
        <v>0</v>
      </c>
      <c r="I316" s="562">
        <f t="shared" si="77"/>
        <v>0</v>
      </c>
      <c r="J316" s="562">
        <f t="shared" si="78"/>
        <v>0</v>
      </c>
      <c r="K316" s="562">
        <f t="shared" si="79"/>
        <v>0</v>
      </c>
      <c r="L316" s="562">
        <f t="shared" si="80"/>
        <v>0</v>
      </c>
      <c r="M316" s="562">
        <f t="shared" si="81"/>
        <v>0</v>
      </c>
      <c r="N316" s="562">
        <f t="shared" si="82"/>
        <v>0</v>
      </c>
      <c r="O316" s="562">
        <f t="shared" si="83"/>
        <v>0</v>
      </c>
      <c r="P316" s="563">
        <f t="shared" si="84"/>
        <v>0</v>
      </c>
      <c r="Q316" s="564">
        <f t="shared" si="85"/>
        <v>0</v>
      </c>
      <c r="R316" s="590" t="s">
        <v>1359</v>
      </c>
      <c r="S316" s="591">
        <v>133</v>
      </c>
      <c r="T316" s="591">
        <v>1.1000000000000001</v>
      </c>
      <c r="U316" s="591">
        <v>8</v>
      </c>
      <c r="V316" s="591">
        <v>6</v>
      </c>
      <c r="W316" s="592"/>
      <c r="X316" s="592">
        <v>1</v>
      </c>
      <c r="Y316" s="592">
        <v>5</v>
      </c>
      <c r="Z316" s="592">
        <v>0</v>
      </c>
      <c r="AA316" s="592">
        <v>0</v>
      </c>
      <c r="AB316" s="593">
        <v>0</v>
      </c>
      <c r="AE316" s="589" t="s">
        <v>762</v>
      </c>
      <c r="AF316" s="589" t="s">
        <v>223</v>
      </c>
      <c r="AG316" s="594" t="s">
        <v>230</v>
      </c>
      <c r="AH316" s="594" t="s">
        <v>1137</v>
      </c>
      <c r="AI316" s="622">
        <v>1</v>
      </c>
    </row>
    <row r="317" spans="1:35" x14ac:dyDescent="0.15">
      <c r="A317" s="589" t="s">
        <v>770</v>
      </c>
      <c r="B317" s="559" t="str">
        <f t="shared" si="72"/>
        <v>Diptera</v>
      </c>
      <c r="C317" s="559" t="str">
        <f t="shared" si="73"/>
        <v>CHIRONOMIDAE</v>
      </c>
      <c r="D317" s="559">
        <f t="shared" si="74"/>
        <v>0</v>
      </c>
      <c r="E317" s="560">
        <f t="shared" si="75"/>
        <v>1</v>
      </c>
      <c r="F317" s="560">
        <f>IF(A317="","",VLOOKUP(A317,$R$1:S3297,2,FALSE))</f>
        <v>10036</v>
      </c>
      <c r="G317" s="561">
        <f t="shared" si="86"/>
        <v>0</v>
      </c>
      <c r="H317" s="562">
        <f t="shared" si="76"/>
        <v>0</v>
      </c>
      <c r="I317" s="562">
        <f t="shared" si="77"/>
        <v>0</v>
      </c>
      <c r="J317" s="562">
        <f t="shared" si="78"/>
        <v>0</v>
      </c>
      <c r="K317" s="562">
        <f t="shared" si="79"/>
        <v>0</v>
      </c>
      <c r="L317" s="562">
        <f t="shared" si="80"/>
        <v>0</v>
      </c>
      <c r="M317" s="562">
        <f t="shared" si="81"/>
        <v>0</v>
      </c>
      <c r="N317" s="562">
        <f t="shared" si="82"/>
        <v>0</v>
      </c>
      <c r="O317" s="562">
        <f t="shared" si="83"/>
        <v>0</v>
      </c>
      <c r="P317" s="563">
        <f t="shared" si="84"/>
        <v>0</v>
      </c>
      <c r="Q317" s="564">
        <f t="shared" si="85"/>
        <v>0</v>
      </c>
      <c r="R317" s="590" t="s">
        <v>1360</v>
      </c>
      <c r="S317" s="591">
        <v>187</v>
      </c>
      <c r="T317" s="591">
        <v>1.6</v>
      </c>
      <c r="U317" s="591">
        <v>8</v>
      </c>
      <c r="V317" s="591">
        <v>6</v>
      </c>
      <c r="W317" s="592"/>
      <c r="X317" s="592">
        <v>1</v>
      </c>
      <c r="Y317" s="592">
        <v>5</v>
      </c>
      <c r="Z317" s="592">
        <v>4</v>
      </c>
      <c r="AA317" s="592">
        <v>0</v>
      </c>
      <c r="AB317" s="593">
        <v>0</v>
      </c>
      <c r="AE317" s="589" t="s">
        <v>763</v>
      </c>
      <c r="AF317" s="589" t="s">
        <v>223</v>
      </c>
      <c r="AG317" s="594" t="s">
        <v>230</v>
      </c>
      <c r="AH317" s="594"/>
      <c r="AI317" s="622">
        <v>1</v>
      </c>
    </row>
    <row r="318" spans="1:35" x14ac:dyDescent="0.15">
      <c r="A318" s="589" t="s">
        <v>771</v>
      </c>
      <c r="B318" s="559" t="str">
        <f t="shared" si="72"/>
        <v>Diptera</v>
      </c>
      <c r="C318" s="559" t="str">
        <f t="shared" si="73"/>
        <v>CHIRONOMIDAE</v>
      </c>
      <c r="D318" s="559">
        <f t="shared" si="74"/>
        <v>0</v>
      </c>
      <c r="E318" s="560">
        <f t="shared" si="75"/>
        <v>0</v>
      </c>
      <c r="F318" s="560" t="str">
        <f>IF(A318="","",VLOOKUP(A318,$R$1:S3298,2,FALSE))</f>
        <v xml:space="preserve"> -</v>
      </c>
      <c r="G318" s="561">
        <f t="shared" si="86"/>
        <v>0</v>
      </c>
      <c r="H318" s="562">
        <f t="shared" si="76"/>
        <v>0</v>
      </c>
      <c r="I318" s="562">
        <f t="shared" si="77"/>
        <v>0</v>
      </c>
      <c r="J318" s="562">
        <f t="shared" si="78"/>
        <v>0</v>
      </c>
      <c r="K318" s="562">
        <f t="shared" si="79"/>
        <v>0</v>
      </c>
      <c r="L318" s="562">
        <f t="shared" si="80"/>
        <v>0</v>
      </c>
      <c r="M318" s="562">
        <f t="shared" si="81"/>
        <v>0</v>
      </c>
      <c r="N318" s="562">
        <f t="shared" si="82"/>
        <v>0</v>
      </c>
      <c r="O318" s="562">
        <f t="shared" si="83"/>
        <v>0</v>
      </c>
      <c r="P318" s="563">
        <f t="shared" si="84"/>
        <v>0</v>
      </c>
      <c r="Q318" s="564">
        <f t="shared" si="85"/>
        <v>0</v>
      </c>
      <c r="R318" s="590" t="s">
        <v>1361</v>
      </c>
      <c r="S318" s="591">
        <v>188</v>
      </c>
      <c r="T318" s="591">
        <v>1.5</v>
      </c>
      <c r="U318" s="591">
        <v>8</v>
      </c>
      <c r="V318" s="591">
        <v>5</v>
      </c>
      <c r="W318" s="592"/>
      <c r="X318" s="592">
        <v>1</v>
      </c>
      <c r="Y318" s="592">
        <v>3</v>
      </c>
      <c r="Z318" s="592">
        <v>5</v>
      </c>
      <c r="AA318" s="592">
        <v>0</v>
      </c>
      <c r="AB318" s="593">
        <v>0</v>
      </c>
      <c r="AE318" s="589" t="s">
        <v>764</v>
      </c>
      <c r="AF318" s="589" t="s">
        <v>223</v>
      </c>
      <c r="AG318" s="594" t="s">
        <v>230</v>
      </c>
      <c r="AH318" s="594"/>
      <c r="AI318" s="622">
        <v>1</v>
      </c>
    </row>
    <row r="319" spans="1:35" x14ac:dyDescent="0.15">
      <c r="A319" s="589" t="s">
        <v>237</v>
      </c>
      <c r="B319" s="559" t="str">
        <f t="shared" si="72"/>
        <v>Diptera</v>
      </c>
      <c r="C319" s="559" t="str">
        <f t="shared" si="73"/>
        <v>CHIRONOMIDAE</v>
      </c>
      <c r="D319" s="559">
        <f t="shared" si="74"/>
        <v>0</v>
      </c>
      <c r="E319" s="560">
        <f t="shared" si="75"/>
        <v>0</v>
      </c>
      <c r="F319" s="560">
        <f>IF(A319="","",VLOOKUP(A319,$R$1:S3299,2,FALSE))</f>
        <v>20176</v>
      </c>
      <c r="G319" s="561">
        <f t="shared" si="86"/>
        <v>0</v>
      </c>
      <c r="H319" s="562">
        <f t="shared" si="76"/>
        <v>0</v>
      </c>
      <c r="I319" s="562">
        <f t="shared" si="77"/>
        <v>0</v>
      </c>
      <c r="J319" s="562">
        <f t="shared" si="78"/>
        <v>0</v>
      </c>
      <c r="K319" s="562">
        <f t="shared" si="79"/>
        <v>0</v>
      </c>
      <c r="L319" s="562">
        <f t="shared" si="80"/>
        <v>0</v>
      </c>
      <c r="M319" s="562">
        <f t="shared" si="81"/>
        <v>0</v>
      </c>
      <c r="N319" s="562">
        <f t="shared" si="82"/>
        <v>0</v>
      </c>
      <c r="O319" s="562">
        <f t="shared" si="83"/>
        <v>0</v>
      </c>
      <c r="P319" s="563">
        <f t="shared" si="84"/>
        <v>0</v>
      </c>
      <c r="Q319" s="564">
        <f t="shared" si="85"/>
        <v>0</v>
      </c>
      <c r="R319" s="590" t="s">
        <v>1362</v>
      </c>
      <c r="S319" s="591">
        <v>20133</v>
      </c>
      <c r="T319" s="591">
        <v>0</v>
      </c>
      <c r="U319" s="591">
        <v>0</v>
      </c>
      <c r="V319" s="591">
        <v>0</v>
      </c>
      <c r="W319" s="592"/>
      <c r="X319" s="592"/>
      <c r="Y319" s="592"/>
      <c r="Z319" s="592">
        <v>0</v>
      </c>
      <c r="AA319" s="592">
        <v>0</v>
      </c>
      <c r="AB319" s="593">
        <v>0</v>
      </c>
      <c r="AE319" s="589" t="s">
        <v>765</v>
      </c>
      <c r="AF319" s="589" t="s">
        <v>223</v>
      </c>
      <c r="AG319" s="594" t="s">
        <v>230</v>
      </c>
      <c r="AH319" s="594"/>
      <c r="AI319" s="622">
        <v>1</v>
      </c>
    </row>
    <row r="320" spans="1:35" x14ac:dyDescent="0.15">
      <c r="A320" s="589" t="s">
        <v>772</v>
      </c>
      <c r="B320" s="559" t="str">
        <f t="shared" si="72"/>
        <v>Diptera</v>
      </c>
      <c r="C320" s="559" t="str">
        <f t="shared" si="73"/>
        <v>CHIRONOMIDAE</v>
      </c>
      <c r="D320" s="559" t="str">
        <f t="shared" si="74"/>
        <v>Stillgewässer</v>
      </c>
      <c r="E320" s="560">
        <f t="shared" si="75"/>
        <v>1</v>
      </c>
      <c r="F320" s="560">
        <f>IF(A320="","",VLOOKUP(A320,$R$1:S3300,2,FALSE))</f>
        <v>10037</v>
      </c>
      <c r="G320" s="561">
        <f t="shared" si="86"/>
        <v>0</v>
      </c>
      <c r="H320" s="562">
        <f t="shared" si="76"/>
        <v>0</v>
      </c>
      <c r="I320" s="562">
        <f t="shared" si="77"/>
        <v>0</v>
      </c>
      <c r="J320" s="562">
        <f t="shared" si="78"/>
        <v>0</v>
      </c>
      <c r="K320" s="562">
        <f t="shared" si="79"/>
        <v>0</v>
      </c>
      <c r="L320" s="562">
        <f t="shared" si="80"/>
        <v>0</v>
      </c>
      <c r="M320" s="562">
        <f t="shared" si="81"/>
        <v>0</v>
      </c>
      <c r="N320" s="562">
        <f t="shared" si="82"/>
        <v>0</v>
      </c>
      <c r="O320" s="562">
        <f t="shared" si="83"/>
        <v>0</v>
      </c>
      <c r="P320" s="563">
        <f t="shared" si="84"/>
        <v>0</v>
      </c>
      <c r="Q320" s="564">
        <f t="shared" si="85"/>
        <v>0</v>
      </c>
      <c r="R320" s="590" t="s">
        <v>335</v>
      </c>
      <c r="S320" s="591">
        <v>1201</v>
      </c>
      <c r="T320" s="591">
        <v>0</v>
      </c>
      <c r="U320" s="591">
        <v>0</v>
      </c>
      <c r="V320" s="591">
        <v>3</v>
      </c>
      <c r="W320" s="592">
        <v>4</v>
      </c>
      <c r="X320" s="592"/>
      <c r="Y320" s="592">
        <v>6</v>
      </c>
      <c r="Z320" s="592">
        <v>3</v>
      </c>
      <c r="AA320" s="592">
        <v>0</v>
      </c>
      <c r="AB320" s="593">
        <v>0</v>
      </c>
      <c r="AE320" s="589" t="s">
        <v>766</v>
      </c>
      <c r="AF320" s="589" t="s">
        <v>223</v>
      </c>
      <c r="AG320" s="594" t="s">
        <v>230</v>
      </c>
      <c r="AH320" s="594"/>
      <c r="AI320" s="622">
        <v>1</v>
      </c>
    </row>
    <row r="321" spans="1:35" x14ac:dyDescent="0.15">
      <c r="A321" s="589" t="s">
        <v>773</v>
      </c>
      <c r="B321" s="559" t="str">
        <f t="shared" si="72"/>
        <v>Diptera</v>
      </c>
      <c r="C321" s="559" t="str">
        <f t="shared" si="73"/>
        <v>CHIRONOMIDAE</v>
      </c>
      <c r="D321" s="559">
        <f t="shared" si="74"/>
        <v>0</v>
      </c>
      <c r="E321" s="560">
        <f t="shared" si="75"/>
        <v>0</v>
      </c>
      <c r="F321" s="560" t="str">
        <f>IF(A321="","",VLOOKUP(A321,$R$1:S3301,2,FALSE))</f>
        <v xml:space="preserve"> -</v>
      </c>
      <c r="G321" s="561">
        <f t="shared" si="86"/>
        <v>0</v>
      </c>
      <c r="H321" s="562">
        <f t="shared" si="76"/>
        <v>0</v>
      </c>
      <c r="I321" s="562">
        <f t="shared" si="77"/>
        <v>0</v>
      </c>
      <c r="J321" s="562">
        <f t="shared" si="78"/>
        <v>0</v>
      </c>
      <c r="K321" s="562">
        <f t="shared" si="79"/>
        <v>0</v>
      </c>
      <c r="L321" s="562">
        <f t="shared" si="80"/>
        <v>0</v>
      </c>
      <c r="M321" s="562">
        <f t="shared" si="81"/>
        <v>0</v>
      </c>
      <c r="N321" s="562">
        <f t="shared" si="82"/>
        <v>0</v>
      </c>
      <c r="O321" s="562">
        <f t="shared" si="83"/>
        <v>0</v>
      </c>
      <c r="P321" s="563">
        <f t="shared" si="84"/>
        <v>0</v>
      </c>
      <c r="Q321" s="564">
        <f t="shared" si="85"/>
        <v>0</v>
      </c>
      <c r="R321" s="590" t="s">
        <v>1363</v>
      </c>
      <c r="S321" s="591">
        <v>20787</v>
      </c>
      <c r="T321" s="591">
        <v>0</v>
      </c>
      <c r="U321" s="591">
        <v>0</v>
      </c>
      <c r="V321" s="591">
        <v>0</v>
      </c>
      <c r="W321" s="592"/>
      <c r="X321" s="592"/>
      <c r="Y321" s="592"/>
      <c r="Z321" s="592">
        <v>0</v>
      </c>
      <c r="AA321" s="592">
        <v>0</v>
      </c>
      <c r="AB321" s="593">
        <v>0</v>
      </c>
      <c r="AE321" s="589" t="s">
        <v>767</v>
      </c>
      <c r="AF321" s="589" t="s">
        <v>223</v>
      </c>
      <c r="AG321" s="594" t="s">
        <v>230</v>
      </c>
      <c r="AH321" s="594"/>
      <c r="AI321" s="622">
        <v>1</v>
      </c>
    </row>
    <row r="322" spans="1:35" x14ac:dyDescent="0.15">
      <c r="A322" s="589" t="s">
        <v>774</v>
      </c>
      <c r="B322" s="559" t="str">
        <f t="shared" ref="B322:B385" si="87">IF(A322="","",VLOOKUP(A322,$AE$1:$AI$2988,2,FALSE))</f>
        <v>Diptera</v>
      </c>
      <c r="C322" s="559" t="str">
        <f t="shared" ref="C322:C385" si="88">IF(A322="","",VLOOKUP(A322,$AE$1:$AI$2988,3,FALSE))</f>
        <v>CHIRONOMIDAE</v>
      </c>
      <c r="D322" s="559" t="str">
        <f t="shared" ref="D322:D385" si="89">IF(A322="","",VLOOKUP(A322,$AE$1:$AI$2988,4,FALSE))</f>
        <v>Stillgewässer</v>
      </c>
      <c r="E322" s="560">
        <f t="shared" ref="E322:E385" si="90">IF(A322="","",VLOOKUP(A322,$AE$1:$AI$2988,5,FALSE))</f>
        <v>1</v>
      </c>
      <c r="F322" s="560">
        <f>IF(A322="","",VLOOKUP(A322,$R$1:S3302,2,FALSE))</f>
        <v>10799</v>
      </c>
      <c r="G322" s="561">
        <f t="shared" si="86"/>
        <v>0</v>
      </c>
      <c r="H322" s="562">
        <f t="shared" si="76"/>
        <v>0</v>
      </c>
      <c r="I322" s="562">
        <f t="shared" si="77"/>
        <v>0</v>
      </c>
      <c r="J322" s="562">
        <f t="shared" si="78"/>
        <v>0</v>
      </c>
      <c r="K322" s="562">
        <f t="shared" si="79"/>
        <v>0</v>
      </c>
      <c r="L322" s="562">
        <f t="shared" si="80"/>
        <v>0</v>
      </c>
      <c r="M322" s="562">
        <f t="shared" si="81"/>
        <v>0</v>
      </c>
      <c r="N322" s="562">
        <f t="shared" si="82"/>
        <v>0</v>
      </c>
      <c r="O322" s="562">
        <f t="shared" si="83"/>
        <v>0</v>
      </c>
      <c r="P322" s="563">
        <f t="shared" si="84"/>
        <v>0</v>
      </c>
      <c r="Q322" s="564">
        <f t="shared" si="85"/>
        <v>0</v>
      </c>
      <c r="R322" s="590" t="s">
        <v>319</v>
      </c>
      <c r="S322" s="591">
        <v>1020</v>
      </c>
      <c r="T322" s="591">
        <v>2.1</v>
      </c>
      <c r="U322" s="591">
        <v>4</v>
      </c>
      <c r="V322" s="591">
        <v>3</v>
      </c>
      <c r="W322" s="592">
        <v>4</v>
      </c>
      <c r="X322" s="592"/>
      <c r="Y322" s="592"/>
      <c r="Z322" s="592">
        <v>1</v>
      </c>
      <c r="AA322" s="592">
        <v>0</v>
      </c>
      <c r="AB322" s="593">
        <v>0</v>
      </c>
      <c r="AE322" s="589" t="s">
        <v>768</v>
      </c>
      <c r="AF322" s="589" t="s">
        <v>223</v>
      </c>
      <c r="AG322" s="594" t="s">
        <v>230</v>
      </c>
      <c r="AH322" s="594"/>
      <c r="AI322" s="622">
        <v>1</v>
      </c>
    </row>
    <row r="323" spans="1:35" x14ac:dyDescent="0.15">
      <c r="A323" s="589" t="s">
        <v>775</v>
      </c>
      <c r="B323" s="559" t="str">
        <f t="shared" si="87"/>
        <v>Diptera</v>
      </c>
      <c r="C323" s="559" t="str">
        <f t="shared" si="88"/>
        <v>CHIRONOMIDAE</v>
      </c>
      <c r="D323" s="559" t="str">
        <f t="shared" si="89"/>
        <v>Stillgewässer</v>
      </c>
      <c r="E323" s="560">
        <f t="shared" si="90"/>
        <v>1</v>
      </c>
      <c r="F323" s="560">
        <f>IF(A323="","",VLOOKUP(A323,$R$1:S3303,2,FALSE))</f>
        <v>10802</v>
      </c>
      <c r="G323" s="561">
        <f t="shared" si="86"/>
        <v>0</v>
      </c>
      <c r="H323" s="562">
        <f t="shared" si="76"/>
        <v>0</v>
      </c>
      <c r="I323" s="562">
        <f t="shared" si="77"/>
        <v>0</v>
      </c>
      <c r="J323" s="562">
        <f t="shared" si="78"/>
        <v>0</v>
      </c>
      <c r="K323" s="562">
        <f t="shared" si="79"/>
        <v>0</v>
      </c>
      <c r="L323" s="562">
        <f t="shared" si="80"/>
        <v>0</v>
      </c>
      <c r="M323" s="562">
        <f t="shared" si="81"/>
        <v>0</v>
      </c>
      <c r="N323" s="562">
        <f t="shared" si="82"/>
        <v>0</v>
      </c>
      <c r="O323" s="562">
        <f t="shared" si="83"/>
        <v>0</v>
      </c>
      <c r="P323" s="563">
        <f t="shared" si="84"/>
        <v>0</v>
      </c>
      <c r="Q323" s="564">
        <f t="shared" si="85"/>
        <v>0</v>
      </c>
      <c r="R323" s="590" t="s">
        <v>1364</v>
      </c>
      <c r="S323" s="591">
        <v>1574</v>
      </c>
      <c r="T323" s="591">
        <v>0</v>
      </c>
      <c r="U323" s="591">
        <v>0</v>
      </c>
      <c r="V323" s="591">
        <v>0</v>
      </c>
      <c r="W323" s="592"/>
      <c r="X323" s="592"/>
      <c r="Y323" s="592"/>
      <c r="Z323" s="592">
        <v>0</v>
      </c>
      <c r="AA323" s="592">
        <v>0</v>
      </c>
      <c r="AB323" s="593">
        <v>0</v>
      </c>
      <c r="AE323" s="589" t="s">
        <v>236</v>
      </c>
      <c r="AF323" s="589" t="s">
        <v>223</v>
      </c>
      <c r="AG323" s="594" t="s">
        <v>230</v>
      </c>
      <c r="AH323" s="594"/>
      <c r="AI323" s="622">
        <v>1</v>
      </c>
    </row>
    <row r="324" spans="1:35" x14ac:dyDescent="0.15">
      <c r="A324" s="589" t="s">
        <v>776</v>
      </c>
      <c r="B324" s="559" t="str">
        <f t="shared" si="87"/>
        <v>Diptera</v>
      </c>
      <c r="C324" s="559" t="str">
        <f t="shared" si="88"/>
        <v>CHIRONOMIDAE</v>
      </c>
      <c r="D324" s="559" t="str">
        <f t="shared" si="89"/>
        <v>Fließ-, Stillgewässer</v>
      </c>
      <c r="E324" s="560">
        <f t="shared" si="90"/>
        <v>1</v>
      </c>
      <c r="F324" s="560">
        <f>IF(A324="","",VLOOKUP(A324,$R$1:S3304,2,FALSE))</f>
        <v>20521</v>
      </c>
      <c r="G324" s="561">
        <f t="shared" si="86"/>
        <v>0</v>
      </c>
      <c r="H324" s="562">
        <f t="shared" si="76"/>
        <v>0</v>
      </c>
      <c r="I324" s="562">
        <f t="shared" si="77"/>
        <v>0</v>
      </c>
      <c r="J324" s="562">
        <f t="shared" si="78"/>
        <v>0</v>
      </c>
      <c r="K324" s="562">
        <f t="shared" si="79"/>
        <v>0</v>
      </c>
      <c r="L324" s="562">
        <f t="shared" si="80"/>
        <v>0</v>
      </c>
      <c r="M324" s="562">
        <f t="shared" si="81"/>
        <v>0</v>
      </c>
      <c r="N324" s="562">
        <f t="shared" si="82"/>
        <v>0</v>
      </c>
      <c r="O324" s="562">
        <f t="shared" si="83"/>
        <v>0</v>
      </c>
      <c r="P324" s="563">
        <f t="shared" si="84"/>
        <v>0</v>
      </c>
      <c r="Q324" s="564">
        <f t="shared" si="85"/>
        <v>0</v>
      </c>
      <c r="R324" s="590" t="s">
        <v>213</v>
      </c>
      <c r="S324" s="591">
        <v>1079</v>
      </c>
      <c r="T324" s="591">
        <v>0</v>
      </c>
      <c r="U324" s="591">
        <v>0</v>
      </c>
      <c r="V324" s="591">
        <v>0</v>
      </c>
      <c r="W324" s="592"/>
      <c r="X324" s="592">
        <v>4</v>
      </c>
      <c r="Y324" s="592"/>
      <c r="Z324" s="592">
        <v>0</v>
      </c>
      <c r="AA324" s="592">
        <v>0</v>
      </c>
      <c r="AB324" s="593">
        <v>0</v>
      </c>
      <c r="AE324" s="589" t="s">
        <v>769</v>
      </c>
      <c r="AF324" s="589" t="s">
        <v>223</v>
      </c>
      <c r="AG324" s="594" t="s">
        <v>230</v>
      </c>
      <c r="AH324" s="594"/>
      <c r="AI324" s="622">
        <v>1</v>
      </c>
    </row>
    <row r="325" spans="1:35" x14ac:dyDescent="0.15">
      <c r="A325" s="589" t="s">
        <v>778</v>
      </c>
      <c r="B325" s="559" t="str">
        <f t="shared" si="87"/>
        <v>Diptera</v>
      </c>
      <c r="C325" s="559" t="str">
        <f t="shared" si="88"/>
        <v>CHIRONOMIDAE</v>
      </c>
      <c r="D325" s="559" t="str">
        <f t="shared" si="89"/>
        <v>Fließ-, Stillgewässer</v>
      </c>
      <c r="E325" s="560">
        <f t="shared" si="90"/>
        <v>1</v>
      </c>
      <c r="F325" s="560">
        <f>IF(A325="","",VLOOKUP(A325,$R$1:S3305,2,FALSE))</f>
        <v>10998</v>
      </c>
      <c r="G325" s="561">
        <f t="shared" si="86"/>
        <v>0</v>
      </c>
      <c r="H325" s="562">
        <f t="shared" si="76"/>
        <v>0</v>
      </c>
      <c r="I325" s="562">
        <f t="shared" si="77"/>
        <v>0</v>
      </c>
      <c r="J325" s="562">
        <f t="shared" si="78"/>
        <v>0</v>
      </c>
      <c r="K325" s="562">
        <f t="shared" si="79"/>
        <v>0</v>
      </c>
      <c r="L325" s="562">
        <f t="shared" si="80"/>
        <v>0</v>
      </c>
      <c r="M325" s="562">
        <f t="shared" si="81"/>
        <v>0</v>
      </c>
      <c r="N325" s="562">
        <f t="shared" si="82"/>
        <v>0</v>
      </c>
      <c r="O325" s="562">
        <f t="shared" si="83"/>
        <v>0</v>
      </c>
      <c r="P325" s="563">
        <f t="shared" si="84"/>
        <v>0</v>
      </c>
      <c r="Q325" s="564">
        <f t="shared" si="85"/>
        <v>0</v>
      </c>
      <c r="R325" s="590" t="s">
        <v>195</v>
      </c>
      <c r="S325" s="591">
        <v>1001</v>
      </c>
      <c r="T325" s="591">
        <v>1.5</v>
      </c>
      <c r="U325" s="591">
        <v>4</v>
      </c>
      <c r="V325" s="591">
        <v>5</v>
      </c>
      <c r="W325" s="592"/>
      <c r="X325" s="592">
        <v>4</v>
      </c>
      <c r="Y325" s="592"/>
      <c r="Z325" s="592">
        <v>0</v>
      </c>
      <c r="AA325" s="592">
        <v>0</v>
      </c>
      <c r="AB325" s="593">
        <v>0</v>
      </c>
      <c r="AE325" s="589" t="s">
        <v>770</v>
      </c>
      <c r="AF325" s="589" t="s">
        <v>223</v>
      </c>
      <c r="AG325" s="594" t="s">
        <v>230</v>
      </c>
      <c r="AH325" s="594"/>
      <c r="AI325" s="622">
        <v>1</v>
      </c>
    </row>
    <row r="326" spans="1:35" x14ac:dyDescent="0.15">
      <c r="A326" s="589" t="s">
        <v>238</v>
      </c>
      <c r="B326" s="559" t="str">
        <f t="shared" si="87"/>
        <v>Diptera</v>
      </c>
      <c r="C326" s="559" t="str">
        <f t="shared" si="88"/>
        <v>CHIRONOMIDAE</v>
      </c>
      <c r="D326" s="559" t="str">
        <f t="shared" si="89"/>
        <v>Fließ-, Stillgewässer</v>
      </c>
      <c r="E326" s="560">
        <f t="shared" si="90"/>
        <v>1</v>
      </c>
      <c r="F326" s="560">
        <f>IF(A326="","",VLOOKUP(A326,$R$1:S3306,2,FALSE))</f>
        <v>10808</v>
      </c>
      <c r="G326" s="561">
        <f t="shared" si="86"/>
        <v>0</v>
      </c>
      <c r="H326" s="562">
        <f t="shared" si="76"/>
        <v>0</v>
      </c>
      <c r="I326" s="562">
        <f t="shared" si="77"/>
        <v>0</v>
      </c>
      <c r="J326" s="562">
        <f t="shared" si="78"/>
        <v>0</v>
      </c>
      <c r="K326" s="562">
        <f t="shared" si="79"/>
        <v>0</v>
      </c>
      <c r="L326" s="562">
        <f t="shared" si="80"/>
        <v>0</v>
      </c>
      <c r="M326" s="562">
        <f t="shared" si="81"/>
        <v>0</v>
      </c>
      <c r="N326" s="562">
        <f t="shared" si="82"/>
        <v>0</v>
      </c>
      <c r="O326" s="562">
        <f t="shared" si="83"/>
        <v>0</v>
      </c>
      <c r="P326" s="563">
        <f t="shared" si="84"/>
        <v>0</v>
      </c>
      <c r="Q326" s="564">
        <f t="shared" si="85"/>
        <v>0</v>
      </c>
      <c r="R326" s="590" t="s">
        <v>730</v>
      </c>
      <c r="S326" s="591">
        <v>1261</v>
      </c>
      <c r="T326" s="591">
        <v>0</v>
      </c>
      <c r="U326" s="591">
        <v>0</v>
      </c>
      <c r="V326" s="591">
        <v>7</v>
      </c>
      <c r="W326" s="592"/>
      <c r="X326" s="592"/>
      <c r="Y326" s="592"/>
      <c r="Z326" s="592">
        <v>0</v>
      </c>
      <c r="AA326" s="592">
        <v>0</v>
      </c>
      <c r="AB326" s="593">
        <v>0</v>
      </c>
      <c r="AE326" s="599" t="s">
        <v>771</v>
      </c>
      <c r="AF326" s="599" t="s">
        <v>223</v>
      </c>
      <c r="AG326" s="600" t="s">
        <v>230</v>
      </c>
      <c r="AH326" s="600"/>
      <c r="AI326" s="601"/>
    </row>
    <row r="327" spans="1:35" x14ac:dyDescent="0.15">
      <c r="A327" s="589" t="s">
        <v>780</v>
      </c>
      <c r="B327" s="559" t="str">
        <f t="shared" si="87"/>
        <v>Diptera</v>
      </c>
      <c r="C327" s="559" t="str">
        <f t="shared" si="88"/>
        <v>CHIRONOMIDAE</v>
      </c>
      <c r="D327" s="559" t="str">
        <f t="shared" si="89"/>
        <v>Fließ-, Stillgewässer</v>
      </c>
      <c r="E327" s="560">
        <f t="shared" si="90"/>
        <v>1</v>
      </c>
      <c r="F327" s="560">
        <f>IF(A327="","",VLOOKUP(A327,$R$1:S3307,2,FALSE))</f>
        <v>10405</v>
      </c>
      <c r="G327" s="561">
        <f t="shared" si="86"/>
        <v>0</v>
      </c>
      <c r="H327" s="562">
        <f t="shared" si="76"/>
        <v>0</v>
      </c>
      <c r="I327" s="562">
        <f t="shared" si="77"/>
        <v>0</v>
      </c>
      <c r="J327" s="562">
        <f t="shared" si="78"/>
        <v>0</v>
      </c>
      <c r="K327" s="562">
        <f t="shared" si="79"/>
        <v>0</v>
      </c>
      <c r="L327" s="562">
        <f t="shared" si="80"/>
        <v>0</v>
      </c>
      <c r="M327" s="562">
        <f t="shared" si="81"/>
        <v>0</v>
      </c>
      <c r="N327" s="562">
        <f t="shared" si="82"/>
        <v>0</v>
      </c>
      <c r="O327" s="562">
        <f t="shared" si="83"/>
        <v>0</v>
      </c>
      <c r="P327" s="563">
        <f t="shared" si="84"/>
        <v>0</v>
      </c>
      <c r="Q327" s="564">
        <f t="shared" si="85"/>
        <v>0</v>
      </c>
      <c r="R327" s="590" t="s">
        <v>1365</v>
      </c>
      <c r="S327" s="591">
        <v>1916</v>
      </c>
      <c r="T327" s="591">
        <v>0</v>
      </c>
      <c r="U327" s="591">
        <v>0</v>
      </c>
      <c r="V327" s="591">
        <v>0</v>
      </c>
      <c r="W327" s="592"/>
      <c r="X327" s="592"/>
      <c r="Y327" s="592"/>
      <c r="Z327" s="592">
        <v>0</v>
      </c>
      <c r="AA327" s="592">
        <v>0</v>
      </c>
      <c r="AB327" s="593">
        <v>0</v>
      </c>
      <c r="AE327" s="599" t="s">
        <v>237</v>
      </c>
      <c r="AF327" s="599" t="s">
        <v>223</v>
      </c>
      <c r="AG327" s="600" t="s">
        <v>230</v>
      </c>
      <c r="AH327" s="600"/>
      <c r="AI327" s="601"/>
    </row>
    <row r="328" spans="1:35" x14ac:dyDescent="0.15">
      <c r="A328" s="589" t="s">
        <v>239</v>
      </c>
      <c r="B328" s="559" t="str">
        <f t="shared" si="87"/>
        <v>Diptera</v>
      </c>
      <c r="C328" s="559" t="str">
        <f t="shared" si="88"/>
        <v>CHIRONOMIDAE</v>
      </c>
      <c r="D328" s="559" t="str">
        <f t="shared" si="89"/>
        <v>Fließ-, Stillgewässer</v>
      </c>
      <c r="E328" s="560">
        <f t="shared" si="90"/>
        <v>1</v>
      </c>
      <c r="F328" s="560">
        <f>IF(A328="","",VLOOKUP(A328,$R$1:S3308,2,FALSE))</f>
        <v>10406</v>
      </c>
      <c r="G328" s="561">
        <f t="shared" si="86"/>
        <v>0</v>
      </c>
      <c r="H328" s="562">
        <f t="shared" si="76"/>
        <v>0</v>
      </c>
      <c r="I328" s="562">
        <f t="shared" si="77"/>
        <v>0</v>
      </c>
      <c r="J328" s="562">
        <f t="shared" si="78"/>
        <v>0</v>
      </c>
      <c r="K328" s="562">
        <f t="shared" si="79"/>
        <v>0</v>
      </c>
      <c r="L328" s="562">
        <f t="shared" si="80"/>
        <v>0</v>
      </c>
      <c r="M328" s="562">
        <f t="shared" si="81"/>
        <v>0</v>
      </c>
      <c r="N328" s="562">
        <f t="shared" si="82"/>
        <v>0</v>
      </c>
      <c r="O328" s="562">
        <f t="shared" si="83"/>
        <v>0</v>
      </c>
      <c r="P328" s="563">
        <f t="shared" si="84"/>
        <v>0</v>
      </c>
      <c r="Q328" s="564">
        <f t="shared" si="85"/>
        <v>0</v>
      </c>
      <c r="R328" s="590" t="s">
        <v>197</v>
      </c>
      <c r="S328" s="591">
        <v>1002</v>
      </c>
      <c r="T328" s="591">
        <v>2</v>
      </c>
      <c r="U328" s="591">
        <v>4</v>
      </c>
      <c r="V328" s="591">
        <v>5</v>
      </c>
      <c r="W328" s="592"/>
      <c r="X328" s="592">
        <v>4</v>
      </c>
      <c r="Y328" s="592"/>
      <c r="Z328" s="592">
        <v>3</v>
      </c>
      <c r="AA328" s="592">
        <v>0</v>
      </c>
      <c r="AB328" s="593">
        <v>0</v>
      </c>
      <c r="AE328" s="589" t="s">
        <v>772</v>
      </c>
      <c r="AF328" s="589" t="s">
        <v>223</v>
      </c>
      <c r="AG328" s="594" t="s">
        <v>230</v>
      </c>
      <c r="AH328" s="594" t="s">
        <v>1137</v>
      </c>
      <c r="AI328" s="622">
        <v>1</v>
      </c>
    </row>
    <row r="329" spans="1:35" x14ac:dyDescent="0.15">
      <c r="A329" s="589" t="s">
        <v>781</v>
      </c>
      <c r="B329" s="559" t="str">
        <f t="shared" si="87"/>
        <v>Diptera</v>
      </c>
      <c r="C329" s="559" t="str">
        <f t="shared" si="88"/>
        <v>CHIRONOMIDAE</v>
      </c>
      <c r="D329" s="559" t="str">
        <f t="shared" si="89"/>
        <v>Fließ-, Stillgewässer</v>
      </c>
      <c r="E329" s="560">
        <f t="shared" si="90"/>
        <v>1</v>
      </c>
      <c r="F329" s="560">
        <f>IF(A329="","",VLOOKUP(A329,$R$1:S3309,2,FALSE))</f>
        <v>10812</v>
      </c>
      <c r="G329" s="561">
        <f t="shared" si="86"/>
        <v>0</v>
      </c>
      <c r="H329" s="562">
        <f t="shared" si="76"/>
        <v>0</v>
      </c>
      <c r="I329" s="562">
        <f t="shared" si="77"/>
        <v>0</v>
      </c>
      <c r="J329" s="562">
        <f t="shared" si="78"/>
        <v>0</v>
      </c>
      <c r="K329" s="562">
        <f t="shared" si="79"/>
        <v>0</v>
      </c>
      <c r="L329" s="562">
        <f t="shared" si="80"/>
        <v>0</v>
      </c>
      <c r="M329" s="562">
        <f t="shared" si="81"/>
        <v>0</v>
      </c>
      <c r="N329" s="562">
        <f t="shared" si="82"/>
        <v>0</v>
      </c>
      <c r="O329" s="562">
        <f t="shared" si="83"/>
        <v>0</v>
      </c>
      <c r="P329" s="563">
        <f t="shared" si="84"/>
        <v>0</v>
      </c>
      <c r="Q329" s="564">
        <f t="shared" si="85"/>
        <v>0</v>
      </c>
      <c r="R329" s="590" t="s">
        <v>731</v>
      </c>
      <c r="S329" s="591">
        <v>1003</v>
      </c>
      <c r="T329" s="591">
        <v>2.2000000000000002</v>
      </c>
      <c r="U329" s="591">
        <v>8</v>
      </c>
      <c r="V329" s="591">
        <v>4</v>
      </c>
      <c r="W329" s="592"/>
      <c r="X329" s="592"/>
      <c r="Y329" s="592">
        <v>6</v>
      </c>
      <c r="Z329" s="592">
        <v>3</v>
      </c>
      <c r="AA329" s="592">
        <v>0</v>
      </c>
      <c r="AB329" s="593">
        <v>0</v>
      </c>
      <c r="AE329" s="599" t="s">
        <v>773</v>
      </c>
      <c r="AF329" s="599" t="s">
        <v>223</v>
      </c>
      <c r="AG329" s="600" t="s">
        <v>230</v>
      </c>
      <c r="AH329" s="600"/>
      <c r="AI329" s="601"/>
    </row>
    <row r="330" spans="1:35" x14ac:dyDescent="0.15">
      <c r="A330" s="589" t="s">
        <v>784</v>
      </c>
      <c r="B330" s="559" t="str">
        <f t="shared" si="87"/>
        <v>Diptera</v>
      </c>
      <c r="C330" s="559" t="str">
        <f t="shared" si="88"/>
        <v>CHIRONOMIDAE</v>
      </c>
      <c r="D330" s="559" t="str">
        <f t="shared" si="89"/>
        <v>Stillgewässer</v>
      </c>
      <c r="E330" s="560">
        <f t="shared" si="90"/>
        <v>0</v>
      </c>
      <c r="F330" s="560">
        <f>IF(A330="","",VLOOKUP(A330,$R$1:S3310,2,FALSE))</f>
        <v>10407</v>
      </c>
      <c r="G330" s="561">
        <f t="shared" si="86"/>
        <v>0</v>
      </c>
      <c r="H330" s="562">
        <f t="shared" si="76"/>
        <v>0</v>
      </c>
      <c r="I330" s="562">
        <f t="shared" si="77"/>
        <v>0</v>
      </c>
      <c r="J330" s="562">
        <f t="shared" si="78"/>
        <v>0</v>
      </c>
      <c r="K330" s="562">
        <f t="shared" si="79"/>
        <v>0</v>
      </c>
      <c r="L330" s="562">
        <f t="shared" si="80"/>
        <v>0</v>
      </c>
      <c r="M330" s="562">
        <f t="shared" si="81"/>
        <v>0</v>
      </c>
      <c r="N330" s="562">
        <f t="shared" si="82"/>
        <v>0</v>
      </c>
      <c r="O330" s="562">
        <f t="shared" si="83"/>
        <v>0</v>
      </c>
      <c r="P330" s="563">
        <f t="shared" si="84"/>
        <v>0</v>
      </c>
      <c r="Q330" s="564">
        <f t="shared" si="85"/>
        <v>0</v>
      </c>
      <c r="R330" s="590" t="s">
        <v>1367</v>
      </c>
      <c r="S330" s="591">
        <v>1549</v>
      </c>
      <c r="T330" s="591">
        <v>0</v>
      </c>
      <c r="U330" s="591">
        <v>0</v>
      </c>
      <c r="V330" s="591">
        <v>4</v>
      </c>
      <c r="W330" s="592"/>
      <c r="X330" s="592"/>
      <c r="Y330" s="592"/>
      <c r="Z330" s="592">
        <v>0</v>
      </c>
      <c r="AA330" s="592">
        <v>0</v>
      </c>
      <c r="AB330" s="593">
        <v>0</v>
      </c>
      <c r="AE330" s="589" t="s">
        <v>774</v>
      </c>
      <c r="AF330" s="589" t="s">
        <v>223</v>
      </c>
      <c r="AG330" s="594" t="s">
        <v>230</v>
      </c>
      <c r="AH330" s="594" t="s">
        <v>1137</v>
      </c>
      <c r="AI330" s="622">
        <v>1</v>
      </c>
    </row>
    <row r="331" spans="1:35" x14ac:dyDescent="0.15">
      <c r="A331" s="589" t="s">
        <v>240</v>
      </c>
      <c r="B331" s="559" t="str">
        <f t="shared" si="87"/>
        <v>Diptera</v>
      </c>
      <c r="C331" s="559" t="str">
        <f t="shared" si="88"/>
        <v>CHIRONOMIDAE</v>
      </c>
      <c r="D331" s="559" t="str">
        <f t="shared" si="89"/>
        <v>Stillgewässer</v>
      </c>
      <c r="E331" s="560">
        <f t="shared" si="90"/>
        <v>1</v>
      </c>
      <c r="F331" s="560">
        <f>IF(A331="","",VLOOKUP(A331,$R$1:S3311,2,FALSE))</f>
        <v>10814</v>
      </c>
      <c r="G331" s="561">
        <f t="shared" si="86"/>
        <v>0</v>
      </c>
      <c r="H331" s="562">
        <f t="shared" si="76"/>
        <v>0</v>
      </c>
      <c r="I331" s="562">
        <f t="shared" si="77"/>
        <v>0</v>
      </c>
      <c r="J331" s="562">
        <f t="shared" si="78"/>
        <v>0</v>
      </c>
      <c r="K331" s="562">
        <f t="shared" si="79"/>
        <v>0</v>
      </c>
      <c r="L331" s="562">
        <f t="shared" si="80"/>
        <v>0</v>
      </c>
      <c r="M331" s="562">
        <f t="shared" si="81"/>
        <v>0</v>
      </c>
      <c r="N331" s="562">
        <f t="shared" si="82"/>
        <v>0</v>
      </c>
      <c r="O331" s="562">
        <f t="shared" si="83"/>
        <v>0</v>
      </c>
      <c r="P331" s="563">
        <f t="shared" si="84"/>
        <v>0</v>
      </c>
      <c r="Q331" s="564">
        <f t="shared" si="85"/>
        <v>0</v>
      </c>
      <c r="R331" s="590" t="s">
        <v>200</v>
      </c>
      <c r="S331" s="591">
        <v>1996</v>
      </c>
      <c r="T331" s="591">
        <v>2.4</v>
      </c>
      <c r="U331" s="591">
        <v>4</v>
      </c>
      <c r="V331" s="591">
        <v>4</v>
      </c>
      <c r="W331" s="592">
        <v>2</v>
      </c>
      <c r="X331" s="592">
        <v>4</v>
      </c>
      <c r="Y331" s="592">
        <v>6</v>
      </c>
      <c r="Z331" s="592">
        <v>2</v>
      </c>
      <c r="AA331" s="592">
        <v>0</v>
      </c>
      <c r="AB331" s="593">
        <v>0</v>
      </c>
      <c r="AE331" s="589" t="s">
        <v>775</v>
      </c>
      <c r="AF331" s="589" t="s">
        <v>223</v>
      </c>
      <c r="AG331" s="594" t="s">
        <v>230</v>
      </c>
      <c r="AH331" s="594" t="s">
        <v>1137</v>
      </c>
      <c r="AI331" s="622">
        <v>1</v>
      </c>
    </row>
    <row r="332" spans="1:35" x14ac:dyDescent="0.15">
      <c r="A332" s="589" t="s">
        <v>786</v>
      </c>
      <c r="B332" s="559" t="str">
        <f t="shared" si="87"/>
        <v>Diptera</v>
      </c>
      <c r="C332" s="559" t="str">
        <f t="shared" si="88"/>
        <v>CHIRONOMIDAE</v>
      </c>
      <c r="D332" s="559" t="str">
        <f t="shared" si="89"/>
        <v>Stillgewässer</v>
      </c>
      <c r="E332" s="560">
        <f t="shared" si="90"/>
        <v>1</v>
      </c>
      <c r="F332" s="560">
        <f>IF(A332="","",VLOOKUP(A332,$R$1:S3312,2,FALSE))</f>
        <v>10038</v>
      </c>
      <c r="G332" s="561">
        <f t="shared" si="86"/>
        <v>0</v>
      </c>
      <c r="H332" s="562">
        <f t="shared" si="76"/>
        <v>0</v>
      </c>
      <c r="I332" s="562">
        <f t="shared" si="77"/>
        <v>0</v>
      </c>
      <c r="J332" s="562">
        <f t="shared" si="78"/>
        <v>0</v>
      </c>
      <c r="K332" s="562">
        <f t="shared" si="79"/>
        <v>0</v>
      </c>
      <c r="L332" s="562">
        <f t="shared" si="80"/>
        <v>0</v>
      </c>
      <c r="M332" s="562">
        <f t="shared" si="81"/>
        <v>0</v>
      </c>
      <c r="N332" s="562">
        <f t="shared" si="82"/>
        <v>0</v>
      </c>
      <c r="O332" s="562">
        <f t="shared" si="83"/>
        <v>0</v>
      </c>
      <c r="P332" s="563">
        <f t="shared" si="84"/>
        <v>0</v>
      </c>
      <c r="Q332" s="564">
        <f t="shared" si="85"/>
        <v>0</v>
      </c>
      <c r="R332" s="590" t="s">
        <v>1368</v>
      </c>
      <c r="S332" s="591">
        <v>1389</v>
      </c>
      <c r="T332" s="591">
        <v>0</v>
      </c>
      <c r="U332" s="591">
        <v>0</v>
      </c>
      <c r="V332" s="591">
        <v>0</v>
      </c>
      <c r="W332" s="592"/>
      <c r="X332" s="592"/>
      <c r="Y332" s="592"/>
      <c r="Z332" s="592">
        <v>0</v>
      </c>
      <c r="AA332" s="592">
        <v>0</v>
      </c>
      <c r="AB332" s="593">
        <v>0</v>
      </c>
      <c r="AE332" s="589" t="s">
        <v>776</v>
      </c>
      <c r="AF332" s="589" t="s">
        <v>223</v>
      </c>
      <c r="AG332" s="594" t="s">
        <v>230</v>
      </c>
      <c r="AH332" s="594" t="s">
        <v>1140</v>
      </c>
      <c r="AI332" s="622">
        <v>1</v>
      </c>
    </row>
    <row r="333" spans="1:35" x14ac:dyDescent="0.15">
      <c r="A333" s="589" t="s">
        <v>241</v>
      </c>
      <c r="B333" s="559" t="str">
        <f t="shared" si="87"/>
        <v>Diptera</v>
      </c>
      <c r="C333" s="559" t="str">
        <f t="shared" si="88"/>
        <v>CHIRONOMIDAE</v>
      </c>
      <c r="D333" s="559" t="str">
        <f t="shared" si="89"/>
        <v>Stillgewässer</v>
      </c>
      <c r="E333" s="560">
        <f t="shared" si="90"/>
        <v>1</v>
      </c>
      <c r="F333" s="560">
        <f>IF(A333="","",VLOOKUP(A333,$R$1:S3313,2,FALSE))</f>
        <v>10817</v>
      </c>
      <c r="G333" s="561">
        <f t="shared" si="86"/>
        <v>0</v>
      </c>
      <c r="H333" s="562">
        <f t="shared" si="76"/>
        <v>0</v>
      </c>
      <c r="I333" s="562">
        <f t="shared" si="77"/>
        <v>0</v>
      </c>
      <c r="J333" s="562">
        <f t="shared" si="78"/>
        <v>0</v>
      </c>
      <c r="K333" s="562">
        <f t="shared" si="79"/>
        <v>0</v>
      </c>
      <c r="L333" s="562">
        <f t="shared" si="80"/>
        <v>0</v>
      </c>
      <c r="M333" s="562">
        <f t="shared" si="81"/>
        <v>0</v>
      </c>
      <c r="N333" s="562">
        <f t="shared" si="82"/>
        <v>0</v>
      </c>
      <c r="O333" s="562">
        <f t="shared" si="83"/>
        <v>0</v>
      </c>
      <c r="P333" s="563">
        <f t="shared" si="84"/>
        <v>0</v>
      </c>
      <c r="Q333" s="564">
        <f t="shared" si="85"/>
        <v>0</v>
      </c>
      <c r="R333" s="590" t="s">
        <v>201</v>
      </c>
      <c r="S333" s="591">
        <v>1186</v>
      </c>
      <c r="T333" s="591">
        <v>0</v>
      </c>
      <c r="U333" s="591">
        <v>0</v>
      </c>
      <c r="V333" s="591">
        <v>4</v>
      </c>
      <c r="W333" s="592"/>
      <c r="X333" s="592"/>
      <c r="Y333" s="592"/>
      <c r="Z333" s="592">
        <v>0</v>
      </c>
      <c r="AA333" s="592">
        <v>0</v>
      </c>
      <c r="AB333" s="593">
        <v>0</v>
      </c>
      <c r="AE333" s="589" t="s">
        <v>263</v>
      </c>
      <c r="AF333" s="589" t="s">
        <v>223</v>
      </c>
      <c r="AG333" s="594" t="s">
        <v>262</v>
      </c>
      <c r="AH333" s="594" t="s">
        <v>1137</v>
      </c>
      <c r="AI333" s="622">
        <v>1</v>
      </c>
    </row>
    <row r="334" spans="1:35" x14ac:dyDescent="0.15">
      <c r="A334" s="589" t="s">
        <v>242</v>
      </c>
      <c r="B334" s="559" t="str">
        <f t="shared" si="87"/>
        <v>Diptera</v>
      </c>
      <c r="C334" s="559" t="str">
        <f t="shared" si="88"/>
        <v>CHIRONOMIDAE</v>
      </c>
      <c r="D334" s="559" t="str">
        <f t="shared" si="89"/>
        <v>Stillgewässer</v>
      </c>
      <c r="E334" s="560">
        <f t="shared" si="90"/>
        <v>1</v>
      </c>
      <c r="F334" s="560">
        <f>IF(A334="","",VLOOKUP(A334,$R$1:S3314,2,FALSE))</f>
        <v>10819</v>
      </c>
      <c r="G334" s="561">
        <f t="shared" si="86"/>
        <v>0</v>
      </c>
      <c r="H334" s="562">
        <f t="shared" si="76"/>
        <v>0</v>
      </c>
      <c r="I334" s="562">
        <f t="shared" si="77"/>
        <v>0</v>
      </c>
      <c r="J334" s="562">
        <f t="shared" si="78"/>
        <v>0</v>
      </c>
      <c r="K334" s="562">
        <f t="shared" si="79"/>
        <v>0</v>
      </c>
      <c r="L334" s="562">
        <f t="shared" si="80"/>
        <v>0</v>
      </c>
      <c r="M334" s="562">
        <f t="shared" si="81"/>
        <v>0</v>
      </c>
      <c r="N334" s="562">
        <f t="shared" si="82"/>
        <v>0</v>
      </c>
      <c r="O334" s="562">
        <f t="shared" si="83"/>
        <v>0</v>
      </c>
      <c r="P334" s="563">
        <f t="shared" si="84"/>
        <v>0</v>
      </c>
      <c r="Q334" s="564">
        <f t="shared" si="85"/>
        <v>0</v>
      </c>
      <c r="R334" s="590" t="s">
        <v>1369</v>
      </c>
      <c r="S334" s="591">
        <v>20557</v>
      </c>
      <c r="T334" s="591">
        <v>0</v>
      </c>
      <c r="U334" s="591">
        <v>0</v>
      </c>
      <c r="V334" s="591">
        <v>0</v>
      </c>
      <c r="W334" s="592"/>
      <c r="X334" s="592"/>
      <c r="Y334" s="592"/>
      <c r="Z334" s="592">
        <v>0</v>
      </c>
      <c r="AA334" s="592">
        <v>0</v>
      </c>
      <c r="AB334" s="593">
        <v>0</v>
      </c>
      <c r="AE334" s="589" t="s">
        <v>777</v>
      </c>
      <c r="AF334" s="589" t="s">
        <v>223</v>
      </c>
      <c r="AG334" s="594" t="s">
        <v>262</v>
      </c>
      <c r="AH334" s="594" t="s">
        <v>1137</v>
      </c>
      <c r="AI334" s="622">
        <v>1</v>
      </c>
    </row>
    <row r="335" spans="1:35" x14ac:dyDescent="0.15">
      <c r="A335" s="589" t="s">
        <v>789</v>
      </c>
      <c r="B335" s="559" t="str">
        <f t="shared" si="87"/>
        <v>Diptera</v>
      </c>
      <c r="C335" s="559" t="str">
        <f t="shared" si="88"/>
        <v>CHIRONOMIDAE</v>
      </c>
      <c r="D335" s="559" t="str">
        <f t="shared" si="89"/>
        <v>Stillgewässer</v>
      </c>
      <c r="E335" s="560">
        <f t="shared" si="90"/>
        <v>1</v>
      </c>
      <c r="F335" s="560">
        <f>IF(A335="","",VLOOKUP(A335,$R$1:S3315,2,FALSE))</f>
        <v>10040</v>
      </c>
      <c r="G335" s="561">
        <f t="shared" si="86"/>
        <v>0</v>
      </c>
      <c r="H335" s="562">
        <f t="shared" si="76"/>
        <v>0</v>
      </c>
      <c r="I335" s="562">
        <f t="shared" si="77"/>
        <v>0</v>
      </c>
      <c r="J335" s="562">
        <f t="shared" si="78"/>
        <v>0</v>
      </c>
      <c r="K335" s="562">
        <f t="shared" si="79"/>
        <v>0</v>
      </c>
      <c r="L335" s="562">
        <f t="shared" si="80"/>
        <v>0</v>
      </c>
      <c r="M335" s="562">
        <f t="shared" si="81"/>
        <v>0</v>
      </c>
      <c r="N335" s="562">
        <f t="shared" si="82"/>
        <v>0</v>
      </c>
      <c r="O335" s="562">
        <f t="shared" si="83"/>
        <v>0</v>
      </c>
      <c r="P335" s="563">
        <f t="shared" si="84"/>
        <v>0</v>
      </c>
      <c r="Q335" s="564">
        <f t="shared" si="85"/>
        <v>0</v>
      </c>
      <c r="R335" s="590" t="s">
        <v>934</v>
      </c>
      <c r="S335" s="591">
        <v>1119</v>
      </c>
      <c r="T335" s="591">
        <v>0</v>
      </c>
      <c r="U335" s="591">
        <v>0</v>
      </c>
      <c r="V335" s="591">
        <v>0</v>
      </c>
      <c r="W335" s="592"/>
      <c r="X335" s="592">
        <v>9</v>
      </c>
      <c r="Y335" s="592"/>
      <c r="Z335" s="592">
        <v>0</v>
      </c>
      <c r="AA335" s="592">
        <v>0</v>
      </c>
      <c r="AB335" s="593">
        <v>0</v>
      </c>
      <c r="AE335" s="589" t="s">
        <v>264</v>
      </c>
      <c r="AF335" s="589" t="s">
        <v>223</v>
      </c>
      <c r="AG335" s="594" t="s">
        <v>262</v>
      </c>
      <c r="AH335" s="594" t="s">
        <v>1137</v>
      </c>
      <c r="AI335" s="622">
        <v>1</v>
      </c>
    </row>
    <row r="336" spans="1:35" x14ac:dyDescent="0.15">
      <c r="A336" s="589" t="s">
        <v>790</v>
      </c>
      <c r="B336" s="559" t="str">
        <f t="shared" si="87"/>
        <v>Diptera</v>
      </c>
      <c r="C336" s="559" t="str">
        <f t="shared" si="88"/>
        <v>CHIRONOMIDAE</v>
      </c>
      <c r="D336" s="559" t="str">
        <f t="shared" si="89"/>
        <v>Stillgewässer</v>
      </c>
      <c r="E336" s="560">
        <f t="shared" si="90"/>
        <v>1</v>
      </c>
      <c r="F336" s="560">
        <f>IF(A336="","",VLOOKUP(A336,$R$1:S3316,2,FALSE))</f>
        <v>10821</v>
      </c>
      <c r="G336" s="561">
        <f t="shared" si="86"/>
        <v>0</v>
      </c>
      <c r="H336" s="562">
        <f t="shared" si="76"/>
        <v>0</v>
      </c>
      <c r="I336" s="562">
        <f t="shared" si="77"/>
        <v>0</v>
      </c>
      <c r="J336" s="562">
        <f t="shared" si="78"/>
        <v>0</v>
      </c>
      <c r="K336" s="562">
        <f t="shared" si="79"/>
        <v>0</v>
      </c>
      <c r="L336" s="562">
        <f t="shared" si="80"/>
        <v>0</v>
      </c>
      <c r="M336" s="562">
        <f t="shared" si="81"/>
        <v>0</v>
      </c>
      <c r="N336" s="562">
        <f t="shared" si="82"/>
        <v>0</v>
      </c>
      <c r="O336" s="562">
        <f t="shared" si="83"/>
        <v>0</v>
      </c>
      <c r="P336" s="563">
        <f t="shared" si="84"/>
        <v>0</v>
      </c>
      <c r="Q336" s="564">
        <f t="shared" si="85"/>
        <v>0</v>
      </c>
      <c r="R336" s="590" t="s">
        <v>397</v>
      </c>
      <c r="S336" s="591">
        <v>1017</v>
      </c>
      <c r="T336" s="591">
        <v>2.2999999999999998</v>
      </c>
      <c r="U336" s="591">
        <v>4</v>
      </c>
      <c r="V336" s="591">
        <v>7</v>
      </c>
      <c r="W336" s="592">
        <v>4</v>
      </c>
      <c r="X336" s="592">
        <v>9</v>
      </c>
      <c r="Y336" s="592"/>
      <c r="Z336" s="592">
        <v>1</v>
      </c>
      <c r="AA336" s="592">
        <v>0</v>
      </c>
      <c r="AB336" s="593">
        <v>0</v>
      </c>
      <c r="AE336" s="589" t="s">
        <v>778</v>
      </c>
      <c r="AF336" s="589" t="s">
        <v>223</v>
      </c>
      <c r="AG336" s="594" t="s">
        <v>230</v>
      </c>
      <c r="AH336" s="594" t="s">
        <v>1140</v>
      </c>
      <c r="AI336" s="622">
        <v>1</v>
      </c>
    </row>
    <row r="337" spans="1:35" x14ac:dyDescent="0.15">
      <c r="A337" s="589" t="s">
        <v>791</v>
      </c>
      <c r="B337" s="559" t="str">
        <f t="shared" si="87"/>
        <v>Diptera</v>
      </c>
      <c r="C337" s="559" t="str">
        <f t="shared" si="88"/>
        <v>CHIRONOMIDAE</v>
      </c>
      <c r="D337" s="559" t="str">
        <f t="shared" si="89"/>
        <v>Stillgewässer</v>
      </c>
      <c r="E337" s="560">
        <f t="shared" si="90"/>
        <v>1</v>
      </c>
      <c r="F337" s="560">
        <f>IF(A337="","",VLOOKUP(A337,$R$1:S3317,2,FALSE))</f>
        <v>10822</v>
      </c>
      <c r="G337" s="561">
        <f t="shared" si="86"/>
        <v>0</v>
      </c>
      <c r="H337" s="562">
        <f t="shared" si="76"/>
        <v>0</v>
      </c>
      <c r="I337" s="562">
        <f t="shared" si="77"/>
        <v>0</v>
      </c>
      <c r="J337" s="562">
        <f t="shared" si="78"/>
        <v>0</v>
      </c>
      <c r="K337" s="562">
        <f t="shared" si="79"/>
        <v>0</v>
      </c>
      <c r="L337" s="562">
        <f t="shared" si="80"/>
        <v>0</v>
      </c>
      <c r="M337" s="562">
        <f t="shared" si="81"/>
        <v>0</v>
      </c>
      <c r="N337" s="562">
        <f t="shared" si="82"/>
        <v>0</v>
      </c>
      <c r="O337" s="562">
        <f t="shared" si="83"/>
        <v>0</v>
      </c>
      <c r="P337" s="563">
        <f t="shared" si="84"/>
        <v>0</v>
      </c>
      <c r="Q337" s="564">
        <f t="shared" si="85"/>
        <v>0</v>
      </c>
      <c r="R337" s="590" t="s">
        <v>935</v>
      </c>
      <c r="S337" s="591">
        <v>1331</v>
      </c>
      <c r="T337" s="591">
        <v>2.5</v>
      </c>
      <c r="U337" s="591">
        <v>4</v>
      </c>
      <c r="V337" s="591">
        <v>7</v>
      </c>
      <c r="W337" s="592">
        <v>4</v>
      </c>
      <c r="X337" s="592">
        <v>9</v>
      </c>
      <c r="Y337" s="592"/>
      <c r="Z337" s="592">
        <v>3</v>
      </c>
      <c r="AA337" s="592">
        <v>0</v>
      </c>
      <c r="AB337" s="593">
        <v>0</v>
      </c>
      <c r="AE337" s="589" t="s">
        <v>238</v>
      </c>
      <c r="AF337" s="589" t="s">
        <v>223</v>
      </c>
      <c r="AG337" s="594" t="s">
        <v>230</v>
      </c>
      <c r="AH337" s="594" t="s">
        <v>1140</v>
      </c>
      <c r="AI337" s="622">
        <v>1</v>
      </c>
    </row>
    <row r="338" spans="1:35" x14ac:dyDescent="0.15">
      <c r="A338" s="589" t="s">
        <v>792</v>
      </c>
      <c r="B338" s="559" t="str">
        <f t="shared" si="87"/>
        <v>Diptera</v>
      </c>
      <c r="C338" s="559" t="str">
        <f t="shared" si="88"/>
        <v>CHIRONOMIDAE</v>
      </c>
      <c r="D338" s="559" t="str">
        <f t="shared" si="89"/>
        <v>Stillgewässer</v>
      </c>
      <c r="E338" s="560">
        <f t="shared" si="90"/>
        <v>1</v>
      </c>
      <c r="F338" s="560">
        <f>IF(A338="","",VLOOKUP(A338,$R$1:S3318,2,FALSE))</f>
        <v>10361</v>
      </c>
      <c r="G338" s="561">
        <f t="shared" si="86"/>
        <v>0</v>
      </c>
      <c r="H338" s="562">
        <f t="shared" si="76"/>
        <v>0</v>
      </c>
      <c r="I338" s="562">
        <f t="shared" si="77"/>
        <v>0</v>
      </c>
      <c r="J338" s="562">
        <f t="shared" si="78"/>
        <v>0</v>
      </c>
      <c r="K338" s="562">
        <f t="shared" si="79"/>
        <v>0</v>
      </c>
      <c r="L338" s="562">
        <f t="shared" si="80"/>
        <v>0</v>
      </c>
      <c r="M338" s="562">
        <f t="shared" si="81"/>
        <v>0</v>
      </c>
      <c r="N338" s="562">
        <f t="shared" si="82"/>
        <v>0</v>
      </c>
      <c r="O338" s="562">
        <f t="shared" si="83"/>
        <v>0</v>
      </c>
      <c r="P338" s="563">
        <f t="shared" si="84"/>
        <v>0</v>
      </c>
      <c r="Q338" s="564">
        <f t="shared" si="85"/>
        <v>0</v>
      </c>
      <c r="R338" s="590" t="s">
        <v>1370</v>
      </c>
      <c r="S338" s="591">
        <v>1579</v>
      </c>
      <c r="T338" s="591">
        <v>0</v>
      </c>
      <c r="U338" s="591">
        <v>0</v>
      </c>
      <c r="V338" s="591">
        <v>0</v>
      </c>
      <c r="W338" s="592"/>
      <c r="X338" s="592">
        <v>9</v>
      </c>
      <c r="Y338" s="592"/>
      <c r="Z338" s="592">
        <v>0</v>
      </c>
      <c r="AA338" s="592">
        <v>0</v>
      </c>
      <c r="AB338" s="593">
        <v>0</v>
      </c>
      <c r="AE338" s="589" t="s">
        <v>779</v>
      </c>
      <c r="AF338" s="589" t="s">
        <v>223</v>
      </c>
      <c r="AG338" s="594" t="s">
        <v>271</v>
      </c>
      <c r="AH338" s="594" t="s">
        <v>1140</v>
      </c>
      <c r="AI338" s="622">
        <v>1</v>
      </c>
    </row>
    <row r="339" spans="1:35" x14ac:dyDescent="0.15">
      <c r="A339" s="589" t="s">
        <v>243</v>
      </c>
      <c r="B339" s="559" t="str">
        <f t="shared" si="87"/>
        <v>Diptera</v>
      </c>
      <c r="C339" s="559" t="str">
        <f t="shared" si="88"/>
        <v>CHIRONOMIDAE</v>
      </c>
      <c r="D339" s="559" t="str">
        <f t="shared" si="89"/>
        <v>Stillgewässer</v>
      </c>
      <c r="E339" s="560">
        <f t="shared" si="90"/>
        <v>1</v>
      </c>
      <c r="F339" s="560">
        <f>IF(A339="","",VLOOKUP(A339,$R$1:S3319,2,FALSE))</f>
        <v>10825</v>
      </c>
      <c r="G339" s="561">
        <f t="shared" si="86"/>
        <v>0</v>
      </c>
      <c r="H339" s="562">
        <f t="shared" si="76"/>
        <v>0</v>
      </c>
      <c r="I339" s="562">
        <f t="shared" si="77"/>
        <v>0</v>
      </c>
      <c r="J339" s="562">
        <f t="shared" si="78"/>
        <v>0</v>
      </c>
      <c r="K339" s="562">
        <f t="shared" si="79"/>
        <v>0</v>
      </c>
      <c r="L339" s="562">
        <f t="shared" si="80"/>
        <v>0</v>
      </c>
      <c r="M339" s="562">
        <f t="shared" si="81"/>
        <v>0</v>
      </c>
      <c r="N339" s="562">
        <f t="shared" si="82"/>
        <v>0</v>
      </c>
      <c r="O339" s="562">
        <f t="shared" si="83"/>
        <v>0</v>
      </c>
      <c r="P339" s="563">
        <f t="shared" si="84"/>
        <v>0</v>
      </c>
      <c r="Q339" s="564">
        <f t="shared" si="85"/>
        <v>0</v>
      </c>
      <c r="R339" s="590" t="s">
        <v>936</v>
      </c>
      <c r="S339" s="591">
        <v>1343</v>
      </c>
      <c r="T339" s="591">
        <v>0</v>
      </c>
      <c r="U339" s="591">
        <v>0</v>
      </c>
      <c r="V339" s="591">
        <v>0</v>
      </c>
      <c r="W339" s="592"/>
      <c r="X339" s="592">
        <v>9</v>
      </c>
      <c r="Y339" s="592"/>
      <c r="Z339" s="592">
        <v>3</v>
      </c>
      <c r="AA339" s="592">
        <v>0</v>
      </c>
      <c r="AB339" s="593">
        <v>0</v>
      </c>
      <c r="AE339" s="589" t="s">
        <v>780</v>
      </c>
      <c r="AF339" s="589" t="s">
        <v>223</v>
      </c>
      <c r="AG339" s="594" t="s">
        <v>230</v>
      </c>
      <c r="AH339" s="594" t="s">
        <v>1140</v>
      </c>
      <c r="AI339" s="622">
        <v>1</v>
      </c>
    </row>
    <row r="340" spans="1:35" x14ac:dyDescent="0.15">
      <c r="A340" s="589" t="s">
        <v>793</v>
      </c>
      <c r="B340" s="559" t="str">
        <f t="shared" si="87"/>
        <v>Diptera</v>
      </c>
      <c r="C340" s="559" t="str">
        <f t="shared" si="88"/>
        <v>CHIRONOMIDAE</v>
      </c>
      <c r="D340" s="559" t="str">
        <f t="shared" si="89"/>
        <v>Stillgewässer</v>
      </c>
      <c r="E340" s="560">
        <f t="shared" si="90"/>
        <v>1</v>
      </c>
      <c r="F340" s="560">
        <f>IF(A340="","",VLOOKUP(A340,$R$1:S3320,2,FALSE))</f>
        <v>10826</v>
      </c>
      <c r="G340" s="561">
        <f t="shared" si="86"/>
        <v>0</v>
      </c>
      <c r="H340" s="562">
        <f t="shared" si="76"/>
        <v>0</v>
      </c>
      <c r="I340" s="562">
        <f t="shared" si="77"/>
        <v>0</v>
      </c>
      <c r="J340" s="562">
        <f t="shared" si="78"/>
        <v>0</v>
      </c>
      <c r="K340" s="562">
        <f t="shared" si="79"/>
        <v>0</v>
      </c>
      <c r="L340" s="562">
        <f t="shared" si="80"/>
        <v>0</v>
      </c>
      <c r="M340" s="562">
        <f t="shared" si="81"/>
        <v>0</v>
      </c>
      <c r="N340" s="562">
        <f t="shared" si="82"/>
        <v>0</v>
      </c>
      <c r="O340" s="562">
        <f t="shared" si="83"/>
        <v>0</v>
      </c>
      <c r="P340" s="563">
        <f t="shared" si="84"/>
        <v>0</v>
      </c>
      <c r="Q340" s="564">
        <f t="shared" si="85"/>
        <v>0</v>
      </c>
      <c r="R340" s="590" t="s">
        <v>1371</v>
      </c>
      <c r="S340" s="591">
        <v>1575</v>
      </c>
      <c r="T340" s="591">
        <v>0</v>
      </c>
      <c r="U340" s="591">
        <v>0</v>
      </c>
      <c r="V340" s="591">
        <v>0</v>
      </c>
      <c r="W340" s="592"/>
      <c r="X340" s="592">
        <v>9</v>
      </c>
      <c r="Y340" s="592"/>
      <c r="Z340" s="592">
        <v>0</v>
      </c>
      <c r="AA340" s="592">
        <v>0</v>
      </c>
      <c r="AB340" s="593">
        <v>0</v>
      </c>
      <c r="AE340" s="589" t="s">
        <v>239</v>
      </c>
      <c r="AF340" s="589" t="s">
        <v>223</v>
      </c>
      <c r="AG340" s="594" t="s">
        <v>230</v>
      </c>
      <c r="AH340" s="594" t="s">
        <v>1140</v>
      </c>
      <c r="AI340" s="622">
        <v>1</v>
      </c>
    </row>
    <row r="341" spans="1:35" x14ac:dyDescent="0.15">
      <c r="A341" s="589" t="s">
        <v>794</v>
      </c>
      <c r="B341" s="559" t="str">
        <f t="shared" si="87"/>
        <v>Diptera</v>
      </c>
      <c r="C341" s="559" t="str">
        <f t="shared" si="88"/>
        <v>CHIRONOMIDAE</v>
      </c>
      <c r="D341" s="559">
        <f t="shared" si="89"/>
        <v>0</v>
      </c>
      <c r="E341" s="560">
        <f t="shared" si="90"/>
        <v>1</v>
      </c>
      <c r="F341" s="560">
        <f>IF(A341="","",VLOOKUP(A341,$R$1:S3321,2,FALSE))</f>
        <v>10505</v>
      </c>
      <c r="G341" s="561">
        <f t="shared" si="86"/>
        <v>0</v>
      </c>
      <c r="H341" s="562">
        <f t="shared" si="76"/>
        <v>0</v>
      </c>
      <c r="I341" s="562">
        <f t="shared" si="77"/>
        <v>0</v>
      </c>
      <c r="J341" s="562">
        <f t="shared" si="78"/>
        <v>0</v>
      </c>
      <c r="K341" s="562">
        <f t="shared" si="79"/>
        <v>0</v>
      </c>
      <c r="L341" s="562">
        <f t="shared" si="80"/>
        <v>0</v>
      </c>
      <c r="M341" s="562">
        <f t="shared" si="81"/>
        <v>0</v>
      </c>
      <c r="N341" s="562">
        <f t="shared" si="82"/>
        <v>0</v>
      </c>
      <c r="O341" s="562">
        <f t="shared" si="83"/>
        <v>0</v>
      </c>
      <c r="P341" s="563">
        <f t="shared" si="84"/>
        <v>0</v>
      </c>
      <c r="Q341" s="564">
        <f t="shared" si="85"/>
        <v>0</v>
      </c>
      <c r="R341" s="590" t="s">
        <v>1372</v>
      </c>
      <c r="S341" s="591">
        <v>114</v>
      </c>
      <c r="T341" s="591">
        <v>1.5</v>
      </c>
      <c r="U341" s="591">
        <v>4</v>
      </c>
      <c r="V341" s="591">
        <v>5</v>
      </c>
      <c r="W341" s="592">
        <v>4</v>
      </c>
      <c r="X341" s="592">
        <v>1</v>
      </c>
      <c r="Y341" s="592">
        <v>5</v>
      </c>
      <c r="Z341" s="592">
        <v>4</v>
      </c>
      <c r="AA341" s="592">
        <v>0</v>
      </c>
      <c r="AB341" s="593">
        <v>0</v>
      </c>
      <c r="AE341" s="589" t="s">
        <v>781</v>
      </c>
      <c r="AF341" s="589" t="s">
        <v>223</v>
      </c>
      <c r="AG341" s="594" t="s">
        <v>230</v>
      </c>
      <c r="AH341" s="594" t="s">
        <v>1140</v>
      </c>
      <c r="AI341" s="622">
        <v>1</v>
      </c>
    </row>
    <row r="342" spans="1:35" x14ac:dyDescent="0.15">
      <c r="A342" s="589" t="s">
        <v>795</v>
      </c>
      <c r="B342" s="559" t="str">
        <f t="shared" si="87"/>
        <v>Diptera</v>
      </c>
      <c r="C342" s="559" t="str">
        <f t="shared" si="88"/>
        <v>CHIRONOMIDAE</v>
      </c>
      <c r="D342" s="559" t="str">
        <f t="shared" si="89"/>
        <v>Fließ-, Stillgewässer</v>
      </c>
      <c r="E342" s="560">
        <f t="shared" si="90"/>
        <v>1</v>
      </c>
      <c r="F342" s="560">
        <f>IF(A342="","",VLOOKUP(A342,$R$1:S3322,2,FALSE))</f>
        <v>20064</v>
      </c>
      <c r="G342" s="561">
        <f t="shared" si="86"/>
        <v>0</v>
      </c>
      <c r="H342" s="562">
        <f t="shared" si="76"/>
        <v>0</v>
      </c>
      <c r="I342" s="562">
        <f t="shared" si="77"/>
        <v>0</v>
      </c>
      <c r="J342" s="562">
        <f t="shared" si="78"/>
        <v>0</v>
      </c>
      <c r="K342" s="562">
        <f t="shared" si="79"/>
        <v>0</v>
      </c>
      <c r="L342" s="562">
        <f t="shared" si="80"/>
        <v>0</v>
      </c>
      <c r="M342" s="562">
        <f t="shared" si="81"/>
        <v>0</v>
      </c>
      <c r="N342" s="562">
        <f t="shared" si="82"/>
        <v>0</v>
      </c>
      <c r="O342" s="562">
        <f t="shared" si="83"/>
        <v>0</v>
      </c>
      <c r="P342" s="563">
        <f t="shared" si="84"/>
        <v>0</v>
      </c>
      <c r="Q342" s="564">
        <f t="shared" si="85"/>
        <v>0</v>
      </c>
      <c r="R342" s="590" t="s">
        <v>1373</v>
      </c>
      <c r="S342" s="591">
        <v>10304</v>
      </c>
      <c r="T342" s="591">
        <v>1.5</v>
      </c>
      <c r="U342" s="591">
        <v>4</v>
      </c>
      <c r="V342" s="591">
        <v>5</v>
      </c>
      <c r="W342" s="592"/>
      <c r="X342" s="592">
        <v>1</v>
      </c>
      <c r="Y342" s="592"/>
      <c r="Z342" s="592">
        <v>0</v>
      </c>
      <c r="AA342" s="592">
        <v>0</v>
      </c>
      <c r="AB342" s="593">
        <v>0</v>
      </c>
      <c r="AE342" s="589" t="s">
        <v>265</v>
      </c>
      <c r="AF342" s="589" t="s">
        <v>223</v>
      </c>
      <c r="AG342" s="594" t="s">
        <v>266</v>
      </c>
      <c r="AH342" s="594"/>
      <c r="AI342" s="622">
        <v>1</v>
      </c>
    </row>
    <row r="343" spans="1:35" x14ac:dyDescent="0.15">
      <c r="A343" s="589" t="s">
        <v>244</v>
      </c>
      <c r="B343" s="559" t="str">
        <f t="shared" si="87"/>
        <v>Diptera</v>
      </c>
      <c r="C343" s="559" t="str">
        <f t="shared" si="88"/>
        <v>CHIRONOMIDAE</v>
      </c>
      <c r="D343" s="559">
        <f t="shared" si="89"/>
        <v>0</v>
      </c>
      <c r="E343" s="560">
        <f t="shared" si="90"/>
        <v>0</v>
      </c>
      <c r="F343" s="560">
        <f>IF(A343="","",VLOOKUP(A343,$R$1:S3323,2,FALSE))</f>
        <v>10659</v>
      </c>
      <c r="G343" s="561">
        <f t="shared" si="86"/>
        <v>0</v>
      </c>
      <c r="H343" s="562">
        <f t="shared" ref="H343:H406" si="91">IF(A343="","",VLOOKUP(A343,R341:U3322,4,FALSE))</f>
        <v>0</v>
      </c>
      <c r="I343" s="562">
        <f t="shared" ref="I343:I406" si="92">IF(A343="","",VLOOKUP(A343,R341:AC3323,5,FALSE))</f>
        <v>0</v>
      </c>
      <c r="J343" s="562">
        <f t="shared" ref="J343:J406" si="93">IF(A343="","",VLOOKUP(A343,R341:AC3323,6,FALSE))</f>
        <v>0</v>
      </c>
      <c r="K343" s="562">
        <f t="shared" ref="K343:K406" si="94">IF(A343="","",VLOOKUP(A343,R341:AC3323,7,FALSE))</f>
        <v>0</v>
      </c>
      <c r="L343" s="562">
        <f t="shared" ref="L343:L406" si="95">IF(A343="","",VLOOKUP(A343,R341:AC3323,8,FALSE))</f>
        <v>0</v>
      </c>
      <c r="M343" s="562">
        <f t="shared" ref="M343:M406" si="96">IF(A343="","",VLOOKUP(A343,R341:AB3322,9,FALSE))</f>
        <v>0</v>
      </c>
      <c r="N343" s="562">
        <f t="shared" ref="N343:N406" si="97">IF(A343="","",VLOOKUP(A343,R341:AA3322,10,FALSE))</f>
        <v>0</v>
      </c>
      <c r="O343" s="562">
        <f t="shared" ref="O343:O406" si="98">IF(A343="","",VLOOKUP(A343,R341:AB3322,11,FALSE))</f>
        <v>0</v>
      </c>
      <c r="P343" s="563">
        <f t="shared" ref="P343:P406" si="99">IF(B343="","",VLOOKUP(A343,R342:AD3323,12,FALSE))</f>
        <v>0</v>
      </c>
      <c r="Q343" s="564">
        <f t="shared" ref="Q343:Q406" si="100">IF(A343="","",VLOOKUP(A343,R341:AD3323,13,FALSE))</f>
        <v>0</v>
      </c>
      <c r="R343" s="590" t="s">
        <v>1374</v>
      </c>
      <c r="S343" s="591">
        <v>77</v>
      </c>
      <c r="T343" s="591">
        <v>1.5</v>
      </c>
      <c r="U343" s="591">
        <v>8</v>
      </c>
      <c r="V343" s="591">
        <v>6</v>
      </c>
      <c r="W343" s="592"/>
      <c r="X343" s="592">
        <v>1</v>
      </c>
      <c r="Y343" s="592">
        <v>5</v>
      </c>
      <c r="Z343" s="592">
        <v>4</v>
      </c>
      <c r="AA343" s="592">
        <v>0</v>
      </c>
      <c r="AB343" s="593">
        <v>0</v>
      </c>
      <c r="AE343" s="589" t="s">
        <v>267</v>
      </c>
      <c r="AF343" s="589" t="s">
        <v>223</v>
      </c>
      <c r="AG343" s="594" t="s">
        <v>266</v>
      </c>
      <c r="AH343" s="594"/>
      <c r="AI343" s="622">
        <v>1</v>
      </c>
    </row>
    <row r="344" spans="1:35" x14ac:dyDescent="0.15">
      <c r="A344" s="589" t="s">
        <v>225</v>
      </c>
      <c r="B344" s="559" t="str">
        <f t="shared" si="87"/>
        <v>Diptera</v>
      </c>
      <c r="C344" s="559" t="str">
        <f t="shared" si="88"/>
        <v>CHIRONOMIDAE</v>
      </c>
      <c r="D344" s="559" t="str">
        <f t="shared" si="89"/>
        <v>Fließgewässer</v>
      </c>
      <c r="E344" s="560">
        <f t="shared" si="90"/>
        <v>1</v>
      </c>
      <c r="F344" s="560">
        <f>IF(A344="","",VLOOKUP(A344,$R$1:S3324,2,FALSE))</f>
        <v>20130</v>
      </c>
      <c r="G344" s="561">
        <f t="shared" ref="G344:G407" si="101">IF(A344="","",VLOOKUP(A344,R342:T3323,3,FALSE))</f>
        <v>1</v>
      </c>
      <c r="H344" s="562">
        <f t="shared" si="91"/>
        <v>16</v>
      </c>
      <c r="I344" s="562">
        <f t="shared" si="92"/>
        <v>0</v>
      </c>
      <c r="J344" s="562">
        <f t="shared" si="93"/>
        <v>0</v>
      </c>
      <c r="K344" s="562">
        <f t="shared" si="94"/>
        <v>9</v>
      </c>
      <c r="L344" s="562">
        <f t="shared" si="95"/>
        <v>0</v>
      </c>
      <c r="M344" s="562">
        <f t="shared" si="96"/>
        <v>0</v>
      </c>
      <c r="N344" s="562">
        <f t="shared" si="97"/>
        <v>0</v>
      </c>
      <c r="O344" s="562">
        <f t="shared" si="98"/>
        <v>1</v>
      </c>
      <c r="P344" s="563">
        <f t="shared" si="99"/>
        <v>0</v>
      </c>
      <c r="Q344" s="564">
        <f t="shared" si="100"/>
        <v>0</v>
      </c>
      <c r="R344" s="590" t="s">
        <v>1375</v>
      </c>
      <c r="S344" s="591">
        <v>917</v>
      </c>
      <c r="T344" s="591">
        <v>1</v>
      </c>
      <c r="U344" s="591">
        <v>16</v>
      </c>
      <c r="V344" s="591">
        <v>5</v>
      </c>
      <c r="W344" s="592"/>
      <c r="X344" s="592">
        <v>1</v>
      </c>
      <c r="Y344" s="592">
        <v>5</v>
      </c>
      <c r="Z344" s="592">
        <v>0</v>
      </c>
      <c r="AA344" s="592">
        <v>0</v>
      </c>
      <c r="AB344" s="593">
        <v>0</v>
      </c>
      <c r="AE344" s="599" t="s">
        <v>267</v>
      </c>
      <c r="AF344" s="599" t="s">
        <v>223</v>
      </c>
      <c r="AG344" s="600" t="s">
        <v>266</v>
      </c>
      <c r="AH344" s="600"/>
      <c r="AI344" s="601"/>
    </row>
    <row r="345" spans="1:35" x14ac:dyDescent="0.15">
      <c r="A345" s="589" t="s">
        <v>797</v>
      </c>
      <c r="B345" s="559" t="str">
        <f t="shared" si="87"/>
        <v>Diptera</v>
      </c>
      <c r="C345" s="559" t="str">
        <f t="shared" si="88"/>
        <v>CHIRONOMIDAE</v>
      </c>
      <c r="D345" s="559">
        <f t="shared" si="89"/>
        <v>0</v>
      </c>
      <c r="E345" s="560">
        <f t="shared" si="90"/>
        <v>0</v>
      </c>
      <c r="F345" s="560">
        <f>IF(A345="","",VLOOKUP(A345,$R$1:S3325,2,FALSE))</f>
        <v>20067</v>
      </c>
      <c r="G345" s="561">
        <f t="shared" si="101"/>
        <v>0</v>
      </c>
      <c r="H345" s="562">
        <f t="shared" si="91"/>
        <v>0</v>
      </c>
      <c r="I345" s="562">
        <f t="shared" si="92"/>
        <v>0</v>
      </c>
      <c r="J345" s="562">
        <f t="shared" si="93"/>
        <v>0</v>
      </c>
      <c r="K345" s="562">
        <f t="shared" si="94"/>
        <v>0</v>
      </c>
      <c r="L345" s="562">
        <f t="shared" si="95"/>
        <v>0</v>
      </c>
      <c r="M345" s="562">
        <f t="shared" si="96"/>
        <v>0</v>
      </c>
      <c r="N345" s="562">
        <f t="shared" si="97"/>
        <v>0</v>
      </c>
      <c r="O345" s="562">
        <f t="shared" si="98"/>
        <v>0</v>
      </c>
      <c r="P345" s="563">
        <f t="shared" si="99"/>
        <v>0</v>
      </c>
      <c r="Q345" s="564">
        <f t="shared" si="100"/>
        <v>0</v>
      </c>
      <c r="R345" s="590" t="s">
        <v>1376</v>
      </c>
      <c r="S345" s="591">
        <v>735</v>
      </c>
      <c r="T345" s="591">
        <v>1</v>
      </c>
      <c r="U345" s="591">
        <v>16</v>
      </c>
      <c r="V345" s="591">
        <v>5</v>
      </c>
      <c r="W345" s="592"/>
      <c r="X345" s="592">
        <v>1</v>
      </c>
      <c r="Y345" s="592">
        <v>5</v>
      </c>
      <c r="Z345" s="592">
        <v>0</v>
      </c>
      <c r="AA345" s="592">
        <v>0</v>
      </c>
      <c r="AB345" s="593">
        <v>0</v>
      </c>
      <c r="AE345" s="589" t="s">
        <v>268</v>
      </c>
      <c r="AF345" s="589" t="s">
        <v>223</v>
      </c>
      <c r="AG345" s="594" t="s">
        <v>266</v>
      </c>
      <c r="AH345" s="594" t="s">
        <v>1137</v>
      </c>
      <c r="AI345" s="622">
        <v>1</v>
      </c>
    </row>
    <row r="346" spans="1:35" x14ac:dyDescent="0.15">
      <c r="A346" s="589" t="s">
        <v>798</v>
      </c>
      <c r="B346" s="559" t="str">
        <f t="shared" si="87"/>
        <v>Diptera</v>
      </c>
      <c r="C346" s="559" t="str">
        <f t="shared" si="88"/>
        <v>CHIRONOMIDAE</v>
      </c>
      <c r="D346" s="559">
        <f t="shared" si="89"/>
        <v>0</v>
      </c>
      <c r="E346" s="560">
        <f t="shared" si="90"/>
        <v>1</v>
      </c>
      <c r="F346" s="560">
        <f>IF(A346="","",VLOOKUP(A346,$R$1:S3326,2,FALSE))</f>
        <v>606</v>
      </c>
      <c r="G346" s="561">
        <f t="shared" si="101"/>
        <v>0</v>
      </c>
      <c r="H346" s="562">
        <f t="shared" si="91"/>
        <v>0</v>
      </c>
      <c r="I346" s="562">
        <f t="shared" si="92"/>
        <v>0</v>
      </c>
      <c r="J346" s="562">
        <f t="shared" si="93"/>
        <v>0</v>
      </c>
      <c r="K346" s="562">
        <f t="shared" si="94"/>
        <v>0</v>
      </c>
      <c r="L346" s="562">
        <f t="shared" si="95"/>
        <v>0</v>
      </c>
      <c r="M346" s="562">
        <f t="shared" si="96"/>
        <v>0</v>
      </c>
      <c r="N346" s="562">
        <f t="shared" si="97"/>
        <v>0</v>
      </c>
      <c r="O346" s="562">
        <f t="shared" si="98"/>
        <v>0</v>
      </c>
      <c r="P346" s="563">
        <f t="shared" si="99"/>
        <v>0</v>
      </c>
      <c r="Q346" s="564">
        <f t="shared" si="100"/>
        <v>0</v>
      </c>
      <c r="R346" s="590" t="s">
        <v>490</v>
      </c>
      <c r="S346" s="591">
        <v>483</v>
      </c>
      <c r="T346" s="591">
        <v>0</v>
      </c>
      <c r="U346" s="591">
        <v>0</v>
      </c>
      <c r="V346" s="591">
        <v>2</v>
      </c>
      <c r="W346" s="592">
        <v>4</v>
      </c>
      <c r="X346" s="592">
        <v>4</v>
      </c>
      <c r="Y346" s="592">
        <v>7</v>
      </c>
      <c r="Z346" s="592">
        <v>0</v>
      </c>
      <c r="AA346" s="592">
        <v>0</v>
      </c>
      <c r="AB346" s="593">
        <v>2</v>
      </c>
      <c r="AE346" s="589" t="s">
        <v>782</v>
      </c>
      <c r="AF346" s="589" t="s">
        <v>223</v>
      </c>
      <c r="AG346" s="594" t="s">
        <v>266</v>
      </c>
      <c r="AH346" s="594" t="s">
        <v>1137</v>
      </c>
      <c r="AI346" s="622">
        <v>1</v>
      </c>
    </row>
    <row r="347" spans="1:35" x14ac:dyDescent="0.15">
      <c r="A347" s="589" t="s">
        <v>799</v>
      </c>
      <c r="B347" s="559" t="str">
        <f t="shared" si="87"/>
        <v>Diptera</v>
      </c>
      <c r="C347" s="559" t="str">
        <f t="shared" si="88"/>
        <v>CHIRONOMIDAE</v>
      </c>
      <c r="D347" s="559">
        <f t="shared" si="89"/>
        <v>0</v>
      </c>
      <c r="E347" s="560">
        <f t="shared" si="90"/>
        <v>1</v>
      </c>
      <c r="F347" s="560">
        <f>IF(A347="","",VLOOKUP(A347,$R$1:S3327,2,FALSE))</f>
        <v>10409</v>
      </c>
      <c r="G347" s="561">
        <f t="shared" si="101"/>
        <v>0</v>
      </c>
      <c r="H347" s="562">
        <f t="shared" si="91"/>
        <v>0</v>
      </c>
      <c r="I347" s="562">
        <f t="shared" si="92"/>
        <v>0</v>
      </c>
      <c r="J347" s="562">
        <f t="shared" si="93"/>
        <v>0</v>
      </c>
      <c r="K347" s="562">
        <f t="shared" si="94"/>
        <v>0</v>
      </c>
      <c r="L347" s="562">
        <f t="shared" si="95"/>
        <v>0</v>
      </c>
      <c r="M347" s="562">
        <f t="shared" si="96"/>
        <v>0</v>
      </c>
      <c r="N347" s="562">
        <f t="shared" si="97"/>
        <v>0</v>
      </c>
      <c r="O347" s="562">
        <f t="shared" si="98"/>
        <v>0</v>
      </c>
      <c r="P347" s="563">
        <f t="shared" si="99"/>
        <v>0</v>
      </c>
      <c r="Q347" s="564">
        <f t="shared" si="100"/>
        <v>0</v>
      </c>
      <c r="R347" s="590" t="s">
        <v>1377</v>
      </c>
      <c r="S347" s="591">
        <v>190</v>
      </c>
      <c r="T347" s="591">
        <v>2</v>
      </c>
      <c r="U347" s="591">
        <v>4</v>
      </c>
      <c r="V347" s="591">
        <v>4</v>
      </c>
      <c r="W347" s="592"/>
      <c r="X347" s="592">
        <v>1</v>
      </c>
      <c r="Y347" s="592">
        <v>5</v>
      </c>
      <c r="Z347" s="592">
        <v>2</v>
      </c>
      <c r="AA347" s="592">
        <v>0</v>
      </c>
      <c r="AB347" s="593">
        <v>1</v>
      </c>
      <c r="AE347" s="589" t="s">
        <v>783</v>
      </c>
      <c r="AF347" s="589" t="s">
        <v>223</v>
      </c>
      <c r="AG347" s="594" t="s">
        <v>266</v>
      </c>
      <c r="AH347" s="594"/>
      <c r="AI347" s="622">
        <v>1</v>
      </c>
    </row>
    <row r="348" spans="1:35" x14ac:dyDescent="0.15">
      <c r="A348" s="589" t="s">
        <v>800</v>
      </c>
      <c r="B348" s="559" t="str">
        <f t="shared" si="87"/>
        <v>Diptera</v>
      </c>
      <c r="C348" s="559" t="str">
        <f t="shared" si="88"/>
        <v>CHIRONOMIDAE</v>
      </c>
      <c r="D348" s="559">
        <f t="shared" si="89"/>
        <v>0</v>
      </c>
      <c r="E348" s="560">
        <f t="shared" si="90"/>
        <v>1</v>
      </c>
      <c r="F348" s="560">
        <f>IF(A348="","",VLOOKUP(A348,$R$1:S3328,2,FALSE))</f>
        <v>20069</v>
      </c>
      <c r="G348" s="561">
        <f t="shared" si="101"/>
        <v>0</v>
      </c>
      <c r="H348" s="562">
        <f t="shared" si="91"/>
        <v>0</v>
      </c>
      <c r="I348" s="562">
        <f t="shared" si="92"/>
        <v>0</v>
      </c>
      <c r="J348" s="562">
        <f t="shared" si="93"/>
        <v>0</v>
      </c>
      <c r="K348" s="562">
        <f t="shared" si="94"/>
        <v>0</v>
      </c>
      <c r="L348" s="562">
        <f t="shared" si="95"/>
        <v>0</v>
      </c>
      <c r="M348" s="562">
        <f t="shared" si="96"/>
        <v>0</v>
      </c>
      <c r="N348" s="562">
        <f t="shared" si="97"/>
        <v>0</v>
      </c>
      <c r="O348" s="562">
        <f t="shared" si="98"/>
        <v>0</v>
      </c>
      <c r="P348" s="563">
        <f t="shared" si="99"/>
        <v>0</v>
      </c>
      <c r="Q348" s="564">
        <f t="shared" si="100"/>
        <v>0</v>
      </c>
      <c r="R348" s="590" t="s">
        <v>1378</v>
      </c>
      <c r="S348" s="591">
        <v>990</v>
      </c>
      <c r="T348" s="591">
        <v>0</v>
      </c>
      <c r="U348" s="591">
        <v>0</v>
      </c>
      <c r="V348" s="591">
        <v>4</v>
      </c>
      <c r="W348" s="592">
        <v>4</v>
      </c>
      <c r="X348" s="592">
        <v>1</v>
      </c>
      <c r="Y348" s="592">
        <v>5</v>
      </c>
      <c r="Z348" s="592">
        <v>0</v>
      </c>
      <c r="AA348" s="592">
        <v>0</v>
      </c>
      <c r="AB348" s="593">
        <v>0</v>
      </c>
      <c r="AE348" s="599" t="s">
        <v>784</v>
      </c>
      <c r="AF348" s="599" t="s">
        <v>223</v>
      </c>
      <c r="AG348" s="600" t="s">
        <v>230</v>
      </c>
      <c r="AH348" s="600" t="s">
        <v>1137</v>
      </c>
      <c r="AI348" s="601"/>
    </row>
    <row r="349" spans="1:35" x14ac:dyDescent="0.15">
      <c r="A349" s="589" t="s">
        <v>801</v>
      </c>
      <c r="B349" s="559" t="str">
        <f t="shared" si="87"/>
        <v>Diptera</v>
      </c>
      <c r="C349" s="559" t="str">
        <f t="shared" si="88"/>
        <v>CHIRONOMIDAE</v>
      </c>
      <c r="D349" s="559" t="str">
        <f t="shared" si="89"/>
        <v>Stillgewässer</v>
      </c>
      <c r="E349" s="560">
        <f t="shared" si="90"/>
        <v>1</v>
      </c>
      <c r="F349" s="560">
        <f>IF(A349="","",VLOOKUP(A349,$R$1:S3329,2,FALSE))</f>
        <v>20524</v>
      </c>
      <c r="G349" s="561">
        <f t="shared" si="101"/>
        <v>0</v>
      </c>
      <c r="H349" s="562">
        <f t="shared" si="91"/>
        <v>0</v>
      </c>
      <c r="I349" s="562">
        <f t="shared" si="92"/>
        <v>0</v>
      </c>
      <c r="J349" s="562">
        <f t="shared" si="93"/>
        <v>0</v>
      </c>
      <c r="K349" s="562">
        <f t="shared" si="94"/>
        <v>0</v>
      </c>
      <c r="L349" s="562">
        <f t="shared" si="95"/>
        <v>0</v>
      </c>
      <c r="M349" s="562">
        <f t="shared" si="96"/>
        <v>0</v>
      </c>
      <c r="N349" s="562">
        <f t="shared" si="97"/>
        <v>0</v>
      </c>
      <c r="O349" s="562">
        <f t="shared" si="98"/>
        <v>0</v>
      </c>
      <c r="P349" s="563">
        <f t="shared" si="99"/>
        <v>0</v>
      </c>
      <c r="Q349" s="564">
        <f t="shared" si="100"/>
        <v>0</v>
      </c>
      <c r="R349" s="590" t="s">
        <v>1379</v>
      </c>
      <c r="S349" s="591">
        <v>437</v>
      </c>
      <c r="T349" s="591">
        <v>0</v>
      </c>
      <c r="U349" s="591">
        <v>0</v>
      </c>
      <c r="V349" s="591">
        <v>4</v>
      </c>
      <c r="W349" s="592"/>
      <c r="X349" s="592">
        <v>9</v>
      </c>
      <c r="Y349" s="592"/>
      <c r="Z349" s="592">
        <v>3</v>
      </c>
      <c r="AA349" s="592">
        <v>0</v>
      </c>
      <c r="AB349" s="593">
        <v>0</v>
      </c>
      <c r="AE349" s="589" t="s">
        <v>240</v>
      </c>
      <c r="AF349" s="589" t="s">
        <v>223</v>
      </c>
      <c r="AG349" s="594" t="s">
        <v>230</v>
      </c>
      <c r="AH349" s="594" t="s">
        <v>1137</v>
      </c>
      <c r="AI349" s="622">
        <v>1</v>
      </c>
    </row>
    <row r="350" spans="1:35" x14ac:dyDescent="0.15">
      <c r="A350" s="589" t="s">
        <v>802</v>
      </c>
      <c r="B350" s="559" t="str">
        <f t="shared" si="87"/>
        <v>Diptera</v>
      </c>
      <c r="C350" s="559" t="str">
        <f t="shared" si="88"/>
        <v>CHIRONOMIDAE</v>
      </c>
      <c r="D350" s="559">
        <f t="shared" si="89"/>
        <v>0</v>
      </c>
      <c r="E350" s="560">
        <f t="shared" si="90"/>
        <v>1</v>
      </c>
      <c r="F350" s="560">
        <f>IF(A350="","",VLOOKUP(A350,$R$1:S3330,2,FALSE))</f>
        <v>10411</v>
      </c>
      <c r="G350" s="561">
        <f t="shared" si="101"/>
        <v>0</v>
      </c>
      <c r="H350" s="562">
        <f t="shared" si="91"/>
        <v>0</v>
      </c>
      <c r="I350" s="562">
        <f t="shared" si="92"/>
        <v>0</v>
      </c>
      <c r="J350" s="562">
        <f t="shared" si="93"/>
        <v>0</v>
      </c>
      <c r="K350" s="562">
        <f t="shared" si="94"/>
        <v>0</v>
      </c>
      <c r="L350" s="562">
        <f t="shared" si="95"/>
        <v>0</v>
      </c>
      <c r="M350" s="562">
        <f t="shared" si="96"/>
        <v>0</v>
      </c>
      <c r="N350" s="562">
        <f t="shared" si="97"/>
        <v>0</v>
      </c>
      <c r="O350" s="562">
        <f t="shared" si="98"/>
        <v>0</v>
      </c>
      <c r="P350" s="563">
        <f t="shared" si="99"/>
        <v>0</v>
      </c>
      <c r="Q350" s="564">
        <f t="shared" si="100"/>
        <v>0</v>
      </c>
      <c r="R350" s="590" t="s">
        <v>1380</v>
      </c>
      <c r="S350" s="591">
        <v>20352</v>
      </c>
      <c r="T350" s="591">
        <v>0</v>
      </c>
      <c r="U350" s="591">
        <v>0</v>
      </c>
      <c r="V350" s="591">
        <v>0</v>
      </c>
      <c r="W350" s="592"/>
      <c r="X350" s="592">
        <v>9</v>
      </c>
      <c r="Y350" s="592"/>
      <c r="Z350" s="592">
        <v>5</v>
      </c>
      <c r="AA350" s="592">
        <v>0</v>
      </c>
      <c r="AB350" s="593">
        <v>2</v>
      </c>
      <c r="AE350" s="589" t="s">
        <v>785</v>
      </c>
      <c r="AF350" s="589" t="s">
        <v>223</v>
      </c>
      <c r="AG350" s="594" t="s">
        <v>269</v>
      </c>
      <c r="AH350" s="594" t="s">
        <v>1137</v>
      </c>
      <c r="AI350" s="622">
        <v>1</v>
      </c>
    </row>
    <row r="351" spans="1:35" x14ac:dyDescent="0.15">
      <c r="A351" s="589" t="s">
        <v>245</v>
      </c>
      <c r="B351" s="559" t="str">
        <f t="shared" si="87"/>
        <v>Diptera</v>
      </c>
      <c r="C351" s="559" t="str">
        <f t="shared" si="88"/>
        <v>CHIRONOMIDAE</v>
      </c>
      <c r="D351" s="559">
        <f t="shared" si="89"/>
        <v>0</v>
      </c>
      <c r="E351" s="560">
        <f t="shared" si="90"/>
        <v>1</v>
      </c>
      <c r="F351" s="560">
        <f>IF(A351="","",VLOOKUP(A351,$R$1:S3331,2,FALSE))</f>
        <v>10135</v>
      </c>
      <c r="G351" s="561">
        <f t="shared" si="101"/>
        <v>0</v>
      </c>
      <c r="H351" s="562">
        <f t="shared" si="91"/>
        <v>0</v>
      </c>
      <c r="I351" s="562">
        <f t="shared" si="92"/>
        <v>0</v>
      </c>
      <c r="J351" s="562">
        <f t="shared" si="93"/>
        <v>0</v>
      </c>
      <c r="K351" s="562">
        <f t="shared" si="94"/>
        <v>0</v>
      </c>
      <c r="L351" s="562">
        <f t="shared" si="95"/>
        <v>0</v>
      </c>
      <c r="M351" s="562">
        <f t="shared" si="96"/>
        <v>0</v>
      </c>
      <c r="N351" s="562">
        <f t="shared" si="97"/>
        <v>0</v>
      </c>
      <c r="O351" s="562">
        <f t="shared" si="98"/>
        <v>0</v>
      </c>
      <c r="P351" s="563">
        <f t="shared" si="99"/>
        <v>0</v>
      </c>
      <c r="Q351" s="564">
        <f t="shared" si="100"/>
        <v>0</v>
      </c>
      <c r="R351" s="590" t="s">
        <v>1381</v>
      </c>
      <c r="S351" s="591">
        <v>10120</v>
      </c>
      <c r="T351" s="591">
        <v>0</v>
      </c>
      <c r="U351" s="591">
        <v>0</v>
      </c>
      <c r="V351" s="591">
        <v>2</v>
      </c>
      <c r="W351" s="592">
        <v>3</v>
      </c>
      <c r="X351" s="592">
        <v>9</v>
      </c>
      <c r="Y351" s="592"/>
      <c r="Z351" s="592">
        <v>3</v>
      </c>
      <c r="AA351" s="592">
        <v>0</v>
      </c>
      <c r="AB351" s="593">
        <v>0</v>
      </c>
      <c r="AE351" s="589" t="s">
        <v>409</v>
      </c>
      <c r="AF351" s="589" t="s">
        <v>223</v>
      </c>
      <c r="AG351" s="594" t="s">
        <v>269</v>
      </c>
      <c r="AH351" s="594" t="s">
        <v>1137</v>
      </c>
      <c r="AI351" s="622">
        <v>1</v>
      </c>
    </row>
    <row r="352" spans="1:35" x14ac:dyDescent="0.15">
      <c r="A352" s="589" t="s">
        <v>803</v>
      </c>
      <c r="B352" s="559" t="str">
        <f t="shared" si="87"/>
        <v>Diptera</v>
      </c>
      <c r="C352" s="559" t="str">
        <f t="shared" si="88"/>
        <v>CHIRONOMIDAE</v>
      </c>
      <c r="D352" s="559" t="str">
        <f t="shared" si="89"/>
        <v>Fließ-, Stillgewässer</v>
      </c>
      <c r="E352" s="560">
        <f t="shared" si="90"/>
        <v>1</v>
      </c>
      <c r="F352" s="560">
        <f>IF(A352="","",VLOOKUP(A352,$R$1:S3332,2,FALSE))</f>
        <v>603</v>
      </c>
      <c r="G352" s="561">
        <f t="shared" si="101"/>
        <v>0</v>
      </c>
      <c r="H352" s="562">
        <f t="shared" si="91"/>
        <v>0</v>
      </c>
      <c r="I352" s="562">
        <f t="shared" si="92"/>
        <v>0</v>
      </c>
      <c r="J352" s="562">
        <f t="shared" si="93"/>
        <v>0</v>
      </c>
      <c r="K352" s="562">
        <f t="shared" si="94"/>
        <v>0</v>
      </c>
      <c r="L352" s="562">
        <f t="shared" si="95"/>
        <v>0</v>
      </c>
      <c r="M352" s="562">
        <f t="shared" si="96"/>
        <v>0</v>
      </c>
      <c r="N352" s="562">
        <f t="shared" si="97"/>
        <v>0</v>
      </c>
      <c r="O352" s="562">
        <f t="shared" si="98"/>
        <v>0</v>
      </c>
      <c r="P352" s="563">
        <f t="shared" si="99"/>
        <v>0</v>
      </c>
      <c r="Q352" s="564">
        <f t="shared" si="100"/>
        <v>0</v>
      </c>
      <c r="R352" s="590" t="s">
        <v>1382</v>
      </c>
      <c r="S352" s="591">
        <v>20353</v>
      </c>
      <c r="T352" s="591">
        <v>0</v>
      </c>
      <c r="U352" s="591">
        <v>0</v>
      </c>
      <c r="V352" s="591">
        <v>0</v>
      </c>
      <c r="W352" s="592"/>
      <c r="X352" s="592">
        <v>9</v>
      </c>
      <c r="Y352" s="592"/>
      <c r="Z352" s="592">
        <v>0</v>
      </c>
      <c r="AA352" s="592">
        <v>0</v>
      </c>
      <c r="AB352" s="593">
        <v>0</v>
      </c>
      <c r="AE352" s="589" t="s">
        <v>786</v>
      </c>
      <c r="AF352" s="589" t="s">
        <v>223</v>
      </c>
      <c r="AG352" s="594" t="s">
        <v>230</v>
      </c>
      <c r="AH352" s="594" t="s">
        <v>1137</v>
      </c>
      <c r="AI352" s="622">
        <v>1</v>
      </c>
    </row>
    <row r="353" spans="1:35" x14ac:dyDescent="0.15">
      <c r="A353" s="589" t="s">
        <v>804</v>
      </c>
      <c r="B353" s="559" t="str">
        <f t="shared" si="87"/>
        <v>Diptera</v>
      </c>
      <c r="C353" s="559" t="str">
        <f t="shared" si="88"/>
        <v>CHIRONOMIDAE</v>
      </c>
      <c r="D353" s="559" t="str">
        <f t="shared" si="89"/>
        <v>Fließ-, Stillgewässer</v>
      </c>
      <c r="E353" s="560">
        <f t="shared" si="90"/>
        <v>1</v>
      </c>
      <c r="F353" s="560">
        <f>IF(A353="","",VLOOKUP(A353,$R$1:S3333,2,FALSE))</f>
        <v>20196</v>
      </c>
      <c r="G353" s="561">
        <f t="shared" si="101"/>
        <v>0</v>
      </c>
      <c r="H353" s="562">
        <f t="shared" si="91"/>
        <v>0</v>
      </c>
      <c r="I353" s="562">
        <f t="shared" si="92"/>
        <v>0</v>
      </c>
      <c r="J353" s="562">
        <f t="shared" si="93"/>
        <v>0</v>
      </c>
      <c r="K353" s="562">
        <f t="shared" si="94"/>
        <v>0</v>
      </c>
      <c r="L353" s="562">
        <f t="shared" si="95"/>
        <v>0</v>
      </c>
      <c r="M353" s="562">
        <f t="shared" si="96"/>
        <v>0</v>
      </c>
      <c r="N353" s="562">
        <f t="shared" si="97"/>
        <v>0</v>
      </c>
      <c r="O353" s="562">
        <f t="shared" si="98"/>
        <v>0</v>
      </c>
      <c r="P353" s="563">
        <f t="shared" si="99"/>
        <v>0</v>
      </c>
      <c r="Q353" s="564">
        <f t="shared" si="100"/>
        <v>0</v>
      </c>
      <c r="R353" s="590" t="s">
        <v>421</v>
      </c>
      <c r="S353" s="591">
        <v>405</v>
      </c>
      <c r="T353" s="591">
        <v>2</v>
      </c>
      <c r="U353" s="591">
        <v>4</v>
      </c>
      <c r="V353" s="591">
        <v>5</v>
      </c>
      <c r="W353" s="592"/>
      <c r="X353" s="592">
        <v>9</v>
      </c>
      <c r="Y353" s="592"/>
      <c r="Z353" s="592">
        <v>5</v>
      </c>
      <c r="AA353" s="592">
        <v>0</v>
      </c>
      <c r="AB353" s="593">
        <v>1</v>
      </c>
      <c r="AE353" s="589" t="s">
        <v>241</v>
      </c>
      <c r="AF353" s="589" t="s">
        <v>223</v>
      </c>
      <c r="AG353" s="594" t="s">
        <v>230</v>
      </c>
      <c r="AH353" s="594" t="s">
        <v>1137</v>
      </c>
      <c r="AI353" s="622">
        <v>1</v>
      </c>
    </row>
    <row r="354" spans="1:35" x14ac:dyDescent="0.15">
      <c r="A354" s="589" t="s">
        <v>805</v>
      </c>
      <c r="B354" s="559" t="str">
        <f t="shared" si="87"/>
        <v>Diptera</v>
      </c>
      <c r="C354" s="559" t="str">
        <f t="shared" si="88"/>
        <v>CHIRONOMIDAE</v>
      </c>
      <c r="D354" s="559">
        <f t="shared" si="89"/>
        <v>0</v>
      </c>
      <c r="E354" s="560">
        <f t="shared" si="90"/>
        <v>0</v>
      </c>
      <c r="F354" s="560" t="str">
        <f>IF(A354="","",VLOOKUP(A354,$R$1:S3334,2,FALSE))</f>
        <v xml:space="preserve"> -</v>
      </c>
      <c r="G354" s="561">
        <f t="shared" si="101"/>
        <v>0</v>
      </c>
      <c r="H354" s="562">
        <f t="shared" si="91"/>
        <v>0</v>
      </c>
      <c r="I354" s="562">
        <f t="shared" si="92"/>
        <v>0</v>
      </c>
      <c r="J354" s="562">
        <f t="shared" si="93"/>
        <v>0</v>
      </c>
      <c r="K354" s="562">
        <f t="shared" si="94"/>
        <v>0</v>
      </c>
      <c r="L354" s="562">
        <f t="shared" si="95"/>
        <v>0</v>
      </c>
      <c r="M354" s="562">
        <f t="shared" si="96"/>
        <v>0</v>
      </c>
      <c r="N354" s="562">
        <f t="shared" si="97"/>
        <v>0</v>
      </c>
      <c r="O354" s="562">
        <f t="shared" si="98"/>
        <v>0</v>
      </c>
      <c r="P354" s="563">
        <f t="shared" si="99"/>
        <v>0</v>
      </c>
      <c r="Q354" s="564">
        <f t="shared" si="100"/>
        <v>0</v>
      </c>
      <c r="R354" s="590" t="s">
        <v>612</v>
      </c>
      <c r="S354" s="591">
        <v>20157</v>
      </c>
      <c r="T354" s="591">
        <v>0</v>
      </c>
      <c r="U354" s="591">
        <v>0</v>
      </c>
      <c r="V354" s="591">
        <v>0</v>
      </c>
      <c r="W354" s="592"/>
      <c r="X354" s="592">
        <v>9</v>
      </c>
      <c r="Y354" s="592"/>
      <c r="Z354" s="592">
        <v>0</v>
      </c>
      <c r="AA354" s="592">
        <v>0</v>
      </c>
      <c r="AB354" s="593">
        <v>0</v>
      </c>
      <c r="AE354" s="589" t="s">
        <v>242</v>
      </c>
      <c r="AF354" s="589" t="s">
        <v>223</v>
      </c>
      <c r="AG354" s="594" t="s">
        <v>230</v>
      </c>
      <c r="AH354" s="594" t="s">
        <v>1137</v>
      </c>
      <c r="AI354" s="622">
        <v>1</v>
      </c>
    </row>
    <row r="355" spans="1:35" x14ac:dyDescent="0.15">
      <c r="A355" s="589" t="s">
        <v>806</v>
      </c>
      <c r="B355" s="559" t="str">
        <f t="shared" si="87"/>
        <v>Diptera</v>
      </c>
      <c r="C355" s="559" t="str">
        <f t="shared" si="88"/>
        <v>CHIRONOMIDAE</v>
      </c>
      <c r="D355" s="559">
        <f t="shared" si="89"/>
        <v>0</v>
      </c>
      <c r="E355" s="560">
        <f t="shared" si="90"/>
        <v>0</v>
      </c>
      <c r="F355" s="560">
        <f>IF(A355="","",VLOOKUP(A355,$R$1:S3335,2,FALSE))</f>
        <v>20089</v>
      </c>
      <c r="G355" s="561">
        <f t="shared" si="101"/>
        <v>0</v>
      </c>
      <c r="H355" s="562">
        <f t="shared" si="91"/>
        <v>0</v>
      </c>
      <c r="I355" s="562">
        <f t="shared" si="92"/>
        <v>0</v>
      </c>
      <c r="J355" s="562">
        <f t="shared" si="93"/>
        <v>0</v>
      </c>
      <c r="K355" s="562">
        <f t="shared" si="94"/>
        <v>0</v>
      </c>
      <c r="L355" s="562">
        <f t="shared" si="95"/>
        <v>0</v>
      </c>
      <c r="M355" s="562">
        <f t="shared" si="96"/>
        <v>0</v>
      </c>
      <c r="N355" s="562">
        <f t="shared" si="97"/>
        <v>0</v>
      </c>
      <c r="O355" s="562">
        <f t="shared" si="98"/>
        <v>0</v>
      </c>
      <c r="P355" s="563">
        <f t="shared" si="99"/>
        <v>0</v>
      </c>
      <c r="Q355" s="564">
        <f t="shared" si="100"/>
        <v>0</v>
      </c>
      <c r="R355" s="590" t="s">
        <v>614</v>
      </c>
      <c r="S355" s="591">
        <v>10009</v>
      </c>
      <c r="T355" s="591">
        <v>0</v>
      </c>
      <c r="U355" s="591">
        <v>0</v>
      </c>
      <c r="V355" s="591">
        <v>0</v>
      </c>
      <c r="W355" s="592"/>
      <c r="X355" s="592">
        <v>9</v>
      </c>
      <c r="Y355" s="592"/>
      <c r="Z355" s="592">
        <v>0</v>
      </c>
      <c r="AA355" s="592">
        <v>0</v>
      </c>
      <c r="AB355" s="593">
        <v>0</v>
      </c>
      <c r="AE355" s="589" t="s">
        <v>787</v>
      </c>
      <c r="AF355" s="589" t="s">
        <v>223</v>
      </c>
      <c r="AG355" s="594" t="s">
        <v>788</v>
      </c>
      <c r="AH355" s="594"/>
      <c r="AI355" s="622"/>
    </row>
    <row r="356" spans="1:35" x14ac:dyDescent="0.15">
      <c r="A356" s="589" t="s">
        <v>807</v>
      </c>
      <c r="B356" s="559" t="str">
        <f t="shared" si="87"/>
        <v>Diptera</v>
      </c>
      <c r="C356" s="559" t="str">
        <f t="shared" si="88"/>
        <v>CHIRONOMIDAE</v>
      </c>
      <c r="D356" s="559">
        <f t="shared" si="89"/>
        <v>0</v>
      </c>
      <c r="E356" s="560">
        <f t="shared" si="90"/>
        <v>0</v>
      </c>
      <c r="F356" s="560" t="str">
        <f>IF(A356="","",VLOOKUP(A356,$R$1:S3336,2,FALSE))</f>
        <v xml:space="preserve"> -</v>
      </c>
      <c r="G356" s="561">
        <f t="shared" si="101"/>
        <v>0</v>
      </c>
      <c r="H356" s="562">
        <f t="shared" si="91"/>
        <v>0</v>
      </c>
      <c r="I356" s="562">
        <f t="shared" si="92"/>
        <v>0</v>
      </c>
      <c r="J356" s="562">
        <f t="shared" si="93"/>
        <v>0</v>
      </c>
      <c r="K356" s="562">
        <f t="shared" si="94"/>
        <v>0</v>
      </c>
      <c r="L356" s="562">
        <f t="shared" si="95"/>
        <v>0</v>
      </c>
      <c r="M356" s="562">
        <f t="shared" si="96"/>
        <v>0</v>
      </c>
      <c r="N356" s="562">
        <f t="shared" si="97"/>
        <v>0</v>
      </c>
      <c r="O356" s="562">
        <f t="shared" si="98"/>
        <v>0</v>
      </c>
      <c r="P356" s="563">
        <f t="shared" si="99"/>
        <v>0</v>
      </c>
      <c r="Q356" s="564">
        <f t="shared" si="100"/>
        <v>0</v>
      </c>
      <c r="R356" s="590" t="s">
        <v>878</v>
      </c>
      <c r="S356" s="591">
        <v>1109</v>
      </c>
      <c r="T356" s="591">
        <v>2</v>
      </c>
      <c r="U356" s="591">
        <v>4</v>
      </c>
      <c r="V356" s="591">
        <v>3</v>
      </c>
      <c r="W356" s="592">
        <v>4</v>
      </c>
      <c r="X356" s="592">
        <v>1</v>
      </c>
      <c r="Y356" s="592">
        <v>6</v>
      </c>
      <c r="Z356" s="592">
        <v>0</v>
      </c>
      <c r="AA356" s="592">
        <v>0</v>
      </c>
      <c r="AB356" s="593">
        <v>0</v>
      </c>
      <c r="AE356" s="589" t="s">
        <v>789</v>
      </c>
      <c r="AF356" s="589" t="s">
        <v>223</v>
      </c>
      <c r="AG356" s="594" t="s">
        <v>230</v>
      </c>
      <c r="AH356" s="594" t="s">
        <v>1137</v>
      </c>
      <c r="AI356" s="622">
        <v>1</v>
      </c>
    </row>
    <row r="357" spans="1:35" x14ac:dyDescent="0.15">
      <c r="A357" s="589" t="s">
        <v>808</v>
      </c>
      <c r="B357" s="559" t="str">
        <f t="shared" si="87"/>
        <v>Diptera</v>
      </c>
      <c r="C357" s="559" t="str">
        <f t="shared" si="88"/>
        <v>CHIRONOMIDAE</v>
      </c>
      <c r="D357" s="559">
        <f t="shared" si="89"/>
        <v>0</v>
      </c>
      <c r="E357" s="560">
        <f t="shared" si="90"/>
        <v>1</v>
      </c>
      <c r="F357" s="560">
        <f>IF(A357="","",VLOOKUP(A357,$R$1:S3337,2,FALSE))</f>
        <v>20090</v>
      </c>
      <c r="G357" s="561">
        <f t="shared" si="101"/>
        <v>0</v>
      </c>
      <c r="H357" s="562">
        <f t="shared" si="91"/>
        <v>0</v>
      </c>
      <c r="I357" s="562">
        <f t="shared" si="92"/>
        <v>0</v>
      </c>
      <c r="J357" s="562">
        <f t="shared" si="93"/>
        <v>0</v>
      </c>
      <c r="K357" s="562">
        <f t="shared" si="94"/>
        <v>0</v>
      </c>
      <c r="L357" s="562">
        <f t="shared" si="95"/>
        <v>0</v>
      </c>
      <c r="M357" s="562">
        <f t="shared" si="96"/>
        <v>0</v>
      </c>
      <c r="N357" s="562">
        <f t="shared" si="97"/>
        <v>0</v>
      </c>
      <c r="O357" s="562">
        <f t="shared" si="98"/>
        <v>0</v>
      </c>
      <c r="P357" s="563">
        <f t="shared" si="99"/>
        <v>0</v>
      </c>
      <c r="Q357" s="564">
        <f t="shared" si="100"/>
        <v>0</v>
      </c>
      <c r="R357" s="590" t="s">
        <v>336</v>
      </c>
      <c r="S357" s="591">
        <v>1024</v>
      </c>
      <c r="T357" s="591">
        <v>2</v>
      </c>
      <c r="U357" s="591">
        <v>8</v>
      </c>
      <c r="V357" s="591">
        <v>3</v>
      </c>
      <c r="W357" s="592">
        <v>4</v>
      </c>
      <c r="X357" s="592">
        <v>1</v>
      </c>
      <c r="Y357" s="592">
        <v>6</v>
      </c>
      <c r="Z357" s="592">
        <v>1</v>
      </c>
      <c r="AA357" s="592">
        <v>0</v>
      </c>
      <c r="AB357" s="593">
        <v>0</v>
      </c>
      <c r="AE357" s="589" t="s">
        <v>790</v>
      </c>
      <c r="AF357" s="589" t="s">
        <v>223</v>
      </c>
      <c r="AG357" s="594" t="s">
        <v>230</v>
      </c>
      <c r="AH357" s="594" t="s">
        <v>1137</v>
      </c>
      <c r="AI357" s="622">
        <v>1</v>
      </c>
    </row>
    <row r="358" spans="1:35" x14ac:dyDescent="0.15">
      <c r="A358" s="589" t="s">
        <v>246</v>
      </c>
      <c r="B358" s="559" t="str">
        <f t="shared" si="87"/>
        <v>Diptera</v>
      </c>
      <c r="C358" s="559" t="str">
        <f t="shared" si="88"/>
        <v>CHIRONOMIDAE</v>
      </c>
      <c r="D358" s="559">
        <f t="shared" si="89"/>
        <v>0</v>
      </c>
      <c r="E358" s="560">
        <f t="shared" si="90"/>
        <v>0</v>
      </c>
      <c r="F358" s="560">
        <f>IF(A358="","",VLOOKUP(A358,$R$1:S3338,2,FALSE))</f>
        <v>10580</v>
      </c>
      <c r="G358" s="561">
        <f t="shared" si="101"/>
        <v>0</v>
      </c>
      <c r="H358" s="562">
        <f t="shared" si="91"/>
        <v>0</v>
      </c>
      <c r="I358" s="562">
        <f t="shared" si="92"/>
        <v>0</v>
      </c>
      <c r="J358" s="562">
        <f t="shared" si="93"/>
        <v>0</v>
      </c>
      <c r="K358" s="562">
        <f t="shared" si="94"/>
        <v>0</v>
      </c>
      <c r="L358" s="562">
        <f t="shared" si="95"/>
        <v>0</v>
      </c>
      <c r="M358" s="562">
        <f t="shared" si="96"/>
        <v>0</v>
      </c>
      <c r="N358" s="562">
        <f t="shared" si="97"/>
        <v>0</v>
      </c>
      <c r="O358" s="562">
        <f t="shared" si="98"/>
        <v>0</v>
      </c>
      <c r="P358" s="563">
        <f t="shared" si="99"/>
        <v>0</v>
      </c>
      <c r="Q358" s="564">
        <f t="shared" si="100"/>
        <v>0</v>
      </c>
      <c r="R358" s="590" t="s">
        <v>337</v>
      </c>
      <c r="S358" s="591">
        <v>1218</v>
      </c>
      <c r="T358" s="591">
        <v>2</v>
      </c>
      <c r="U358" s="591">
        <v>4</v>
      </c>
      <c r="V358" s="591">
        <v>2</v>
      </c>
      <c r="W358" s="592">
        <v>4</v>
      </c>
      <c r="X358" s="592">
        <v>1</v>
      </c>
      <c r="Y358" s="592">
        <v>6</v>
      </c>
      <c r="Z358" s="592">
        <v>0</v>
      </c>
      <c r="AA358" s="592">
        <v>0</v>
      </c>
      <c r="AB358" s="593">
        <v>0</v>
      </c>
      <c r="AE358" s="599" t="s">
        <v>791</v>
      </c>
      <c r="AF358" s="599" t="s">
        <v>223</v>
      </c>
      <c r="AG358" s="600" t="s">
        <v>230</v>
      </c>
      <c r="AH358" s="600" t="s">
        <v>1137</v>
      </c>
      <c r="AI358" s="601">
        <v>1</v>
      </c>
    </row>
    <row r="359" spans="1:35" x14ac:dyDescent="0.15">
      <c r="A359" s="589" t="s">
        <v>812</v>
      </c>
      <c r="B359" s="559" t="str">
        <f t="shared" si="87"/>
        <v>Diptera</v>
      </c>
      <c r="C359" s="559" t="str">
        <f t="shared" si="88"/>
        <v>CHIRONOMIDAE</v>
      </c>
      <c r="D359" s="559">
        <f t="shared" si="89"/>
        <v>0</v>
      </c>
      <c r="E359" s="560">
        <f t="shared" si="90"/>
        <v>1</v>
      </c>
      <c r="F359" s="560">
        <f>IF(A359="","",VLOOKUP(A359,$R$1:S3339,2,FALSE))</f>
        <v>106</v>
      </c>
      <c r="G359" s="561">
        <f t="shared" si="101"/>
        <v>0</v>
      </c>
      <c r="H359" s="562">
        <f t="shared" si="91"/>
        <v>0</v>
      </c>
      <c r="I359" s="562">
        <f t="shared" si="92"/>
        <v>0</v>
      </c>
      <c r="J359" s="562">
        <f t="shared" si="93"/>
        <v>0</v>
      </c>
      <c r="K359" s="562">
        <f t="shared" si="94"/>
        <v>0</v>
      </c>
      <c r="L359" s="562">
        <f t="shared" si="95"/>
        <v>0</v>
      </c>
      <c r="M359" s="562">
        <f t="shared" si="96"/>
        <v>0</v>
      </c>
      <c r="N359" s="562">
        <f t="shared" si="97"/>
        <v>0</v>
      </c>
      <c r="O359" s="562">
        <f t="shared" si="98"/>
        <v>0</v>
      </c>
      <c r="P359" s="563">
        <f t="shared" si="99"/>
        <v>0</v>
      </c>
      <c r="Q359" s="564">
        <f t="shared" si="100"/>
        <v>0</v>
      </c>
      <c r="R359" s="590" t="s">
        <v>616</v>
      </c>
      <c r="S359" s="591">
        <v>914</v>
      </c>
      <c r="T359" s="591">
        <v>0</v>
      </c>
      <c r="U359" s="591">
        <v>0</v>
      </c>
      <c r="V359" s="591">
        <v>2</v>
      </c>
      <c r="W359" s="592"/>
      <c r="X359" s="592">
        <v>9</v>
      </c>
      <c r="Y359" s="592">
        <v>8</v>
      </c>
      <c r="Z359" s="592">
        <v>0</v>
      </c>
      <c r="AA359" s="592">
        <v>0</v>
      </c>
      <c r="AB359" s="593">
        <v>0</v>
      </c>
      <c r="AE359" s="589" t="s">
        <v>792</v>
      </c>
      <c r="AF359" s="589" t="s">
        <v>223</v>
      </c>
      <c r="AG359" s="594" t="s">
        <v>230</v>
      </c>
      <c r="AH359" s="594" t="s">
        <v>1137</v>
      </c>
      <c r="AI359" s="622">
        <v>1</v>
      </c>
    </row>
    <row r="360" spans="1:35" x14ac:dyDescent="0.15">
      <c r="A360" s="589" t="s">
        <v>813</v>
      </c>
      <c r="B360" s="559" t="str">
        <f t="shared" si="87"/>
        <v>Diptera</v>
      </c>
      <c r="C360" s="559" t="str">
        <f t="shared" si="88"/>
        <v>CHIRONOMIDAE</v>
      </c>
      <c r="D360" s="559" t="str">
        <f t="shared" si="89"/>
        <v>Fließ-, Stillgewässer</v>
      </c>
      <c r="E360" s="560">
        <f t="shared" si="90"/>
        <v>1</v>
      </c>
      <c r="F360" s="560">
        <f>IF(A360="","",VLOOKUP(A360,$R$1:S3340,2,FALSE))</f>
        <v>10414</v>
      </c>
      <c r="G360" s="561">
        <f t="shared" si="101"/>
        <v>0</v>
      </c>
      <c r="H360" s="562">
        <f t="shared" si="91"/>
        <v>0</v>
      </c>
      <c r="I360" s="562">
        <f t="shared" si="92"/>
        <v>0</v>
      </c>
      <c r="J360" s="562">
        <f t="shared" si="93"/>
        <v>0</v>
      </c>
      <c r="K360" s="562">
        <f t="shared" si="94"/>
        <v>0</v>
      </c>
      <c r="L360" s="562">
        <f t="shared" si="95"/>
        <v>0</v>
      </c>
      <c r="M360" s="562">
        <f t="shared" si="96"/>
        <v>0</v>
      </c>
      <c r="N360" s="562">
        <f t="shared" si="97"/>
        <v>0</v>
      </c>
      <c r="O360" s="562">
        <f t="shared" si="98"/>
        <v>0</v>
      </c>
      <c r="P360" s="563">
        <f t="shared" si="99"/>
        <v>0</v>
      </c>
      <c r="Q360" s="564">
        <f t="shared" si="100"/>
        <v>0</v>
      </c>
      <c r="R360" s="590" t="s">
        <v>1383</v>
      </c>
      <c r="S360" s="591">
        <v>20864</v>
      </c>
      <c r="T360" s="591">
        <v>0</v>
      </c>
      <c r="U360" s="591">
        <v>0</v>
      </c>
      <c r="V360" s="591">
        <v>0</v>
      </c>
      <c r="W360" s="592"/>
      <c r="X360" s="592">
        <v>5</v>
      </c>
      <c r="Y360" s="592"/>
      <c r="Z360" s="592">
        <v>0</v>
      </c>
      <c r="AA360" s="592">
        <v>0</v>
      </c>
      <c r="AB360" s="593">
        <v>0</v>
      </c>
      <c r="AE360" s="589" t="s">
        <v>243</v>
      </c>
      <c r="AF360" s="589" t="s">
        <v>223</v>
      </c>
      <c r="AG360" s="594" t="s">
        <v>230</v>
      </c>
      <c r="AH360" s="594" t="s">
        <v>1137</v>
      </c>
      <c r="AI360" s="622">
        <v>1</v>
      </c>
    </row>
    <row r="361" spans="1:35" x14ac:dyDescent="0.15">
      <c r="A361" s="589" t="s">
        <v>814</v>
      </c>
      <c r="B361" s="559" t="str">
        <f t="shared" si="87"/>
        <v>Diptera</v>
      </c>
      <c r="C361" s="559" t="str">
        <f t="shared" si="88"/>
        <v>CHIRONOMIDAE</v>
      </c>
      <c r="D361" s="559" t="str">
        <f t="shared" si="89"/>
        <v>Fließ-, Stillgewässer</v>
      </c>
      <c r="E361" s="560">
        <f t="shared" si="90"/>
        <v>1</v>
      </c>
      <c r="F361" s="560">
        <f>IF(A361="","",VLOOKUP(A361,$R$1:S3341,2,FALSE))</f>
        <v>10840</v>
      </c>
      <c r="G361" s="561">
        <f t="shared" si="101"/>
        <v>0</v>
      </c>
      <c r="H361" s="562">
        <f t="shared" si="91"/>
        <v>0</v>
      </c>
      <c r="I361" s="562">
        <f t="shared" si="92"/>
        <v>0</v>
      </c>
      <c r="J361" s="562">
        <f t="shared" si="93"/>
        <v>0</v>
      </c>
      <c r="K361" s="562">
        <f t="shared" si="94"/>
        <v>0</v>
      </c>
      <c r="L361" s="562">
        <f t="shared" si="95"/>
        <v>0</v>
      </c>
      <c r="M361" s="562">
        <f t="shared" si="96"/>
        <v>0</v>
      </c>
      <c r="N361" s="562">
        <f t="shared" si="97"/>
        <v>0</v>
      </c>
      <c r="O361" s="562">
        <f t="shared" si="98"/>
        <v>0</v>
      </c>
      <c r="P361" s="563">
        <f t="shared" si="99"/>
        <v>0</v>
      </c>
      <c r="Q361" s="564">
        <f t="shared" si="100"/>
        <v>0</v>
      </c>
      <c r="R361" s="590" t="s">
        <v>1384</v>
      </c>
      <c r="S361" s="591">
        <v>20160</v>
      </c>
      <c r="T361" s="591">
        <v>0</v>
      </c>
      <c r="U361" s="591">
        <v>0</v>
      </c>
      <c r="V361" s="591">
        <v>0</v>
      </c>
      <c r="W361" s="592"/>
      <c r="X361" s="592"/>
      <c r="Y361" s="592"/>
      <c r="Z361" s="592">
        <v>0</v>
      </c>
      <c r="AA361" s="592">
        <v>0</v>
      </c>
      <c r="AB361" s="593">
        <v>0</v>
      </c>
      <c r="AE361" s="599" t="s">
        <v>793</v>
      </c>
      <c r="AF361" s="599" t="s">
        <v>223</v>
      </c>
      <c r="AG361" s="600" t="s">
        <v>230</v>
      </c>
      <c r="AH361" s="600" t="s">
        <v>1137</v>
      </c>
      <c r="AI361" s="601">
        <v>1</v>
      </c>
    </row>
    <row r="362" spans="1:35" x14ac:dyDescent="0.15">
      <c r="A362" s="589" t="s">
        <v>815</v>
      </c>
      <c r="B362" s="559" t="str">
        <f t="shared" si="87"/>
        <v>Diptera</v>
      </c>
      <c r="C362" s="559" t="str">
        <f t="shared" si="88"/>
        <v>CHIRONOMIDAE</v>
      </c>
      <c r="D362" s="559">
        <f t="shared" si="89"/>
        <v>0</v>
      </c>
      <c r="E362" s="560">
        <f t="shared" si="90"/>
        <v>0</v>
      </c>
      <c r="F362" s="560">
        <f>IF(A362="","",VLOOKUP(A362,$R$1:S3342,2,FALSE))</f>
        <v>10841</v>
      </c>
      <c r="G362" s="561">
        <f t="shared" si="101"/>
        <v>0</v>
      </c>
      <c r="H362" s="562">
        <f t="shared" si="91"/>
        <v>0</v>
      </c>
      <c r="I362" s="562">
        <f t="shared" si="92"/>
        <v>0</v>
      </c>
      <c r="J362" s="562">
        <f t="shared" si="93"/>
        <v>0</v>
      </c>
      <c r="K362" s="562">
        <f t="shared" si="94"/>
        <v>0</v>
      </c>
      <c r="L362" s="562">
        <f t="shared" si="95"/>
        <v>0</v>
      </c>
      <c r="M362" s="562">
        <f t="shared" si="96"/>
        <v>0</v>
      </c>
      <c r="N362" s="562">
        <f t="shared" si="97"/>
        <v>0</v>
      </c>
      <c r="O362" s="562">
        <f t="shared" si="98"/>
        <v>0</v>
      </c>
      <c r="P362" s="563">
        <f t="shared" si="99"/>
        <v>0</v>
      </c>
      <c r="Q362" s="564">
        <f t="shared" si="100"/>
        <v>0</v>
      </c>
      <c r="R362" s="590" t="s">
        <v>1385</v>
      </c>
      <c r="S362" s="591">
        <v>740</v>
      </c>
      <c r="T362" s="591">
        <v>1.5</v>
      </c>
      <c r="U362" s="591">
        <v>4</v>
      </c>
      <c r="V362" s="591">
        <v>5</v>
      </c>
      <c r="W362" s="592"/>
      <c r="X362" s="592">
        <v>5</v>
      </c>
      <c r="Y362" s="592">
        <v>5</v>
      </c>
      <c r="Z362" s="592">
        <v>0</v>
      </c>
      <c r="AA362" s="592">
        <v>0</v>
      </c>
      <c r="AB362" s="593">
        <v>0</v>
      </c>
      <c r="AE362" s="599" t="s">
        <v>794</v>
      </c>
      <c r="AF362" s="599" t="s">
        <v>223</v>
      </c>
      <c r="AG362" s="600" t="s">
        <v>230</v>
      </c>
      <c r="AH362" s="600"/>
      <c r="AI362" s="601">
        <v>1</v>
      </c>
    </row>
    <row r="363" spans="1:35" x14ac:dyDescent="0.15">
      <c r="A363" s="589" t="s">
        <v>260</v>
      </c>
      <c r="B363" s="559" t="str">
        <f t="shared" si="87"/>
        <v>Diptera</v>
      </c>
      <c r="C363" s="559" t="str">
        <f t="shared" si="88"/>
        <v>CHIRONOMIDAE</v>
      </c>
      <c r="D363" s="559" t="str">
        <f t="shared" si="89"/>
        <v>Fließ-, Stillgewässer</v>
      </c>
      <c r="E363" s="560">
        <f t="shared" si="90"/>
        <v>1</v>
      </c>
      <c r="F363" s="560" t="str">
        <f>IF(A363="","",VLOOKUP(A363,$R$1:S3343,2,FALSE))</f>
        <v xml:space="preserve"> -</v>
      </c>
      <c r="G363" s="561">
        <f t="shared" si="101"/>
        <v>0</v>
      </c>
      <c r="H363" s="562">
        <f t="shared" si="91"/>
        <v>0</v>
      </c>
      <c r="I363" s="562">
        <f t="shared" si="92"/>
        <v>0</v>
      </c>
      <c r="J363" s="562">
        <f t="shared" si="93"/>
        <v>0</v>
      </c>
      <c r="K363" s="562">
        <f t="shared" si="94"/>
        <v>0</v>
      </c>
      <c r="L363" s="562">
        <f t="shared" si="95"/>
        <v>0</v>
      </c>
      <c r="M363" s="562">
        <f t="shared" si="96"/>
        <v>0</v>
      </c>
      <c r="N363" s="562">
        <f t="shared" si="97"/>
        <v>0</v>
      </c>
      <c r="O363" s="562">
        <f t="shared" si="98"/>
        <v>0</v>
      </c>
      <c r="P363" s="563">
        <f t="shared" si="99"/>
        <v>0</v>
      </c>
      <c r="Q363" s="564">
        <f t="shared" si="100"/>
        <v>0</v>
      </c>
      <c r="R363" s="590" t="s">
        <v>1386</v>
      </c>
      <c r="S363" s="591">
        <v>135</v>
      </c>
      <c r="T363" s="591">
        <v>0</v>
      </c>
      <c r="U363" s="591">
        <v>0</v>
      </c>
      <c r="V363" s="591">
        <v>4</v>
      </c>
      <c r="W363" s="592"/>
      <c r="X363" s="592">
        <v>5</v>
      </c>
      <c r="Y363" s="592"/>
      <c r="Z363" s="592">
        <v>0</v>
      </c>
      <c r="AA363" s="592">
        <v>0</v>
      </c>
      <c r="AB363" s="593">
        <v>0</v>
      </c>
      <c r="AE363" s="589" t="s">
        <v>795</v>
      </c>
      <c r="AF363" s="589" t="s">
        <v>223</v>
      </c>
      <c r="AG363" s="594" t="s">
        <v>230</v>
      </c>
      <c r="AH363" s="594" t="s">
        <v>1140</v>
      </c>
      <c r="AI363" s="622">
        <v>1</v>
      </c>
    </row>
    <row r="364" spans="1:35" x14ac:dyDescent="0.15">
      <c r="A364" s="589" t="s">
        <v>816</v>
      </c>
      <c r="B364" s="559" t="str">
        <f t="shared" si="87"/>
        <v>Diptera</v>
      </c>
      <c r="C364" s="559" t="str">
        <f t="shared" si="88"/>
        <v>CHIRONOMIDAE</v>
      </c>
      <c r="D364" s="559">
        <f t="shared" si="89"/>
        <v>0</v>
      </c>
      <c r="E364" s="560">
        <f t="shared" si="90"/>
        <v>0</v>
      </c>
      <c r="F364" s="560">
        <f>IF(A364="","",VLOOKUP(A364,$R$1:S3344,2,FALSE))</f>
        <v>10704</v>
      </c>
      <c r="G364" s="561">
        <f t="shared" si="101"/>
        <v>0</v>
      </c>
      <c r="H364" s="562">
        <f t="shared" si="91"/>
        <v>0</v>
      </c>
      <c r="I364" s="562">
        <f t="shared" si="92"/>
        <v>0</v>
      </c>
      <c r="J364" s="562">
        <f t="shared" si="93"/>
        <v>0</v>
      </c>
      <c r="K364" s="562">
        <f t="shared" si="94"/>
        <v>0</v>
      </c>
      <c r="L364" s="562">
        <f t="shared" si="95"/>
        <v>0</v>
      </c>
      <c r="M364" s="562">
        <f t="shared" si="96"/>
        <v>0</v>
      </c>
      <c r="N364" s="562">
        <f t="shared" si="97"/>
        <v>0</v>
      </c>
      <c r="O364" s="562">
        <f t="shared" si="98"/>
        <v>0</v>
      </c>
      <c r="P364" s="563">
        <f t="shared" si="99"/>
        <v>0</v>
      </c>
      <c r="Q364" s="564">
        <f t="shared" si="100"/>
        <v>0</v>
      </c>
      <c r="R364" s="590" t="s">
        <v>1387</v>
      </c>
      <c r="S364" s="591">
        <v>192</v>
      </c>
      <c r="T364" s="591">
        <v>1.7</v>
      </c>
      <c r="U364" s="591">
        <v>4</v>
      </c>
      <c r="V364" s="591">
        <v>4</v>
      </c>
      <c r="W364" s="592">
        <v>4</v>
      </c>
      <c r="X364" s="592">
        <v>5</v>
      </c>
      <c r="Y364" s="592"/>
      <c r="Z364" s="592">
        <v>0</v>
      </c>
      <c r="AA364" s="592">
        <v>0</v>
      </c>
      <c r="AB364" s="593">
        <v>1</v>
      </c>
      <c r="AE364" s="599" t="s">
        <v>796</v>
      </c>
      <c r="AF364" s="599" t="s">
        <v>223</v>
      </c>
      <c r="AG364" s="600" t="s">
        <v>279</v>
      </c>
      <c r="AH364" s="600" t="s">
        <v>1137</v>
      </c>
      <c r="AI364" s="601"/>
    </row>
    <row r="365" spans="1:35" x14ac:dyDescent="0.15">
      <c r="A365" s="589" t="s">
        <v>817</v>
      </c>
      <c r="B365" s="559" t="str">
        <f t="shared" si="87"/>
        <v>Diptera</v>
      </c>
      <c r="C365" s="559" t="str">
        <f t="shared" si="88"/>
        <v>CHIRONOMIDAE</v>
      </c>
      <c r="D365" s="559">
        <f t="shared" si="89"/>
        <v>0</v>
      </c>
      <c r="E365" s="560">
        <f t="shared" si="90"/>
        <v>0</v>
      </c>
      <c r="F365" s="560">
        <f>IF(A365="","",VLOOKUP(A365,$R$1:S3345,2,FALSE))</f>
        <v>10416</v>
      </c>
      <c r="G365" s="561">
        <f t="shared" si="101"/>
        <v>0</v>
      </c>
      <c r="H365" s="562">
        <f t="shared" si="91"/>
        <v>0</v>
      </c>
      <c r="I365" s="562">
        <f t="shared" si="92"/>
        <v>0</v>
      </c>
      <c r="J365" s="562">
        <f t="shared" si="93"/>
        <v>0</v>
      </c>
      <c r="K365" s="562">
        <f t="shared" si="94"/>
        <v>0</v>
      </c>
      <c r="L365" s="562">
        <f t="shared" si="95"/>
        <v>0</v>
      </c>
      <c r="M365" s="562">
        <f t="shared" si="96"/>
        <v>0</v>
      </c>
      <c r="N365" s="562">
        <f t="shared" si="97"/>
        <v>0</v>
      </c>
      <c r="O365" s="562">
        <f t="shared" si="98"/>
        <v>0</v>
      </c>
      <c r="P365" s="563">
        <f t="shared" si="99"/>
        <v>0</v>
      </c>
      <c r="Q365" s="564">
        <f t="shared" si="100"/>
        <v>0</v>
      </c>
      <c r="R365" s="590" t="s">
        <v>1388</v>
      </c>
      <c r="S365" s="591">
        <v>193</v>
      </c>
      <c r="T365" s="591">
        <v>1.7</v>
      </c>
      <c r="U365" s="591">
        <v>8</v>
      </c>
      <c r="V365" s="591">
        <v>4</v>
      </c>
      <c r="W365" s="592"/>
      <c r="X365" s="592">
        <v>5</v>
      </c>
      <c r="Y365" s="592">
        <v>5</v>
      </c>
      <c r="Z365" s="592">
        <v>2</v>
      </c>
      <c r="AA365" s="592">
        <v>0</v>
      </c>
      <c r="AB365" s="593">
        <v>0</v>
      </c>
      <c r="AE365" s="599" t="s">
        <v>244</v>
      </c>
      <c r="AF365" s="599" t="s">
        <v>223</v>
      </c>
      <c r="AG365" s="600" t="s">
        <v>230</v>
      </c>
      <c r="AH365" s="600"/>
      <c r="AI365" s="601"/>
    </row>
    <row r="366" spans="1:35" x14ac:dyDescent="0.15">
      <c r="A366" s="589" t="s">
        <v>818</v>
      </c>
      <c r="B366" s="559" t="str">
        <f t="shared" si="87"/>
        <v>Diptera</v>
      </c>
      <c r="C366" s="559" t="str">
        <f t="shared" si="88"/>
        <v>CHIRONOMIDAE</v>
      </c>
      <c r="D366" s="559">
        <f t="shared" si="89"/>
        <v>0</v>
      </c>
      <c r="E366" s="560">
        <f t="shared" si="90"/>
        <v>0</v>
      </c>
      <c r="F366" s="560">
        <f>IF(A366="","",VLOOKUP(A366,$R$1:S3346,2,FALSE))</f>
        <v>10417</v>
      </c>
      <c r="G366" s="561">
        <f t="shared" si="101"/>
        <v>0</v>
      </c>
      <c r="H366" s="562">
        <f t="shared" si="91"/>
        <v>0</v>
      </c>
      <c r="I366" s="562">
        <f t="shared" si="92"/>
        <v>0</v>
      </c>
      <c r="J366" s="562">
        <f t="shared" si="93"/>
        <v>0</v>
      </c>
      <c r="K366" s="562">
        <f t="shared" si="94"/>
        <v>0</v>
      </c>
      <c r="L366" s="562">
        <f t="shared" si="95"/>
        <v>0</v>
      </c>
      <c r="M366" s="562">
        <f t="shared" si="96"/>
        <v>0</v>
      </c>
      <c r="N366" s="562">
        <f t="shared" si="97"/>
        <v>0</v>
      </c>
      <c r="O366" s="562">
        <f t="shared" si="98"/>
        <v>0</v>
      </c>
      <c r="P366" s="563">
        <f t="shared" si="99"/>
        <v>0</v>
      </c>
      <c r="Q366" s="564">
        <f t="shared" si="100"/>
        <v>0</v>
      </c>
      <c r="R366" s="590" t="s">
        <v>939</v>
      </c>
      <c r="S366" s="591">
        <v>1025</v>
      </c>
      <c r="T366" s="591">
        <v>0</v>
      </c>
      <c r="U366" s="591">
        <v>0</v>
      </c>
      <c r="V366" s="591">
        <v>3</v>
      </c>
      <c r="W366" s="592">
        <v>4</v>
      </c>
      <c r="X366" s="592">
        <v>9</v>
      </c>
      <c r="Y366" s="592">
        <v>6</v>
      </c>
      <c r="Z366" s="592">
        <v>1</v>
      </c>
      <c r="AA366" s="592">
        <v>0</v>
      </c>
      <c r="AB366" s="593">
        <v>0</v>
      </c>
      <c r="AE366" s="589" t="s">
        <v>225</v>
      </c>
      <c r="AF366" s="589" t="s">
        <v>223</v>
      </c>
      <c r="AG366" s="594" t="s">
        <v>230</v>
      </c>
      <c r="AH366" s="594" t="s">
        <v>1152</v>
      </c>
      <c r="AI366" s="622">
        <v>1</v>
      </c>
    </row>
    <row r="367" spans="1:35" x14ac:dyDescent="0.15">
      <c r="A367" s="589" t="s">
        <v>819</v>
      </c>
      <c r="B367" s="559" t="str">
        <f t="shared" si="87"/>
        <v>Diptera</v>
      </c>
      <c r="C367" s="559" t="str">
        <f t="shared" si="88"/>
        <v>CHIRONOMIDAE</v>
      </c>
      <c r="D367" s="559">
        <f t="shared" si="89"/>
        <v>0</v>
      </c>
      <c r="E367" s="560">
        <f t="shared" si="90"/>
        <v>0</v>
      </c>
      <c r="F367" s="560">
        <f>IF(A367="","",VLOOKUP(A367,$R$1:S3347,2,FALSE))</f>
        <v>10852</v>
      </c>
      <c r="G367" s="561">
        <f t="shared" si="101"/>
        <v>0</v>
      </c>
      <c r="H367" s="562">
        <f t="shared" si="91"/>
        <v>0</v>
      </c>
      <c r="I367" s="562">
        <f t="shared" si="92"/>
        <v>0</v>
      </c>
      <c r="J367" s="562">
        <f t="shared" si="93"/>
        <v>0</v>
      </c>
      <c r="K367" s="562">
        <f t="shared" si="94"/>
        <v>0</v>
      </c>
      <c r="L367" s="562">
        <f t="shared" si="95"/>
        <v>0</v>
      </c>
      <c r="M367" s="562">
        <f t="shared" si="96"/>
        <v>0</v>
      </c>
      <c r="N367" s="562">
        <f t="shared" si="97"/>
        <v>0</v>
      </c>
      <c r="O367" s="562">
        <f t="shared" si="98"/>
        <v>0</v>
      </c>
      <c r="P367" s="563">
        <f t="shared" si="99"/>
        <v>0</v>
      </c>
      <c r="Q367" s="564">
        <f t="shared" si="100"/>
        <v>0</v>
      </c>
      <c r="R367" s="590" t="s">
        <v>1389</v>
      </c>
      <c r="S367" s="591">
        <v>10305</v>
      </c>
      <c r="T367" s="591">
        <v>0</v>
      </c>
      <c r="U367" s="591">
        <v>0</v>
      </c>
      <c r="V367" s="591">
        <v>1</v>
      </c>
      <c r="W367" s="592"/>
      <c r="X367" s="592"/>
      <c r="Y367" s="592">
        <v>6</v>
      </c>
      <c r="Z367" s="592">
        <v>0</v>
      </c>
      <c r="AA367" s="592">
        <v>0</v>
      </c>
      <c r="AB367" s="593">
        <v>0</v>
      </c>
      <c r="AE367" s="599" t="s">
        <v>797</v>
      </c>
      <c r="AF367" s="599" t="s">
        <v>223</v>
      </c>
      <c r="AG367" s="600" t="s">
        <v>230</v>
      </c>
      <c r="AH367" s="600"/>
      <c r="AI367" s="601"/>
    </row>
    <row r="368" spans="1:35" x14ac:dyDescent="0.15">
      <c r="A368" s="589" t="s">
        <v>820</v>
      </c>
      <c r="B368" s="559" t="str">
        <f t="shared" si="87"/>
        <v>Diptera</v>
      </c>
      <c r="C368" s="559" t="str">
        <f t="shared" si="88"/>
        <v>CHIRONOMIDAE</v>
      </c>
      <c r="D368" s="559">
        <f t="shared" si="89"/>
        <v>0</v>
      </c>
      <c r="E368" s="560">
        <f t="shared" si="90"/>
        <v>1</v>
      </c>
      <c r="F368" s="560">
        <f>IF(A368="","",VLOOKUP(A368,$R$1:S3348,2,FALSE))</f>
        <v>10041</v>
      </c>
      <c r="G368" s="561">
        <f t="shared" si="101"/>
        <v>0</v>
      </c>
      <c r="H368" s="562">
        <f t="shared" si="91"/>
        <v>0</v>
      </c>
      <c r="I368" s="562">
        <f t="shared" si="92"/>
        <v>0</v>
      </c>
      <c r="J368" s="562">
        <f t="shared" si="93"/>
        <v>0</v>
      </c>
      <c r="K368" s="562">
        <f t="shared" si="94"/>
        <v>0</v>
      </c>
      <c r="L368" s="562">
        <f t="shared" si="95"/>
        <v>0</v>
      </c>
      <c r="M368" s="562">
        <f t="shared" si="96"/>
        <v>0</v>
      </c>
      <c r="N368" s="562">
        <f t="shared" si="97"/>
        <v>0</v>
      </c>
      <c r="O368" s="562">
        <f t="shared" si="98"/>
        <v>0</v>
      </c>
      <c r="P368" s="563">
        <f t="shared" si="99"/>
        <v>0</v>
      </c>
      <c r="Q368" s="564">
        <f t="shared" si="100"/>
        <v>0</v>
      </c>
      <c r="R368" s="590" t="s">
        <v>1026</v>
      </c>
      <c r="S368" s="591">
        <v>15</v>
      </c>
      <c r="T368" s="591">
        <v>1.9</v>
      </c>
      <c r="U368" s="591">
        <v>4</v>
      </c>
      <c r="V368" s="591">
        <v>0</v>
      </c>
      <c r="W368" s="592"/>
      <c r="X368" s="592">
        <v>4</v>
      </c>
      <c r="Y368" s="592"/>
      <c r="Z368" s="592">
        <v>0</v>
      </c>
      <c r="AA368" s="592">
        <v>0</v>
      </c>
      <c r="AB368" s="593">
        <v>1</v>
      </c>
      <c r="AE368" s="589" t="s">
        <v>270</v>
      </c>
      <c r="AF368" s="589" t="s">
        <v>223</v>
      </c>
      <c r="AG368" s="594" t="s">
        <v>269</v>
      </c>
      <c r="AH368" s="594"/>
      <c r="AI368" s="622">
        <v>1</v>
      </c>
    </row>
    <row r="369" spans="1:35" x14ac:dyDescent="0.15">
      <c r="A369" s="589" t="s">
        <v>821</v>
      </c>
      <c r="B369" s="559" t="str">
        <f t="shared" si="87"/>
        <v>Diptera</v>
      </c>
      <c r="C369" s="559" t="str">
        <f t="shared" si="88"/>
        <v>CHIRONOMIDAE</v>
      </c>
      <c r="D369" s="559">
        <f t="shared" si="89"/>
        <v>0</v>
      </c>
      <c r="E369" s="560">
        <f t="shared" si="90"/>
        <v>0</v>
      </c>
      <c r="F369" s="560">
        <f>IF(A369="","",VLOOKUP(A369,$R$1:S3349,2,FALSE))</f>
        <v>20989</v>
      </c>
      <c r="G369" s="561">
        <f t="shared" si="101"/>
        <v>0</v>
      </c>
      <c r="H369" s="562">
        <f t="shared" si="91"/>
        <v>0</v>
      </c>
      <c r="I369" s="562">
        <f t="shared" si="92"/>
        <v>0</v>
      </c>
      <c r="J369" s="562">
        <f t="shared" si="93"/>
        <v>0</v>
      </c>
      <c r="K369" s="562">
        <f t="shared" si="94"/>
        <v>0</v>
      </c>
      <c r="L369" s="562">
        <f t="shared" si="95"/>
        <v>0</v>
      </c>
      <c r="M369" s="562">
        <f t="shared" si="96"/>
        <v>0</v>
      </c>
      <c r="N369" s="562">
        <f t="shared" si="97"/>
        <v>0</v>
      </c>
      <c r="O369" s="562">
        <f t="shared" si="98"/>
        <v>0</v>
      </c>
      <c r="P369" s="563">
        <f t="shared" si="99"/>
        <v>0</v>
      </c>
      <c r="Q369" s="564">
        <f t="shared" si="100"/>
        <v>0</v>
      </c>
      <c r="R369" s="590" t="s">
        <v>147</v>
      </c>
      <c r="S369" s="591">
        <v>102</v>
      </c>
      <c r="T369" s="591">
        <v>0</v>
      </c>
      <c r="U369" s="591">
        <v>0</v>
      </c>
      <c r="V369" s="591">
        <v>1</v>
      </c>
      <c r="W369" s="592">
        <v>4</v>
      </c>
      <c r="X369" s="592"/>
      <c r="Y369" s="592">
        <v>6</v>
      </c>
      <c r="Z369" s="592">
        <v>1</v>
      </c>
      <c r="AA369" s="592">
        <v>1</v>
      </c>
      <c r="AB369" s="593">
        <v>0</v>
      </c>
      <c r="AE369" s="589" t="s">
        <v>798</v>
      </c>
      <c r="AF369" s="589" t="s">
        <v>223</v>
      </c>
      <c r="AG369" s="594" t="s">
        <v>230</v>
      </c>
      <c r="AH369" s="594"/>
      <c r="AI369" s="622">
        <v>1</v>
      </c>
    </row>
    <row r="370" spans="1:35" x14ac:dyDescent="0.15">
      <c r="A370" s="589" t="s">
        <v>822</v>
      </c>
      <c r="B370" s="559" t="str">
        <f t="shared" si="87"/>
        <v>Diptera</v>
      </c>
      <c r="C370" s="559" t="str">
        <f t="shared" si="88"/>
        <v>CHIRONOMIDAE</v>
      </c>
      <c r="D370" s="559">
        <f t="shared" si="89"/>
        <v>0</v>
      </c>
      <c r="E370" s="560">
        <f t="shared" si="90"/>
        <v>0</v>
      </c>
      <c r="F370" s="560">
        <f>IF(A370="","",VLOOKUP(A370,$R$1:S3350,2,FALSE))</f>
        <v>10420</v>
      </c>
      <c r="G370" s="561">
        <f t="shared" si="101"/>
        <v>0</v>
      </c>
      <c r="H370" s="562">
        <f t="shared" si="91"/>
        <v>0</v>
      </c>
      <c r="I370" s="562">
        <f t="shared" si="92"/>
        <v>0</v>
      </c>
      <c r="J370" s="562">
        <f t="shared" si="93"/>
        <v>0</v>
      </c>
      <c r="K370" s="562">
        <f t="shared" si="94"/>
        <v>0</v>
      </c>
      <c r="L370" s="562">
        <f t="shared" si="95"/>
        <v>0</v>
      </c>
      <c r="M370" s="562">
        <f t="shared" si="96"/>
        <v>0</v>
      </c>
      <c r="N370" s="562">
        <f t="shared" si="97"/>
        <v>0</v>
      </c>
      <c r="O370" s="562">
        <f t="shared" si="98"/>
        <v>0</v>
      </c>
      <c r="P370" s="563">
        <f t="shared" si="99"/>
        <v>0</v>
      </c>
      <c r="Q370" s="564">
        <f t="shared" si="100"/>
        <v>0</v>
      </c>
      <c r="R370" s="590" t="s">
        <v>1390</v>
      </c>
      <c r="S370" s="591">
        <v>20919</v>
      </c>
      <c r="T370" s="591">
        <v>0</v>
      </c>
      <c r="U370" s="591">
        <v>0</v>
      </c>
      <c r="V370" s="591">
        <v>0</v>
      </c>
      <c r="W370" s="592"/>
      <c r="X370" s="592"/>
      <c r="Y370" s="592"/>
      <c r="Z370" s="592">
        <v>0</v>
      </c>
      <c r="AA370" s="592">
        <v>0</v>
      </c>
      <c r="AB370" s="593">
        <v>0</v>
      </c>
      <c r="AE370" s="589" t="s">
        <v>799</v>
      </c>
      <c r="AF370" s="589" t="s">
        <v>223</v>
      </c>
      <c r="AG370" s="594" t="s">
        <v>230</v>
      </c>
      <c r="AH370" s="594"/>
      <c r="AI370" s="622">
        <v>1</v>
      </c>
    </row>
    <row r="371" spans="1:35" x14ac:dyDescent="0.15">
      <c r="A371" s="589" t="s">
        <v>247</v>
      </c>
      <c r="B371" s="559" t="str">
        <f t="shared" si="87"/>
        <v>Diptera</v>
      </c>
      <c r="C371" s="559" t="str">
        <f t="shared" si="88"/>
        <v>CHIRONOMIDAE</v>
      </c>
      <c r="D371" s="559">
        <f t="shared" si="89"/>
        <v>0</v>
      </c>
      <c r="E371" s="560">
        <f t="shared" si="90"/>
        <v>1</v>
      </c>
      <c r="F371" s="560">
        <f>IF(A371="","",VLOOKUP(A371,$R$1:S3351,2,FALSE))</f>
        <v>10421</v>
      </c>
      <c r="G371" s="561">
        <f t="shared" si="101"/>
        <v>0</v>
      </c>
      <c r="H371" s="562">
        <f t="shared" si="91"/>
        <v>0</v>
      </c>
      <c r="I371" s="562">
        <f t="shared" si="92"/>
        <v>0</v>
      </c>
      <c r="J371" s="562">
        <f t="shared" si="93"/>
        <v>0</v>
      </c>
      <c r="K371" s="562">
        <f t="shared" si="94"/>
        <v>0</v>
      </c>
      <c r="L371" s="562">
        <f t="shared" si="95"/>
        <v>0</v>
      </c>
      <c r="M371" s="562">
        <f t="shared" si="96"/>
        <v>0</v>
      </c>
      <c r="N371" s="562">
        <f t="shared" si="97"/>
        <v>0</v>
      </c>
      <c r="O371" s="562">
        <f t="shared" si="98"/>
        <v>0</v>
      </c>
      <c r="P371" s="563">
        <f t="shared" si="99"/>
        <v>0</v>
      </c>
      <c r="Q371" s="564">
        <f t="shared" si="100"/>
        <v>0</v>
      </c>
      <c r="R371" s="590" t="s">
        <v>1391</v>
      </c>
      <c r="S371" s="591">
        <v>20537</v>
      </c>
      <c r="T371" s="591">
        <v>0</v>
      </c>
      <c r="U371" s="591">
        <v>0</v>
      </c>
      <c r="V371" s="591">
        <v>0</v>
      </c>
      <c r="W371" s="592"/>
      <c r="X371" s="592"/>
      <c r="Y371" s="592"/>
      <c r="Z371" s="592">
        <v>1</v>
      </c>
      <c r="AA371" s="592">
        <v>0</v>
      </c>
      <c r="AB371" s="593">
        <v>0</v>
      </c>
      <c r="AE371" s="589" t="s">
        <v>800</v>
      </c>
      <c r="AF371" s="589" t="s">
        <v>223</v>
      </c>
      <c r="AG371" s="594" t="s">
        <v>230</v>
      </c>
      <c r="AH371" s="594"/>
      <c r="AI371" s="622">
        <v>1</v>
      </c>
    </row>
    <row r="372" spans="1:35" x14ac:dyDescent="0.15">
      <c r="A372" s="589" t="s">
        <v>248</v>
      </c>
      <c r="B372" s="559" t="str">
        <f t="shared" si="87"/>
        <v>Diptera</v>
      </c>
      <c r="C372" s="559" t="str">
        <f t="shared" si="88"/>
        <v>CHIRONOMIDAE</v>
      </c>
      <c r="D372" s="559">
        <f t="shared" si="89"/>
        <v>0</v>
      </c>
      <c r="E372" s="560">
        <f t="shared" si="90"/>
        <v>1</v>
      </c>
      <c r="F372" s="560">
        <f>IF(A372="","",VLOOKUP(A372,$R$1:S3352,2,FALSE))</f>
        <v>10059</v>
      </c>
      <c r="G372" s="561">
        <f t="shared" si="101"/>
        <v>0</v>
      </c>
      <c r="H372" s="562">
        <f t="shared" si="91"/>
        <v>0</v>
      </c>
      <c r="I372" s="562">
        <f t="shared" si="92"/>
        <v>0</v>
      </c>
      <c r="J372" s="562">
        <f t="shared" si="93"/>
        <v>0</v>
      </c>
      <c r="K372" s="562">
        <f t="shared" si="94"/>
        <v>0</v>
      </c>
      <c r="L372" s="562">
        <f t="shared" si="95"/>
        <v>0</v>
      </c>
      <c r="M372" s="562">
        <f t="shared" si="96"/>
        <v>0</v>
      </c>
      <c r="N372" s="562">
        <f t="shared" si="97"/>
        <v>0</v>
      </c>
      <c r="O372" s="562">
        <f t="shared" si="98"/>
        <v>0</v>
      </c>
      <c r="P372" s="563">
        <f t="shared" si="99"/>
        <v>0</v>
      </c>
      <c r="Q372" s="564">
        <f t="shared" si="100"/>
        <v>0</v>
      </c>
      <c r="R372" s="590" t="s">
        <v>1392</v>
      </c>
      <c r="S372" s="591">
        <v>20920</v>
      </c>
      <c r="T372" s="591">
        <v>0</v>
      </c>
      <c r="U372" s="591">
        <v>0</v>
      </c>
      <c r="V372" s="591">
        <v>0</v>
      </c>
      <c r="W372" s="592"/>
      <c r="X372" s="592"/>
      <c r="Y372" s="592"/>
      <c r="Z372" s="592">
        <v>0</v>
      </c>
      <c r="AA372" s="592">
        <v>0</v>
      </c>
      <c r="AB372" s="593">
        <v>0</v>
      </c>
      <c r="AE372" s="589" t="s">
        <v>801</v>
      </c>
      <c r="AF372" s="589" t="s">
        <v>223</v>
      </c>
      <c r="AG372" s="594" t="s">
        <v>230</v>
      </c>
      <c r="AH372" s="594" t="s">
        <v>1137</v>
      </c>
      <c r="AI372" s="622">
        <v>1</v>
      </c>
    </row>
    <row r="373" spans="1:35" x14ac:dyDescent="0.15">
      <c r="A373" s="589" t="s">
        <v>824</v>
      </c>
      <c r="B373" s="559" t="str">
        <f t="shared" si="87"/>
        <v>Diptera</v>
      </c>
      <c r="C373" s="559" t="str">
        <f t="shared" si="88"/>
        <v>CHIRONOMIDAE</v>
      </c>
      <c r="D373" s="559">
        <f t="shared" si="89"/>
        <v>0</v>
      </c>
      <c r="E373" s="560">
        <f t="shared" si="90"/>
        <v>0</v>
      </c>
      <c r="F373" s="560">
        <f>IF(A373="","",VLOOKUP(A373,$R$1:S3353,2,FALSE))</f>
        <v>20000</v>
      </c>
      <c r="G373" s="561">
        <f t="shared" si="101"/>
        <v>0</v>
      </c>
      <c r="H373" s="562">
        <f t="shared" si="91"/>
        <v>0</v>
      </c>
      <c r="I373" s="562">
        <f t="shared" si="92"/>
        <v>0</v>
      </c>
      <c r="J373" s="562">
        <f t="shared" si="93"/>
        <v>0</v>
      </c>
      <c r="K373" s="562">
        <f t="shared" si="94"/>
        <v>0</v>
      </c>
      <c r="L373" s="562">
        <f t="shared" si="95"/>
        <v>0</v>
      </c>
      <c r="M373" s="562">
        <f t="shared" si="96"/>
        <v>0</v>
      </c>
      <c r="N373" s="562">
        <f t="shared" si="97"/>
        <v>0</v>
      </c>
      <c r="O373" s="562">
        <f t="shared" si="98"/>
        <v>0</v>
      </c>
      <c r="P373" s="563">
        <f t="shared" si="99"/>
        <v>0</v>
      </c>
      <c r="Q373" s="564">
        <f t="shared" si="100"/>
        <v>0</v>
      </c>
      <c r="R373" s="590" t="s">
        <v>622</v>
      </c>
      <c r="S373" s="591">
        <v>298</v>
      </c>
      <c r="T373" s="591">
        <v>2.4</v>
      </c>
      <c r="U373" s="591">
        <v>4</v>
      </c>
      <c r="V373" s="591">
        <v>3</v>
      </c>
      <c r="W373" s="592">
        <v>4</v>
      </c>
      <c r="X373" s="592">
        <v>9</v>
      </c>
      <c r="Y373" s="592">
        <v>6</v>
      </c>
      <c r="Z373" s="592">
        <v>0</v>
      </c>
      <c r="AA373" s="592">
        <v>1</v>
      </c>
      <c r="AB373" s="593">
        <v>0</v>
      </c>
      <c r="AE373" s="589" t="s">
        <v>802</v>
      </c>
      <c r="AF373" s="589" t="s">
        <v>223</v>
      </c>
      <c r="AG373" s="594" t="s">
        <v>230</v>
      </c>
      <c r="AH373" s="594"/>
      <c r="AI373" s="622">
        <v>1</v>
      </c>
    </row>
    <row r="374" spans="1:35" x14ac:dyDescent="0.15">
      <c r="A374" s="589" t="s">
        <v>825</v>
      </c>
      <c r="B374" s="559" t="str">
        <f t="shared" si="87"/>
        <v>Diptera</v>
      </c>
      <c r="C374" s="559" t="str">
        <f t="shared" si="88"/>
        <v>CHIRONOMIDAE</v>
      </c>
      <c r="D374" s="559" t="str">
        <f t="shared" si="89"/>
        <v>Fließ-, Stillgewässer</v>
      </c>
      <c r="E374" s="560">
        <f t="shared" si="90"/>
        <v>1</v>
      </c>
      <c r="F374" s="560">
        <f>IF(A374="","",VLOOKUP(A374,$R$1:S3354,2,FALSE))</f>
        <v>10042</v>
      </c>
      <c r="G374" s="561">
        <f t="shared" si="101"/>
        <v>0</v>
      </c>
      <c r="H374" s="562">
        <f t="shared" si="91"/>
        <v>0</v>
      </c>
      <c r="I374" s="562">
        <f t="shared" si="92"/>
        <v>0</v>
      </c>
      <c r="J374" s="562">
        <f t="shared" si="93"/>
        <v>0</v>
      </c>
      <c r="K374" s="562">
        <f t="shared" si="94"/>
        <v>0</v>
      </c>
      <c r="L374" s="562">
        <f t="shared" si="95"/>
        <v>0</v>
      </c>
      <c r="M374" s="562">
        <f t="shared" si="96"/>
        <v>0</v>
      </c>
      <c r="N374" s="562">
        <f t="shared" si="97"/>
        <v>0</v>
      </c>
      <c r="O374" s="562">
        <f t="shared" si="98"/>
        <v>0</v>
      </c>
      <c r="P374" s="563">
        <f t="shared" si="99"/>
        <v>0</v>
      </c>
      <c r="Q374" s="564">
        <f t="shared" si="100"/>
        <v>0</v>
      </c>
      <c r="R374" s="590" t="s">
        <v>154</v>
      </c>
      <c r="S374" s="591">
        <v>3</v>
      </c>
      <c r="T374" s="591">
        <v>0</v>
      </c>
      <c r="U374" s="591">
        <v>0</v>
      </c>
      <c r="V374" s="591">
        <v>4</v>
      </c>
      <c r="W374" s="592">
        <v>4</v>
      </c>
      <c r="X374" s="592"/>
      <c r="Y374" s="592">
        <v>6</v>
      </c>
      <c r="Z374" s="592">
        <v>0</v>
      </c>
      <c r="AA374" s="592">
        <v>1</v>
      </c>
      <c r="AB374" s="593">
        <v>0</v>
      </c>
      <c r="AE374" s="589" t="s">
        <v>245</v>
      </c>
      <c r="AF374" s="589" t="s">
        <v>223</v>
      </c>
      <c r="AG374" s="594" t="s">
        <v>230</v>
      </c>
      <c r="AH374" s="594"/>
      <c r="AI374" s="622">
        <v>1</v>
      </c>
    </row>
    <row r="375" spans="1:35" x14ac:dyDescent="0.15">
      <c r="A375" s="589" t="s">
        <v>249</v>
      </c>
      <c r="B375" s="559" t="str">
        <f t="shared" si="87"/>
        <v>Diptera</v>
      </c>
      <c r="C375" s="559" t="str">
        <f t="shared" si="88"/>
        <v>CHIRONOMIDAE</v>
      </c>
      <c r="D375" s="559" t="str">
        <f t="shared" si="89"/>
        <v>Fließ-, Stillgewässer</v>
      </c>
      <c r="E375" s="560">
        <f t="shared" si="90"/>
        <v>1</v>
      </c>
      <c r="F375" s="560">
        <f>IF(A375="","",VLOOKUP(A375,$R$1:S3355,2,FALSE))</f>
        <v>10860</v>
      </c>
      <c r="G375" s="561">
        <f t="shared" si="101"/>
        <v>0</v>
      </c>
      <c r="H375" s="562">
        <f t="shared" si="91"/>
        <v>0</v>
      </c>
      <c r="I375" s="562">
        <f t="shared" si="92"/>
        <v>0</v>
      </c>
      <c r="J375" s="562">
        <f t="shared" si="93"/>
        <v>0</v>
      </c>
      <c r="K375" s="562">
        <f t="shared" si="94"/>
        <v>0</v>
      </c>
      <c r="L375" s="562">
        <f t="shared" si="95"/>
        <v>0</v>
      </c>
      <c r="M375" s="562">
        <f t="shared" si="96"/>
        <v>0</v>
      </c>
      <c r="N375" s="562">
        <f t="shared" si="97"/>
        <v>0</v>
      </c>
      <c r="O375" s="562">
        <f t="shared" si="98"/>
        <v>0</v>
      </c>
      <c r="P375" s="563">
        <f t="shared" si="99"/>
        <v>0</v>
      </c>
      <c r="Q375" s="564">
        <f t="shared" si="100"/>
        <v>0</v>
      </c>
      <c r="R375" s="590" t="s">
        <v>1393</v>
      </c>
      <c r="S375" s="591">
        <v>20190</v>
      </c>
      <c r="T375" s="591">
        <v>0</v>
      </c>
      <c r="U375" s="591">
        <v>0</v>
      </c>
      <c r="V375" s="591">
        <v>0</v>
      </c>
      <c r="W375" s="592"/>
      <c r="X375" s="592">
        <v>1</v>
      </c>
      <c r="Y375" s="592"/>
      <c r="Z375" s="592">
        <v>0</v>
      </c>
      <c r="AA375" s="592">
        <v>0</v>
      </c>
      <c r="AB375" s="593">
        <v>0</v>
      </c>
      <c r="AE375" s="589" t="s">
        <v>803</v>
      </c>
      <c r="AF375" s="589" t="s">
        <v>223</v>
      </c>
      <c r="AG375" s="594" t="s">
        <v>230</v>
      </c>
      <c r="AH375" s="594" t="s">
        <v>1140</v>
      </c>
      <c r="AI375" s="622">
        <v>1</v>
      </c>
    </row>
    <row r="376" spans="1:35" x14ac:dyDescent="0.15">
      <c r="A376" s="589" t="s">
        <v>250</v>
      </c>
      <c r="B376" s="559" t="str">
        <f t="shared" si="87"/>
        <v>Diptera</v>
      </c>
      <c r="C376" s="559" t="str">
        <f t="shared" si="88"/>
        <v>CHIRONOMIDAE</v>
      </c>
      <c r="D376" s="559" t="str">
        <f t="shared" si="89"/>
        <v>Still-, Fließgewässer</v>
      </c>
      <c r="E376" s="560">
        <f t="shared" si="90"/>
        <v>1</v>
      </c>
      <c r="F376" s="560">
        <f>IF(A376="","",VLOOKUP(A376,$R$1:S3356,2,FALSE))</f>
        <v>10863</v>
      </c>
      <c r="G376" s="561">
        <f t="shared" si="101"/>
        <v>0</v>
      </c>
      <c r="H376" s="562">
        <f t="shared" si="91"/>
        <v>0</v>
      </c>
      <c r="I376" s="562">
        <f t="shared" si="92"/>
        <v>0</v>
      </c>
      <c r="J376" s="562">
        <f t="shared" si="93"/>
        <v>0</v>
      </c>
      <c r="K376" s="562">
        <f t="shared" si="94"/>
        <v>0</v>
      </c>
      <c r="L376" s="562">
        <f t="shared" si="95"/>
        <v>0</v>
      </c>
      <c r="M376" s="562">
        <f t="shared" si="96"/>
        <v>0</v>
      </c>
      <c r="N376" s="562">
        <f t="shared" si="97"/>
        <v>0</v>
      </c>
      <c r="O376" s="562">
        <f t="shared" si="98"/>
        <v>0</v>
      </c>
      <c r="P376" s="563">
        <f t="shared" si="99"/>
        <v>0</v>
      </c>
      <c r="Q376" s="564">
        <f t="shared" si="100"/>
        <v>0</v>
      </c>
      <c r="R376" s="590" t="s">
        <v>986</v>
      </c>
      <c r="S376" s="591">
        <v>1101</v>
      </c>
      <c r="T376" s="591">
        <v>1.5</v>
      </c>
      <c r="U376" s="591">
        <v>8</v>
      </c>
      <c r="V376" s="591">
        <v>7</v>
      </c>
      <c r="W376" s="592"/>
      <c r="X376" s="592">
        <v>5</v>
      </c>
      <c r="Y376" s="592"/>
      <c r="Z376" s="592">
        <v>0</v>
      </c>
      <c r="AA376" s="592">
        <v>0</v>
      </c>
      <c r="AB376" s="593">
        <v>0</v>
      </c>
      <c r="AE376" s="589" t="s">
        <v>804</v>
      </c>
      <c r="AF376" s="589" t="s">
        <v>223</v>
      </c>
      <c r="AG376" s="594" t="s">
        <v>230</v>
      </c>
      <c r="AH376" s="594" t="s">
        <v>1140</v>
      </c>
      <c r="AI376" s="622">
        <v>1</v>
      </c>
    </row>
    <row r="377" spans="1:35" x14ac:dyDescent="0.15">
      <c r="A377" s="589" t="s">
        <v>826</v>
      </c>
      <c r="B377" s="559" t="str">
        <f t="shared" si="87"/>
        <v>Diptera</v>
      </c>
      <c r="C377" s="559" t="str">
        <f t="shared" si="88"/>
        <v>CHIRONOMIDAE</v>
      </c>
      <c r="D377" s="559" t="str">
        <f t="shared" si="89"/>
        <v>Fließ-, Stillgewässer</v>
      </c>
      <c r="E377" s="560">
        <f t="shared" si="90"/>
        <v>2</v>
      </c>
      <c r="F377" s="560">
        <f>IF(A377="","",VLOOKUP(A377,$R$1:S3357,2,FALSE))</f>
        <v>10425</v>
      </c>
      <c r="G377" s="561">
        <f t="shared" si="101"/>
        <v>0</v>
      </c>
      <c r="H377" s="562">
        <f t="shared" si="91"/>
        <v>0</v>
      </c>
      <c r="I377" s="562">
        <f t="shared" si="92"/>
        <v>0</v>
      </c>
      <c r="J377" s="562">
        <f t="shared" si="93"/>
        <v>0</v>
      </c>
      <c r="K377" s="562">
        <f t="shared" si="94"/>
        <v>0</v>
      </c>
      <c r="L377" s="562">
        <f t="shared" si="95"/>
        <v>0</v>
      </c>
      <c r="M377" s="562">
        <f t="shared" si="96"/>
        <v>0</v>
      </c>
      <c r="N377" s="562">
        <f t="shared" si="97"/>
        <v>0</v>
      </c>
      <c r="O377" s="562">
        <f t="shared" si="98"/>
        <v>0</v>
      </c>
      <c r="P377" s="563">
        <f t="shared" si="99"/>
        <v>0</v>
      </c>
      <c r="Q377" s="564">
        <f t="shared" si="100"/>
        <v>0</v>
      </c>
      <c r="R377" s="590" t="s">
        <v>399</v>
      </c>
      <c r="S377" s="591">
        <v>1008</v>
      </c>
      <c r="T377" s="591">
        <v>2.6</v>
      </c>
      <c r="U377" s="591">
        <v>4</v>
      </c>
      <c r="V377" s="591">
        <v>7</v>
      </c>
      <c r="W377" s="592">
        <v>4</v>
      </c>
      <c r="X377" s="592">
        <v>9</v>
      </c>
      <c r="Y377" s="592">
        <v>6</v>
      </c>
      <c r="Z377" s="592">
        <v>2</v>
      </c>
      <c r="AA377" s="592">
        <v>0</v>
      </c>
      <c r="AB377" s="593">
        <v>-1</v>
      </c>
      <c r="AE377" s="599" t="s">
        <v>805</v>
      </c>
      <c r="AF377" s="599" t="s">
        <v>223</v>
      </c>
      <c r="AG377" s="600" t="s">
        <v>230</v>
      </c>
      <c r="AH377" s="600"/>
      <c r="AI377" s="601"/>
    </row>
    <row r="378" spans="1:35" x14ac:dyDescent="0.15">
      <c r="A378" s="589" t="s">
        <v>251</v>
      </c>
      <c r="B378" s="559" t="str">
        <f t="shared" si="87"/>
        <v>Diptera</v>
      </c>
      <c r="C378" s="559" t="str">
        <f t="shared" si="88"/>
        <v>CHIRONOMIDAE</v>
      </c>
      <c r="D378" s="559" t="str">
        <f t="shared" si="89"/>
        <v>Fließ-, Stillgewässer</v>
      </c>
      <c r="E378" s="560">
        <f t="shared" si="90"/>
        <v>1</v>
      </c>
      <c r="F378" s="560">
        <f>IF(A378="","",VLOOKUP(A378,$R$1:S3358,2,FALSE))</f>
        <v>10365</v>
      </c>
      <c r="G378" s="561">
        <f t="shared" si="101"/>
        <v>0</v>
      </c>
      <c r="H378" s="562">
        <f t="shared" si="91"/>
        <v>0</v>
      </c>
      <c r="I378" s="562">
        <f t="shared" si="92"/>
        <v>0</v>
      </c>
      <c r="J378" s="562">
        <f t="shared" si="93"/>
        <v>0</v>
      </c>
      <c r="K378" s="562">
        <f t="shared" si="94"/>
        <v>0</v>
      </c>
      <c r="L378" s="562">
        <f t="shared" si="95"/>
        <v>0</v>
      </c>
      <c r="M378" s="562">
        <f t="shared" si="96"/>
        <v>0</v>
      </c>
      <c r="N378" s="562">
        <f t="shared" si="97"/>
        <v>0</v>
      </c>
      <c r="O378" s="562">
        <f t="shared" si="98"/>
        <v>0</v>
      </c>
      <c r="P378" s="563">
        <f t="shared" si="99"/>
        <v>0</v>
      </c>
      <c r="Q378" s="564">
        <f t="shared" si="100"/>
        <v>0</v>
      </c>
      <c r="R378" s="590" t="s">
        <v>628</v>
      </c>
      <c r="S378" s="591">
        <v>341</v>
      </c>
      <c r="T378" s="591">
        <v>0</v>
      </c>
      <c r="U378" s="591">
        <v>0</v>
      </c>
      <c r="V378" s="591">
        <v>2</v>
      </c>
      <c r="W378" s="592">
        <v>4</v>
      </c>
      <c r="X378" s="592">
        <v>9</v>
      </c>
      <c r="Y378" s="592"/>
      <c r="Z378" s="592">
        <v>0</v>
      </c>
      <c r="AA378" s="592">
        <v>0</v>
      </c>
      <c r="AB378" s="593">
        <v>0</v>
      </c>
      <c r="AE378" s="599" t="s">
        <v>806</v>
      </c>
      <c r="AF378" s="599" t="s">
        <v>223</v>
      </c>
      <c r="AG378" s="600" t="s">
        <v>230</v>
      </c>
      <c r="AH378" s="600"/>
      <c r="AI378" s="601"/>
    </row>
    <row r="379" spans="1:35" x14ac:dyDescent="0.15">
      <c r="A379" s="589" t="s">
        <v>252</v>
      </c>
      <c r="B379" s="559" t="str">
        <f t="shared" si="87"/>
        <v>Diptera</v>
      </c>
      <c r="C379" s="559" t="str">
        <f t="shared" si="88"/>
        <v>CHIRONOMIDAE</v>
      </c>
      <c r="D379" s="559" t="str">
        <f t="shared" si="89"/>
        <v>Fließ-, Stillgewässer</v>
      </c>
      <c r="E379" s="560">
        <f t="shared" si="90"/>
        <v>2</v>
      </c>
      <c r="F379" s="560">
        <f>IF(A379="","",VLOOKUP(A379,$R$1:S3359,2,FALSE))</f>
        <v>10427</v>
      </c>
      <c r="G379" s="561">
        <f t="shared" si="101"/>
        <v>0</v>
      </c>
      <c r="H379" s="562">
        <f t="shared" si="91"/>
        <v>0</v>
      </c>
      <c r="I379" s="562">
        <f t="shared" si="92"/>
        <v>0</v>
      </c>
      <c r="J379" s="562">
        <f t="shared" si="93"/>
        <v>0</v>
      </c>
      <c r="K379" s="562">
        <f t="shared" si="94"/>
        <v>0</v>
      </c>
      <c r="L379" s="562">
        <f t="shared" si="95"/>
        <v>0</v>
      </c>
      <c r="M379" s="562">
        <f t="shared" si="96"/>
        <v>0</v>
      </c>
      <c r="N379" s="562">
        <f t="shared" si="97"/>
        <v>0</v>
      </c>
      <c r="O379" s="562">
        <f t="shared" si="98"/>
        <v>0</v>
      </c>
      <c r="P379" s="563">
        <f t="shared" si="99"/>
        <v>0</v>
      </c>
      <c r="Q379" s="564">
        <f t="shared" si="100"/>
        <v>0</v>
      </c>
      <c r="R379" s="590" t="s">
        <v>635</v>
      </c>
      <c r="S379" s="591">
        <v>137</v>
      </c>
      <c r="T379" s="591">
        <v>0</v>
      </c>
      <c r="U379" s="591">
        <v>0</v>
      </c>
      <c r="V379" s="591">
        <v>2</v>
      </c>
      <c r="W379" s="592">
        <v>4</v>
      </c>
      <c r="X379" s="592">
        <v>9</v>
      </c>
      <c r="Y379" s="592"/>
      <c r="Z379" s="592">
        <v>0</v>
      </c>
      <c r="AA379" s="592">
        <v>0</v>
      </c>
      <c r="AB379" s="593">
        <v>0</v>
      </c>
      <c r="AE379" s="599" t="s">
        <v>807</v>
      </c>
      <c r="AF379" s="599" t="s">
        <v>223</v>
      </c>
      <c r="AG379" s="600" t="s">
        <v>230</v>
      </c>
      <c r="AH379" s="600"/>
      <c r="AI379" s="601"/>
    </row>
    <row r="380" spans="1:35" x14ac:dyDescent="0.15">
      <c r="A380" s="589" t="s">
        <v>253</v>
      </c>
      <c r="B380" s="559" t="str">
        <f t="shared" si="87"/>
        <v>Diptera</v>
      </c>
      <c r="C380" s="559" t="str">
        <f t="shared" si="88"/>
        <v>CHIRONOMIDAE</v>
      </c>
      <c r="D380" s="559" t="str">
        <f t="shared" si="89"/>
        <v>Fließ-, Stillgewässer</v>
      </c>
      <c r="E380" s="560">
        <f t="shared" si="90"/>
        <v>1</v>
      </c>
      <c r="F380" s="560">
        <f>IF(A380="","",VLOOKUP(A380,$R$1:S3360,2,FALSE))</f>
        <v>10429</v>
      </c>
      <c r="G380" s="561">
        <f t="shared" si="101"/>
        <v>0</v>
      </c>
      <c r="H380" s="562">
        <f t="shared" si="91"/>
        <v>0</v>
      </c>
      <c r="I380" s="562">
        <f t="shared" si="92"/>
        <v>0</v>
      </c>
      <c r="J380" s="562">
        <f t="shared" si="93"/>
        <v>0</v>
      </c>
      <c r="K380" s="562">
        <f t="shared" si="94"/>
        <v>0</v>
      </c>
      <c r="L380" s="562">
        <f t="shared" si="95"/>
        <v>0</v>
      </c>
      <c r="M380" s="562">
        <f t="shared" si="96"/>
        <v>0</v>
      </c>
      <c r="N380" s="562">
        <f t="shared" si="97"/>
        <v>0</v>
      </c>
      <c r="O380" s="562">
        <f t="shared" si="98"/>
        <v>0</v>
      </c>
      <c r="P380" s="563">
        <f t="shared" si="99"/>
        <v>0</v>
      </c>
      <c r="Q380" s="564">
        <f t="shared" si="100"/>
        <v>0</v>
      </c>
      <c r="R380" s="590" t="s">
        <v>1394</v>
      </c>
      <c r="S380" s="591">
        <v>81</v>
      </c>
      <c r="T380" s="591">
        <v>2</v>
      </c>
      <c r="U380" s="591">
        <v>4</v>
      </c>
      <c r="V380" s="591">
        <v>4</v>
      </c>
      <c r="W380" s="592">
        <v>4</v>
      </c>
      <c r="X380" s="592">
        <v>4</v>
      </c>
      <c r="Y380" s="592"/>
      <c r="Z380" s="592">
        <v>0</v>
      </c>
      <c r="AA380" s="592">
        <v>0</v>
      </c>
      <c r="AB380" s="593">
        <v>0</v>
      </c>
      <c r="AE380" s="589" t="s">
        <v>808</v>
      </c>
      <c r="AF380" s="589" t="s">
        <v>223</v>
      </c>
      <c r="AG380" s="594" t="s">
        <v>230</v>
      </c>
      <c r="AH380" s="594"/>
      <c r="AI380" s="622">
        <v>1</v>
      </c>
    </row>
    <row r="381" spans="1:35" x14ac:dyDescent="0.15">
      <c r="A381" s="589" t="s">
        <v>827</v>
      </c>
      <c r="B381" s="559" t="str">
        <f t="shared" si="87"/>
        <v>Diptera</v>
      </c>
      <c r="C381" s="559" t="str">
        <f t="shared" si="88"/>
        <v>CHIRONOMIDAE</v>
      </c>
      <c r="D381" s="559" t="str">
        <f t="shared" si="89"/>
        <v>Stillgewässer</v>
      </c>
      <c r="E381" s="560">
        <f t="shared" si="90"/>
        <v>1</v>
      </c>
      <c r="F381" s="560">
        <f>IF(A381="","",VLOOKUP(A381,$R$1:S3361,2,FALSE))</f>
        <v>10868</v>
      </c>
      <c r="G381" s="561">
        <f t="shared" si="101"/>
        <v>0</v>
      </c>
      <c r="H381" s="562">
        <f t="shared" si="91"/>
        <v>0</v>
      </c>
      <c r="I381" s="562">
        <f t="shared" si="92"/>
        <v>0</v>
      </c>
      <c r="J381" s="562">
        <f t="shared" si="93"/>
        <v>0</v>
      </c>
      <c r="K381" s="562">
        <f t="shared" si="94"/>
        <v>0</v>
      </c>
      <c r="L381" s="562">
        <f t="shared" si="95"/>
        <v>0</v>
      </c>
      <c r="M381" s="562">
        <f t="shared" si="96"/>
        <v>0</v>
      </c>
      <c r="N381" s="562">
        <f t="shared" si="97"/>
        <v>0</v>
      </c>
      <c r="O381" s="562">
        <f t="shared" si="98"/>
        <v>0</v>
      </c>
      <c r="P381" s="563">
        <f t="shared" si="99"/>
        <v>0</v>
      </c>
      <c r="Q381" s="564">
        <f t="shared" si="100"/>
        <v>0</v>
      </c>
      <c r="R381" s="590" t="s">
        <v>156</v>
      </c>
      <c r="S381" s="591">
        <v>50</v>
      </c>
      <c r="T381" s="591">
        <v>0</v>
      </c>
      <c r="U381" s="591">
        <v>0</v>
      </c>
      <c r="V381" s="591">
        <v>3</v>
      </c>
      <c r="W381" s="592">
        <v>4</v>
      </c>
      <c r="X381" s="592">
        <v>4</v>
      </c>
      <c r="Y381" s="592">
        <v>6</v>
      </c>
      <c r="Z381" s="592">
        <v>0</v>
      </c>
      <c r="AA381" s="592">
        <v>0</v>
      </c>
      <c r="AB381" s="593">
        <v>0</v>
      </c>
      <c r="AE381" s="589" t="s">
        <v>809</v>
      </c>
      <c r="AF381" s="589" t="s">
        <v>223</v>
      </c>
      <c r="AG381" s="594" t="s">
        <v>810</v>
      </c>
      <c r="AH381" s="594"/>
      <c r="AI381" s="622">
        <v>1</v>
      </c>
    </row>
    <row r="382" spans="1:35" x14ac:dyDescent="0.15">
      <c r="A382" s="589" t="s">
        <v>254</v>
      </c>
      <c r="B382" s="559" t="str">
        <f t="shared" si="87"/>
        <v>Diptera</v>
      </c>
      <c r="C382" s="559" t="str">
        <f t="shared" si="88"/>
        <v>CHIRONOMIDAE</v>
      </c>
      <c r="D382" s="559">
        <f t="shared" si="89"/>
        <v>0</v>
      </c>
      <c r="E382" s="560">
        <f t="shared" si="90"/>
        <v>0</v>
      </c>
      <c r="F382" s="560">
        <f>IF(A382="","",VLOOKUP(A382,$R$1:S3362,2,FALSE))</f>
        <v>10870</v>
      </c>
      <c r="G382" s="561">
        <f t="shared" si="101"/>
        <v>0</v>
      </c>
      <c r="H382" s="562">
        <f t="shared" si="91"/>
        <v>0</v>
      </c>
      <c r="I382" s="562">
        <f t="shared" si="92"/>
        <v>0</v>
      </c>
      <c r="J382" s="562">
        <f t="shared" si="93"/>
        <v>0</v>
      </c>
      <c r="K382" s="562">
        <f t="shared" si="94"/>
        <v>0</v>
      </c>
      <c r="L382" s="562">
        <f t="shared" si="95"/>
        <v>0</v>
      </c>
      <c r="M382" s="562">
        <f t="shared" si="96"/>
        <v>0</v>
      </c>
      <c r="N382" s="562">
        <f t="shared" si="97"/>
        <v>0</v>
      </c>
      <c r="O382" s="562">
        <f t="shared" si="98"/>
        <v>0</v>
      </c>
      <c r="P382" s="563">
        <f t="shared" si="99"/>
        <v>0</v>
      </c>
      <c r="Q382" s="564">
        <f t="shared" si="100"/>
        <v>0</v>
      </c>
      <c r="R382" s="590" t="s">
        <v>1395</v>
      </c>
      <c r="S382" s="591">
        <v>599</v>
      </c>
      <c r="T382" s="591">
        <v>2</v>
      </c>
      <c r="U382" s="591">
        <v>4</v>
      </c>
      <c r="V382" s="591">
        <v>5</v>
      </c>
      <c r="W382" s="592"/>
      <c r="X382" s="592"/>
      <c r="Y382" s="592">
        <v>7</v>
      </c>
      <c r="Z382" s="592">
        <v>0</v>
      </c>
      <c r="AA382" s="592">
        <v>0</v>
      </c>
      <c r="AB382" s="593">
        <v>0</v>
      </c>
      <c r="AE382" s="599" t="s">
        <v>246</v>
      </c>
      <c r="AF382" s="599" t="s">
        <v>223</v>
      </c>
      <c r="AG382" s="600" t="s">
        <v>230</v>
      </c>
      <c r="AH382" s="600"/>
      <c r="AI382" s="601"/>
    </row>
    <row r="383" spans="1:35" x14ac:dyDescent="0.15">
      <c r="A383" s="589" t="s">
        <v>828</v>
      </c>
      <c r="B383" s="559" t="str">
        <f t="shared" si="87"/>
        <v>Diptera</v>
      </c>
      <c r="C383" s="559" t="str">
        <f t="shared" si="88"/>
        <v>CHIRONOMIDAE</v>
      </c>
      <c r="D383" s="559">
        <f t="shared" si="89"/>
        <v>0</v>
      </c>
      <c r="E383" s="560">
        <f t="shared" si="90"/>
        <v>1</v>
      </c>
      <c r="F383" s="560">
        <f>IF(A383="","",VLOOKUP(A383,$R$1:S3363,2,FALSE))</f>
        <v>20081</v>
      </c>
      <c r="G383" s="561">
        <f t="shared" si="101"/>
        <v>0</v>
      </c>
      <c r="H383" s="562">
        <f t="shared" si="91"/>
        <v>0</v>
      </c>
      <c r="I383" s="562">
        <f t="shared" si="92"/>
        <v>0</v>
      </c>
      <c r="J383" s="562">
        <f t="shared" si="93"/>
        <v>0</v>
      </c>
      <c r="K383" s="562">
        <f t="shared" si="94"/>
        <v>0</v>
      </c>
      <c r="L383" s="562">
        <f t="shared" si="95"/>
        <v>0</v>
      </c>
      <c r="M383" s="562">
        <f t="shared" si="96"/>
        <v>0</v>
      </c>
      <c r="N383" s="562">
        <f t="shared" si="97"/>
        <v>0</v>
      </c>
      <c r="O383" s="562">
        <f t="shared" si="98"/>
        <v>0</v>
      </c>
      <c r="P383" s="563">
        <f t="shared" si="99"/>
        <v>0</v>
      </c>
      <c r="Q383" s="564">
        <f t="shared" si="100"/>
        <v>0</v>
      </c>
      <c r="R383" s="590" t="s">
        <v>400</v>
      </c>
      <c r="S383" s="591">
        <v>1026</v>
      </c>
      <c r="T383" s="591">
        <v>2</v>
      </c>
      <c r="U383" s="591">
        <v>4</v>
      </c>
      <c r="V383" s="591">
        <v>3</v>
      </c>
      <c r="W383" s="592"/>
      <c r="X383" s="592">
        <v>8</v>
      </c>
      <c r="Y383" s="592"/>
      <c r="Z383" s="592">
        <v>4</v>
      </c>
      <c r="AA383" s="592">
        <v>0</v>
      </c>
      <c r="AB383" s="593">
        <v>0</v>
      </c>
      <c r="AE383" s="589" t="s">
        <v>811</v>
      </c>
      <c r="AF383" s="589" t="s">
        <v>223</v>
      </c>
      <c r="AG383" s="594" t="s">
        <v>810</v>
      </c>
      <c r="AH383" s="594"/>
      <c r="AI383" s="622">
        <v>1</v>
      </c>
    </row>
    <row r="384" spans="1:35" x14ac:dyDescent="0.15">
      <c r="A384" s="589" t="s">
        <v>255</v>
      </c>
      <c r="B384" s="559" t="str">
        <f t="shared" si="87"/>
        <v>Diptera</v>
      </c>
      <c r="C384" s="559" t="str">
        <f t="shared" si="88"/>
        <v>CHIRONOMIDAE</v>
      </c>
      <c r="D384" s="559" t="str">
        <f t="shared" si="89"/>
        <v>Fließ-, Stillgewässer</v>
      </c>
      <c r="E384" s="560">
        <f t="shared" si="90"/>
        <v>1</v>
      </c>
      <c r="F384" s="560">
        <f>IF(A384="","",VLOOKUP(A384,$R$1:S3364,2,FALSE))</f>
        <v>604</v>
      </c>
      <c r="G384" s="561">
        <f t="shared" si="101"/>
        <v>0</v>
      </c>
      <c r="H384" s="562">
        <f t="shared" si="91"/>
        <v>0</v>
      </c>
      <c r="I384" s="562">
        <f t="shared" si="92"/>
        <v>4</v>
      </c>
      <c r="J384" s="562">
        <f t="shared" si="93"/>
        <v>0</v>
      </c>
      <c r="K384" s="562">
        <f t="shared" si="94"/>
        <v>5</v>
      </c>
      <c r="L384" s="562">
        <f t="shared" si="95"/>
        <v>0</v>
      </c>
      <c r="M384" s="562">
        <f t="shared" si="96"/>
        <v>0</v>
      </c>
      <c r="N384" s="562">
        <f t="shared" si="97"/>
        <v>0</v>
      </c>
      <c r="O384" s="562">
        <f t="shared" si="98"/>
        <v>1</v>
      </c>
      <c r="P384" s="563">
        <f t="shared" si="99"/>
        <v>0</v>
      </c>
      <c r="Q384" s="564">
        <f t="shared" si="100"/>
        <v>0</v>
      </c>
      <c r="R384" s="590" t="s">
        <v>1396</v>
      </c>
      <c r="S384" s="591">
        <v>51</v>
      </c>
      <c r="T384" s="591">
        <v>2</v>
      </c>
      <c r="U384" s="591">
        <v>4</v>
      </c>
      <c r="V384" s="591">
        <v>5</v>
      </c>
      <c r="W384" s="592">
        <v>4</v>
      </c>
      <c r="X384" s="592"/>
      <c r="Y384" s="592"/>
      <c r="Z384" s="592">
        <v>0</v>
      </c>
      <c r="AA384" s="592">
        <v>0</v>
      </c>
      <c r="AB384" s="593">
        <v>0</v>
      </c>
      <c r="AE384" s="589" t="s">
        <v>812</v>
      </c>
      <c r="AF384" s="589" t="s">
        <v>223</v>
      </c>
      <c r="AG384" s="594" t="s">
        <v>230</v>
      </c>
      <c r="AH384" s="594"/>
      <c r="AI384" s="622">
        <v>1</v>
      </c>
    </row>
    <row r="385" spans="1:35" x14ac:dyDescent="0.15">
      <c r="A385" s="589" t="s">
        <v>829</v>
      </c>
      <c r="B385" s="559" t="str">
        <f t="shared" si="87"/>
        <v>Diptera</v>
      </c>
      <c r="C385" s="559" t="str">
        <f t="shared" si="88"/>
        <v>CHIRONOMIDAE</v>
      </c>
      <c r="D385" s="559" t="str">
        <f t="shared" si="89"/>
        <v>Stillgewässer</v>
      </c>
      <c r="E385" s="560">
        <f t="shared" si="90"/>
        <v>1</v>
      </c>
      <c r="F385" s="560">
        <f>IF(A385="","",VLOOKUP(A385,$R$1:S3365,2,FALSE))</f>
        <v>10044</v>
      </c>
      <c r="G385" s="561">
        <f t="shared" si="101"/>
        <v>0</v>
      </c>
      <c r="H385" s="562">
        <f t="shared" si="91"/>
        <v>0</v>
      </c>
      <c r="I385" s="562">
        <f t="shared" si="92"/>
        <v>0</v>
      </c>
      <c r="J385" s="562">
        <f t="shared" si="93"/>
        <v>0</v>
      </c>
      <c r="K385" s="562">
        <f t="shared" si="94"/>
        <v>0</v>
      </c>
      <c r="L385" s="562">
        <f t="shared" si="95"/>
        <v>0</v>
      </c>
      <c r="M385" s="562">
        <f t="shared" si="96"/>
        <v>0</v>
      </c>
      <c r="N385" s="562">
        <f t="shared" si="97"/>
        <v>0</v>
      </c>
      <c r="O385" s="562">
        <f t="shared" si="98"/>
        <v>0</v>
      </c>
      <c r="P385" s="563">
        <f t="shared" si="99"/>
        <v>0</v>
      </c>
      <c r="Q385" s="564">
        <f t="shared" si="100"/>
        <v>0</v>
      </c>
      <c r="R385" s="590" t="s">
        <v>1397</v>
      </c>
      <c r="S385" s="591">
        <v>947</v>
      </c>
      <c r="T385" s="591">
        <v>2</v>
      </c>
      <c r="U385" s="591">
        <v>8</v>
      </c>
      <c r="V385" s="591">
        <v>5</v>
      </c>
      <c r="W385" s="592"/>
      <c r="X385" s="592"/>
      <c r="Y385" s="592">
        <v>5</v>
      </c>
      <c r="Z385" s="592">
        <v>5</v>
      </c>
      <c r="AA385" s="592">
        <v>0</v>
      </c>
      <c r="AB385" s="593">
        <v>2</v>
      </c>
      <c r="AE385" s="589" t="s">
        <v>813</v>
      </c>
      <c r="AF385" s="589" t="s">
        <v>223</v>
      </c>
      <c r="AG385" s="594" t="s">
        <v>230</v>
      </c>
      <c r="AH385" s="594" t="s">
        <v>1140</v>
      </c>
      <c r="AI385" s="622">
        <v>1</v>
      </c>
    </row>
    <row r="386" spans="1:35" x14ac:dyDescent="0.15">
      <c r="A386" s="589" t="s">
        <v>830</v>
      </c>
      <c r="B386" s="559" t="str">
        <f t="shared" ref="B386:B449" si="102">IF(A386="","",VLOOKUP(A386,$AE$1:$AI$2988,2,FALSE))</f>
        <v>Diptera</v>
      </c>
      <c r="C386" s="559" t="str">
        <f t="shared" ref="C386:C449" si="103">IF(A386="","",VLOOKUP(A386,$AE$1:$AI$2988,3,FALSE))</f>
        <v>CHIRONOMIDAE</v>
      </c>
      <c r="D386" s="559" t="str">
        <f t="shared" ref="D386:D449" si="104">IF(A386="","",VLOOKUP(A386,$AE$1:$AI$2988,4,FALSE))</f>
        <v>Stillgewässer</v>
      </c>
      <c r="E386" s="560">
        <f t="shared" ref="E386:E449" si="105">IF(A386="","",VLOOKUP(A386,$AE$1:$AI$2988,5,FALSE))</f>
        <v>1</v>
      </c>
      <c r="F386" s="560">
        <f>IF(A386="","",VLOOKUP(A386,$R$1:S3366,2,FALSE))</f>
        <v>10732</v>
      </c>
      <c r="G386" s="561">
        <f t="shared" si="101"/>
        <v>0</v>
      </c>
      <c r="H386" s="562">
        <f t="shared" si="91"/>
        <v>0</v>
      </c>
      <c r="I386" s="562">
        <f t="shared" si="92"/>
        <v>0</v>
      </c>
      <c r="J386" s="562">
        <f t="shared" si="93"/>
        <v>0</v>
      </c>
      <c r="K386" s="562">
        <f t="shared" si="94"/>
        <v>0</v>
      </c>
      <c r="L386" s="562">
        <f t="shared" si="95"/>
        <v>0</v>
      </c>
      <c r="M386" s="562">
        <f t="shared" si="96"/>
        <v>0</v>
      </c>
      <c r="N386" s="562">
        <f t="shared" si="97"/>
        <v>0</v>
      </c>
      <c r="O386" s="562">
        <f t="shared" si="98"/>
        <v>0</v>
      </c>
      <c r="P386" s="563">
        <f t="shared" si="99"/>
        <v>0</v>
      </c>
      <c r="Q386" s="564">
        <f t="shared" si="100"/>
        <v>0</v>
      </c>
      <c r="R386" s="590" t="s">
        <v>300</v>
      </c>
      <c r="S386" s="591">
        <v>86</v>
      </c>
      <c r="T386" s="591">
        <v>2</v>
      </c>
      <c r="U386" s="591">
        <v>8</v>
      </c>
      <c r="V386" s="591">
        <v>5</v>
      </c>
      <c r="W386" s="592"/>
      <c r="X386" s="592"/>
      <c r="Y386" s="592">
        <v>5</v>
      </c>
      <c r="Z386" s="592">
        <v>5</v>
      </c>
      <c r="AA386" s="592">
        <v>0</v>
      </c>
      <c r="AB386" s="593">
        <v>2</v>
      </c>
      <c r="AE386" s="589" t="s">
        <v>814</v>
      </c>
      <c r="AF386" s="589" t="s">
        <v>223</v>
      </c>
      <c r="AG386" s="594" t="s">
        <v>230</v>
      </c>
      <c r="AH386" s="594" t="s">
        <v>1140</v>
      </c>
      <c r="AI386" s="622">
        <v>1</v>
      </c>
    </row>
    <row r="387" spans="1:35" x14ac:dyDescent="0.15">
      <c r="A387" s="589" t="s">
        <v>256</v>
      </c>
      <c r="B387" s="559" t="str">
        <f t="shared" si="102"/>
        <v>Diptera</v>
      </c>
      <c r="C387" s="559" t="str">
        <f t="shared" si="103"/>
        <v>CHIRONOMIDAE</v>
      </c>
      <c r="D387" s="559" t="str">
        <f t="shared" si="104"/>
        <v>Stillgewässer</v>
      </c>
      <c r="E387" s="560">
        <f t="shared" si="105"/>
        <v>1</v>
      </c>
      <c r="F387" s="560">
        <f>IF(A387="","",VLOOKUP(A387,$R$1:S3367,2,FALSE))</f>
        <v>10432</v>
      </c>
      <c r="G387" s="561">
        <f t="shared" si="101"/>
        <v>0</v>
      </c>
      <c r="H387" s="562">
        <f t="shared" si="91"/>
        <v>0</v>
      </c>
      <c r="I387" s="562">
        <f t="shared" si="92"/>
        <v>0</v>
      </c>
      <c r="J387" s="562">
        <f t="shared" si="93"/>
        <v>0</v>
      </c>
      <c r="K387" s="562">
        <f t="shared" si="94"/>
        <v>0</v>
      </c>
      <c r="L387" s="562">
        <f t="shared" si="95"/>
        <v>0</v>
      </c>
      <c r="M387" s="562">
        <f t="shared" si="96"/>
        <v>0</v>
      </c>
      <c r="N387" s="562">
        <f t="shared" si="97"/>
        <v>0</v>
      </c>
      <c r="O387" s="562">
        <f t="shared" si="98"/>
        <v>0</v>
      </c>
      <c r="P387" s="563">
        <f t="shared" si="99"/>
        <v>0</v>
      </c>
      <c r="Q387" s="564">
        <f t="shared" si="100"/>
        <v>0</v>
      </c>
      <c r="R387" s="590" t="s">
        <v>1398</v>
      </c>
      <c r="S387" s="591">
        <v>10192</v>
      </c>
      <c r="T387" s="591">
        <v>2</v>
      </c>
      <c r="U387" s="591">
        <v>8</v>
      </c>
      <c r="V387" s="591">
        <v>6</v>
      </c>
      <c r="W387" s="592">
        <v>4</v>
      </c>
      <c r="X387" s="592"/>
      <c r="Y387" s="592"/>
      <c r="Z387" s="592">
        <v>5</v>
      </c>
      <c r="AA387" s="592">
        <v>0</v>
      </c>
      <c r="AB387" s="593">
        <v>2</v>
      </c>
      <c r="AE387" s="599" t="s">
        <v>815</v>
      </c>
      <c r="AF387" s="599" t="s">
        <v>223</v>
      </c>
      <c r="AG387" s="600" t="s">
        <v>230</v>
      </c>
      <c r="AH387" s="600"/>
      <c r="AI387" s="601"/>
    </row>
    <row r="388" spans="1:35" x14ac:dyDescent="0.15">
      <c r="A388" s="589" t="s">
        <v>834</v>
      </c>
      <c r="B388" s="559" t="str">
        <f t="shared" si="102"/>
        <v>Diptera</v>
      </c>
      <c r="C388" s="559" t="str">
        <f t="shared" si="103"/>
        <v>CHIRONOMIDAE</v>
      </c>
      <c r="D388" s="559">
        <f t="shared" si="104"/>
        <v>0</v>
      </c>
      <c r="E388" s="560">
        <f t="shared" si="105"/>
        <v>0</v>
      </c>
      <c r="F388" s="560">
        <f>IF(A388="","",VLOOKUP(A388,$R$1:S3368,2,FALSE))</f>
        <v>10046</v>
      </c>
      <c r="G388" s="561">
        <f t="shared" si="101"/>
        <v>0</v>
      </c>
      <c r="H388" s="562">
        <f t="shared" si="91"/>
        <v>0</v>
      </c>
      <c r="I388" s="562">
        <f t="shared" si="92"/>
        <v>0</v>
      </c>
      <c r="J388" s="562">
        <f t="shared" si="93"/>
        <v>0</v>
      </c>
      <c r="K388" s="562">
        <f t="shared" si="94"/>
        <v>0</v>
      </c>
      <c r="L388" s="562">
        <f t="shared" si="95"/>
        <v>0</v>
      </c>
      <c r="M388" s="562">
        <f t="shared" si="96"/>
        <v>0</v>
      </c>
      <c r="N388" s="562">
        <f t="shared" si="97"/>
        <v>0</v>
      </c>
      <c r="O388" s="562">
        <f t="shared" si="98"/>
        <v>0</v>
      </c>
      <c r="P388" s="563">
        <f t="shared" si="99"/>
        <v>0</v>
      </c>
      <c r="Q388" s="564">
        <f t="shared" si="100"/>
        <v>0</v>
      </c>
      <c r="R388" s="590" t="s">
        <v>302</v>
      </c>
      <c r="S388" s="591">
        <v>88</v>
      </c>
      <c r="T388" s="591">
        <v>2</v>
      </c>
      <c r="U388" s="591">
        <v>8</v>
      </c>
      <c r="V388" s="591">
        <v>5</v>
      </c>
      <c r="W388" s="592">
        <v>4</v>
      </c>
      <c r="X388" s="592"/>
      <c r="Y388" s="592"/>
      <c r="Z388" s="592">
        <v>3</v>
      </c>
      <c r="AA388" s="592">
        <v>0</v>
      </c>
      <c r="AB388" s="593">
        <v>1</v>
      </c>
      <c r="AE388" s="589" t="s">
        <v>260</v>
      </c>
      <c r="AF388" s="589" t="s">
        <v>223</v>
      </c>
      <c r="AG388" s="594" t="s">
        <v>230</v>
      </c>
      <c r="AH388" s="594" t="s">
        <v>1140</v>
      </c>
      <c r="AI388" s="622">
        <v>1</v>
      </c>
    </row>
    <row r="389" spans="1:35" x14ac:dyDescent="0.15">
      <c r="A389" s="589" t="s">
        <v>257</v>
      </c>
      <c r="B389" s="559" t="str">
        <f t="shared" si="102"/>
        <v>Diptera</v>
      </c>
      <c r="C389" s="559" t="str">
        <f t="shared" si="103"/>
        <v>CHIRONOMIDAE</v>
      </c>
      <c r="D389" s="559">
        <f t="shared" si="104"/>
        <v>0</v>
      </c>
      <c r="E389" s="560">
        <f t="shared" si="105"/>
        <v>0</v>
      </c>
      <c r="F389" s="560">
        <f>IF(A389="","",VLOOKUP(A389,$R$1:S3369,2,FALSE))</f>
        <v>10752</v>
      </c>
      <c r="G389" s="561">
        <f t="shared" si="101"/>
        <v>0</v>
      </c>
      <c r="H389" s="562">
        <f t="shared" si="91"/>
        <v>0</v>
      </c>
      <c r="I389" s="562">
        <f t="shared" si="92"/>
        <v>0</v>
      </c>
      <c r="J389" s="562">
        <f t="shared" si="93"/>
        <v>0</v>
      </c>
      <c r="K389" s="562">
        <f t="shared" si="94"/>
        <v>0</v>
      </c>
      <c r="L389" s="562">
        <f t="shared" si="95"/>
        <v>0</v>
      </c>
      <c r="M389" s="562">
        <f t="shared" si="96"/>
        <v>0</v>
      </c>
      <c r="N389" s="562">
        <f t="shared" si="97"/>
        <v>0</v>
      </c>
      <c r="O389" s="562">
        <f t="shared" si="98"/>
        <v>0</v>
      </c>
      <c r="P389" s="563">
        <f t="shared" si="99"/>
        <v>0</v>
      </c>
      <c r="Q389" s="564">
        <f t="shared" si="100"/>
        <v>0</v>
      </c>
      <c r="R389" s="590" t="s">
        <v>1399</v>
      </c>
      <c r="S389" s="591">
        <v>385</v>
      </c>
      <c r="T389" s="591">
        <v>0</v>
      </c>
      <c r="U389" s="591">
        <v>0</v>
      </c>
      <c r="V389" s="591">
        <v>5</v>
      </c>
      <c r="W389" s="592">
        <v>4</v>
      </c>
      <c r="X389" s="592"/>
      <c r="Y389" s="592"/>
      <c r="Z389" s="592">
        <v>0</v>
      </c>
      <c r="AA389" s="592">
        <v>0</v>
      </c>
      <c r="AB389" s="593">
        <v>0</v>
      </c>
      <c r="AE389" s="599" t="s">
        <v>816</v>
      </c>
      <c r="AF389" s="599" t="s">
        <v>223</v>
      </c>
      <c r="AG389" s="600" t="s">
        <v>230</v>
      </c>
      <c r="AH389" s="600"/>
      <c r="AI389" s="601"/>
    </row>
    <row r="390" spans="1:35" x14ac:dyDescent="0.15">
      <c r="A390" s="589" t="s">
        <v>839</v>
      </c>
      <c r="B390" s="559" t="str">
        <f t="shared" si="102"/>
        <v>Diptera</v>
      </c>
      <c r="C390" s="559" t="str">
        <f t="shared" si="103"/>
        <v>CHIRONOMIDAE</v>
      </c>
      <c r="D390" s="559">
        <f t="shared" si="104"/>
        <v>0</v>
      </c>
      <c r="E390" s="560">
        <f t="shared" si="105"/>
        <v>0</v>
      </c>
      <c r="F390" s="560" t="str">
        <f>IF(A390="","",VLOOKUP(A390,$R$1:S3370,2,FALSE))</f>
        <v xml:space="preserve"> -</v>
      </c>
      <c r="G390" s="561">
        <f t="shared" si="101"/>
        <v>0</v>
      </c>
      <c r="H390" s="562">
        <f t="shared" si="91"/>
        <v>0</v>
      </c>
      <c r="I390" s="562">
        <f t="shared" si="92"/>
        <v>0</v>
      </c>
      <c r="J390" s="562">
        <f t="shared" si="93"/>
        <v>0</v>
      </c>
      <c r="K390" s="562">
        <f t="shared" si="94"/>
        <v>0</v>
      </c>
      <c r="L390" s="562">
        <f t="shared" si="95"/>
        <v>0</v>
      </c>
      <c r="M390" s="562">
        <f t="shared" si="96"/>
        <v>0</v>
      </c>
      <c r="N390" s="562">
        <f t="shared" si="97"/>
        <v>0</v>
      </c>
      <c r="O390" s="562">
        <f t="shared" si="98"/>
        <v>0</v>
      </c>
      <c r="P390" s="563">
        <f t="shared" si="99"/>
        <v>0</v>
      </c>
      <c r="Q390" s="564">
        <f t="shared" si="100"/>
        <v>0</v>
      </c>
      <c r="R390" s="590" t="s">
        <v>352</v>
      </c>
      <c r="S390" s="591">
        <v>20940</v>
      </c>
      <c r="T390" s="591">
        <v>0</v>
      </c>
      <c r="U390" s="591">
        <v>0</v>
      </c>
      <c r="V390" s="591">
        <v>0</v>
      </c>
      <c r="W390" s="592"/>
      <c r="X390" s="592">
        <v>9</v>
      </c>
      <c r="Y390" s="592"/>
      <c r="Z390" s="592">
        <v>0</v>
      </c>
      <c r="AA390" s="592">
        <v>0</v>
      </c>
      <c r="AB390" s="593">
        <v>0</v>
      </c>
      <c r="AE390" s="599" t="s">
        <v>817</v>
      </c>
      <c r="AF390" s="599" t="s">
        <v>223</v>
      </c>
      <c r="AG390" s="600" t="s">
        <v>230</v>
      </c>
      <c r="AH390" s="600"/>
      <c r="AI390" s="601"/>
    </row>
    <row r="391" spans="1:35" x14ac:dyDescent="0.15">
      <c r="A391" s="589" t="s">
        <v>840</v>
      </c>
      <c r="B391" s="559" t="str">
        <f t="shared" si="102"/>
        <v>Diptera</v>
      </c>
      <c r="C391" s="559" t="str">
        <f t="shared" si="103"/>
        <v>CHIRONOMIDAE</v>
      </c>
      <c r="D391" s="559">
        <f t="shared" si="104"/>
        <v>0</v>
      </c>
      <c r="E391" s="560">
        <f t="shared" si="105"/>
        <v>0</v>
      </c>
      <c r="F391" s="560">
        <f>IF(A391="","",VLOOKUP(A391,$R$1:S3371,2,FALSE))</f>
        <v>10931</v>
      </c>
      <c r="G391" s="561">
        <f t="shared" si="101"/>
        <v>0</v>
      </c>
      <c r="H391" s="562">
        <f t="shared" si="91"/>
        <v>0</v>
      </c>
      <c r="I391" s="562">
        <f t="shared" si="92"/>
        <v>0</v>
      </c>
      <c r="J391" s="562">
        <f t="shared" si="93"/>
        <v>0</v>
      </c>
      <c r="K391" s="562">
        <f t="shared" si="94"/>
        <v>0</v>
      </c>
      <c r="L391" s="562">
        <f t="shared" si="95"/>
        <v>0</v>
      </c>
      <c r="M391" s="562">
        <f t="shared" si="96"/>
        <v>0</v>
      </c>
      <c r="N391" s="562">
        <f t="shared" si="97"/>
        <v>0</v>
      </c>
      <c r="O391" s="562">
        <f t="shared" si="98"/>
        <v>0</v>
      </c>
      <c r="P391" s="563">
        <f t="shared" si="99"/>
        <v>0</v>
      </c>
      <c r="Q391" s="564">
        <f t="shared" si="100"/>
        <v>0</v>
      </c>
      <c r="R391" s="590" t="s">
        <v>339</v>
      </c>
      <c r="S391" s="591">
        <v>1051</v>
      </c>
      <c r="T391" s="591">
        <v>0</v>
      </c>
      <c r="U391" s="591">
        <v>0</v>
      </c>
      <c r="V391" s="591">
        <v>2</v>
      </c>
      <c r="W391" s="592">
        <v>4</v>
      </c>
      <c r="X391" s="592">
        <v>1</v>
      </c>
      <c r="Y391" s="592">
        <v>6</v>
      </c>
      <c r="Z391" s="592">
        <v>0</v>
      </c>
      <c r="AA391" s="592">
        <v>0</v>
      </c>
      <c r="AB391" s="593">
        <v>0</v>
      </c>
      <c r="AE391" s="599" t="s">
        <v>818</v>
      </c>
      <c r="AF391" s="599" t="s">
        <v>223</v>
      </c>
      <c r="AG391" s="600" t="s">
        <v>230</v>
      </c>
      <c r="AH391" s="600"/>
      <c r="AI391" s="601"/>
    </row>
    <row r="392" spans="1:35" x14ac:dyDescent="0.15">
      <c r="A392" s="589" t="s">
        <v>843</v>
      </c>
      <c r="B392" s="559" t="str">
        <f t="shared" si="102"/>
        <v>Diptera</v>
      </c>
      <c r="C392" s="559" t="str">
        <f t="shared" si="103"/>
        <v>CHIRONOMIDAE</v>
      </c>
      <c r="D392" s="559">
        <f t="shared" si="104"/>
        <v>0</v>
      </c>
      <c r="E392" s="560">
        <f t="shared" si="105"/>
        <v>0</v>
      </c>
      <c r="F392" s="560" t="str">
        <f>IF(A392="","",VLOOKUP(A392,$R$1:S3372,2,FALSE))</f>
        <v xml:space="preserve"> -</v>
      </c>
      <c r="G392" s="561">
        <f t="shared" si="101"/>
        <v>0</v>
      </c>
      <c r="H392" s="562">
        <f t="shared" si="91"/>
        <v>0</v>
      </c>
      <c r="I392" s="562">
        <f t="shared" si="92"/>
        <v>0</v>
      </c>
      <c r="J392" s="562">
        <f t="shared" si="93"/>
        <v>0</v>
      </c>
      <c r="K392" s="562">
        <f t="shared" si="94"/>
        <v>0</v>
      </c>
      <c r="L392" s="562">
        <f t="shared" si="95"/>
        <v>0</v>
      </c>
      <c r="M392" s="562">
        <f t="shared" si="96"/>
        <v>0</v>
      </c>
      <c r="N392" s="562">
        <f t="shared" si="97"/>
        <v>0</v>
      </c>
      <c r="O392" s="562">
        <f t="shared" si="98"/>
        <v>0</v>
      </c>
      <c r="P392" s="563">
        <f t="shared" si="99"/>
        <v>0</v>
      </c>
      <c r="Q392" s="564">
        <f t="shared" si="100"/>
        <v>0</v>
      </c>
      <c r="R392" s="590" t="s">
        <v>1400</v>
      </c>
      <c r="S392" s="591">
        <v>1260</v>
      </c>
      <c r="T392" s="591">
        <v>0</v>
      </c>
      <c r="U392" s="591">
        <v>0</v>
      </c>
      <c r="V392" s="591">
        <v>2</v>
      </c>
      <c r="W392" s="592"/>
      <c r="X392" s="592">
        <v>8</v>
      </c>
      <c r="Y392" s="592"/>
      <c r="Z392" s="592">
        <v>0</v>
      </c>
      <c r="AA392" s="592">
        <v>0</v>
      </c>
      <c r="AB392" s="593">
        <v>0</v>
      </c>
      <c r="AE392" s="599" t="s">
        <v>819</v>
      </c>
      <c r="AF392" s="599" t="s">
        <v>223</v>
      </c>
      <c r="AG392" s="600" t="s">
        <v>230</v>
      </c>
      <c r="AH392" s="600"/>
      <c r="AI392" s="601"/>
    </row>
    <row r="393" spans="1:35" x14ac:dyDescent="0.15">
      <c r="A393" s="589" t="s">
        <v>844</v>
      </c>
      <c r="B393" s="559" t="str">
        <f t="shared" si="102"/>
        <v>Diptera</v>
      </c>
      <c r="C393" s="559" t="str">
        <f t="shared" si="103"/>
        <v>CHIRONOMIDAE</v>
      </c>
      <c r="D393" s="559">
        <f t="shared" si="104"/>
        <v>0</v>
      </c>
      <c r="E393" s="560">
        <f t="shared" si="105"/>
        <v>0</v>
      </c>
      <c r="F393" s="560">
        <f>IF(A393="","",VLOOKUP(A393,$R$1:S3373,2,FALSE))</f>
        <v>10764</v>
      </c>
      <c r="G393" s="561">
        <f t="shared" si="101"/>
        <v>0</v>
      </c>
      <c r="H393" s="562">
        <f t="shared" si="91"/>
        <v>0</v>
      </c>
      <c r="I393" s="562">
        <f t="shared" si="92"/>
        <v>0</v>
      </c>
      <c r="J393" s="562">
        <f t="shared" si="93"/>
        <v>0</v>
      </c>
      <c r="K393" s="562">
        <f t="shared" si="94"/>
        <v>0</v>
      </c>
      <c r="L393" s="562">
        <f t="shared" si="95"/>
        <v>0</v>
      </c>
      <c r="M393" s="562">
        <f t="shared" si="96"/>
        <v>0</v>
      </c>
      <c r="N393" s="562">
        <f t="shared" si="97"/>
        <v>0</v>
      </c>
      <c r="O393" s="562">
        <f t="shared" si="98"/>
        <v>0</v>
      </c>
      <c r="P393" s="563">
        <f t="shared" si="99"/>
        <v>0</v>
      </c>
      <c r="Q393" s="564">
        <f t="shared" si="100"/>
        <v>0</v>
      </c>
      <c r="R393" s="590" t="s">
        <v>1401</v>
      </c>
      <c r="S393" s="591">
        <v>1443</v>
      </c>
      <c r="T393" s="591">
        <v>0</v>
      </c>
      <c r="U393" s="591">
        <v>0</v>
      </c>
      <c r="V393" s="591">
        <v>0</v>
      </c>
      <c r="W393" s="592"/>
      <c r="X393" s="592">
        <v>8</v>
      </c>
      <c r="Y393" s="592"/>
      <c r="Z393" s="592">
        <v>0</v>
      </c>
      <c r="AA393" s="592">
        <v>0</v>
      </c>
      <c r="AB393" s="593">
        <v>0</v>
      </c>
      <c r="AE393" s="589" t="s">
        <v>820</v>
      </c>
      <c r="AF393" s="589" t="s">
        <v>223</v>
      </c>
      <c r="AG393" s="594" t="s">
        <v>230</v>
      </c>
      <c r="AH393" s="594"/>
      <c r="AI393" s="622">
        <v>1</v>
      </c>
    </row>
    <row r="394" spans="1:35" x14ac:dyDescent="0.15">
      <c r="A394" s="589" t="s">
        <v>847</v>
      </c>
      <c r="B394" s="559" t="str">
        <f t="shared" si="102"/>
        <v>Diptera</v>
      </c>
      <c r="C394" s="559" t="str">
        <f t="shared" si="103"/>
        <v>CHIRONOMIDAE</v>
      </c>
      <c r="D394" s="559">
        <f t="shared" si="104"/>
        <v>0</v>
      </c>
      <c r="E394" s="560">
        <f t="shared" si="105"/>
        <v>1</v>
      </c>
      <c r="F394" s="560">
        <f>IF(A394="","",VLOOKUP(A394,$R$1:S3374,2,FALSE))</f>
        <v>502</v>
      </c>
      <c r="G394" s="561">
        <f t="shared" si="101"/>
        <v>0</v>
      </c>
      <c r="H394" s="562">
        <f t="shared" si="91"/>
        <v>0</v>
      </c>
      <c r="I394" s="562">
        <f t="shared" si="92"/>
        <v>0</v>
      </c>
      <c r="J394" s="562">
        <f t="shared" si="93"/>
        <v>0</v>
      </c>
      <c r="K394" s="562">
        <f t="shared" si="94"/>
        <v>5</v>
      </c>
      <c r="L394" s="562">
        <f t="shared" si="95"/>
        <v>0</v>
      </c>
      <c r="M394" s="562">
        <f t="shared" si="96"/>
        <v>0</v>
      </c>
      <c r="N394" s="562">
        <f t="shared" si="97"/>
        <v>0</v>
      </c>
      <c r="O394" s="562">
        <f t="shared" si="98"/>
        <v>0</v>
      </c>
      <c r="P394" s="563">
        <f t="shared" si="99"/>
        <v>0</v>
      </c>
      <c r="Q394" s="564">
        <f t="shared" si="100"/>
        <v>0</v>
      </c>
      <c r="R394" s="590" t="s">
        <v>1029</v>
      </c>
      <c r="S394" s="591">
        <v>976</v>
      </c>
      <c r="T394" s="591">
        <v>0</v>
      </c>
      <c r="U394" s="591">
        <v>0</v>
      </c>
      <c r="V394" s="591">
        <v>2</v>
      </c>
      <c r="W394" s="592"/>
      <c r="X394" s="592">
        <v>9</v>
      </c>
      <c r="Y394" s="592">
        <v>6</v>
      </c>
      <c r="Z394" s="592">
        <v>0</v>
      </c>
      <c r="AA394" s="592">
        <v>0</v>
      </c>
      <c r="AB394" s="593">
        <v>0</v>
      </c>
      <c r="AE394" s="599" t="s">
        <v>821</v>
      </c>
      <c r="AF394" s="599" t="s">
        <v>223</v>
      </c>
      <c r="AG394" s="600" t="s">
        <v>230</v>
      </c>
      <c r="AH394" s="600"/>
      <c r="AI394" s="601"/>
    </row>
    <row r="395" spans="1:35" x14ac:dyDescent="0.15">
      <c r="A395" s="589" t="s">
        <v>848</v>
      </c>
      <c r="B395" s="559" t="str">
        <f t="shared" si="102"/>
        <v>Diptera</v>
      </c>
      <c r="C395" s="559" t="str">
        <f t="shared" si="103"/>
        <v>CHIRONOMIDAE</v>
      </c>
      <c r="D395" s="559">
        <f t="shared" si="104"/>
        <v>0</v>
      </c>
      <c r="E395" s="560">
        <f t="shared" si="105"/>
        <v>1</v>
      </c>
      <c r="F395" s="560">
        <f>IF(A395="","",VLOOKUP(A395,$R$1:S3375,2,FALSE))</f>
        <v>10048</v>
      </c>
      <c r="G395" s="561">
        <f t="shared" si="101"/>
        <v>0</v>
      </c>
      <c r="H395" s="562">
        <f t="shared" si="91"/>
        <v>0</v>
      </c>
      <c r="I395" s="562">
        <f t="shared" si="92"/>
        <v>0</v>
      </c>
      <c r="J395" s="562">
        <f t="shared" si="93"/>
        <v>0</v>
      </c>
      <c r="K395" s="562">
        <f t="shared" si="94"/>
        <v>0</v>
      </c>
      <c r="L395" s="562">
        <f t="shared" si="95"/>
        <v>0</v>
      </c>
      <c r="M395" s="562">
        <f t="shared" si="96"/>
        <v>0</v>
      </c>
      <c r="N395" s="562">
        <f t="shared" si="97"/>
        <v>0</v>
      </c>
      <c r="O395" s="562">
        <f t="shared" si="98"/>
        <v>0</v>
      </c>
      <c r="P395" s="563">
        <f t="shared" si="99"/>
        <v>0</v>
      </c>
      <c r="Q395" s="564">
        <f t="shared" si="100"/>
        <v>0</v>
      </c>
      <c r="R395" s="590" t="s">
        <v>644</v>
      </c>
      <c r="S395" s="591">
        <v>367</v>
      </c>
      <c r="T395" s="591">
        <v>0</v>
      </c>
      <c r="U395" s="591">
        <v>0</v>
      </c>
      <c r="V395" s="591">
        <v>2</v>
      </c>
      <c r="W395" s="592"/>
      <c r="X395" s="592">
        <v>9</v>
      </c>
      <c r="Y395" s="592">
        <v>1</v>
      </c>
      <c r="Z395" s="592">
        <v>0</v>
      </c>
      <c r="AA395" s="592">
        <v>0</v>
      </c>
      <c r="AB395" s="593">
        <v>0</v>
      </c>
      <c r="AE395" s="599" t="s">
        <v>822</v>
      </c>
      <c r="AF395" s="599" t="s">
        <v>223</v>
      </c>
      <c r="AG395" s="600" t="s">
        <v>230</v>
      </c>
      <c r="AH395" s="600"/>
      <c r="AI395" s="601"/>
    </row>
    <row r="396" spans="1:35" x14ac:dyDescent="0.15">
      <c r="A396" s="589" t="s">
        <v>258</v>
      </c>
      <c r="B396" s="559" t="str">
        <f t="shared" si="102"/>
        <v>Diptera</v>
      </c>
      <c r="C396" s="559" t="str">
        <f t="shared" si="103"/>
        <v>CHIRONOMIDAE</v>
      </c>
      <c r="D396" s="559">
        <f t="shared" si="104"/>
        <v>0</v>
      </c>
      <c r="E396" s="560">
        <f t="shared" si="105"/>
        <v>0</v>
      </c>
      <c r="F396" s="560">
        <f>IF(A396="","",VLOOKUP(A396,$R$1:S3376,2,FALSE))</f>
        <v>10531</v>
      </c>
      <c r="G396" s="561">
        <f t="shared" si="101"/>
        <v>0</v>
      </c>
      <c r="H396" s="562">
        <f t="shared" si="91"/>
        <v>0</v>
      </c>
      <c r="I396" s="562">
        <f t="shared" si="92"/>
        <v>0</v>
      </c>
      <c r="J396" s="562">
        <f t="shared" si="93"/>
        <v>0</v>
      </c>
      <c r="K396" s="562">
        <f t="shared" si="94"/>
        <v>0</v>
      </c>
      <c r="L396" s="562">
        <f t="shared" si="95"/>
        <v>0</v>
      </c>
      <c r="M396" s="562">
        <f t="shared" si="96"/>
        <v>0</v>
      </c>
      <c r="N396" s="562">
        <f t="shared" si="97"/>
        <v>0</v>
      </c>
      <c r="O396" s="562">
        <f t="shared" si="98"/>
        <v>0</v>
      </c>
      <c r="P396" s="563">
        <f t="shared" si="99"/>
        <v>0</v>
      </c>
      <c r="Q396" s="564">
        <f t="shared" si="100"/>
        <v>0</v>
      </c>
      <c r="R396" s="590" t="s">
        <v>1402</v>
      </c>
      <c r="S396" s="591">
        <v>954</v>
      </c>
      <c r="T396" s="591">
        <v>1.5</v>
      </c>
      <c r="U396" s="591">
        <v>8</v>
      </c>
      <c r="V396" s="591">
        <v>4</v>
      </c>
      <c r="W396" s="592"/>
      <c r="X396" s="592">
        <v>4</v>
      </c>
      <c r="Y396" s="592"/>
      <c r="Z396" s="592">
        <v>0</v>
      </c>
      <c r="AA396" s="592">
        <v>0</v>
      </c>
      <c r="AB396" s="593">
        <v>0</v>
      </c>
      <c r="AE396" s="589" t="s">
        <v>247</v>
      </c>
      <c r="AF396" s="589" t="s">
        <v>223</v>
      </c>
      <c r="AG396" s="594" t="s">
        <v>230</v>
      </c>
      <c r="AH396" s="594"/>
      <c r="AI396" s="622">
        <v>1</v>
      </c>
    </row>
    <row r="397" spans="1:35" x14ac:dyDescent="0.15">
      <c r="A397" s="589" t="s">
        <v>259</v>
      </c>
      <c r="B397" s="559" t="str">
        <f t="shared" si="102"/>
        <v>Diptera</v>
      </c>
      <c r="C397" s="559" t="str">
        <f t="shared" si="103"/>
        <v>CHIRONOMIDAE</v>
      </c>
      <c r="D397" s="559">
        <f t="shared" si="104"/>
        <v>0</v>
      </c>
      <c r="E397" s="560">
        <f t="shared" si="105"/>
        <v>1</v>
      </c>
      <c r="F397" s="560">
        <f>IF(A397="","",VLOOKUP(A397,$R$1:S3377,2,FALSE))</f>
        <v>10532</v>
      </c>
      <c r="G397" s="561">
        <f t="shared" si="101"/>
        <v>0</v>
      </c>
      <c r="H397" s="562">
        <f t="shared" si="91"/>
        <v>0</v>
      </c>
      <c r="I397" s="562">
        <f t="shared" si="92"/>
        <v>0</v>
      </c>
      <c r="J397" s="562">
        <f t="shared" si="93"/>
        <v>0</v>
      </c>
      <c r="K397" s="562">
        <f t="shared" si="94"/>
        <v>0</v>
      </c>
      <c r="L397" s="562">
        <f t="shared" si="95"/>
        <v>0</v>
      </c>
      <c r="M397" s="562">
        <f t="shared" si="96"/>
        <v>0</v>
      </c>
      <c r="N397" s="562">
        <f t="shared" si="97"/>
        <v>0</v>
      </c>
      <c r="O397" s="562">
        <f t="shared" si="98"/>
        <v>0</v>
      </c>
      <c r="P397" s="563">
        <f t="shared" si="99"/>
        <v>0</v>
      </c>
      <c r="Q397" s="564">
        <f t="shared" si="100"/>
        <v>0</v>
      </c>
      <c r="R397" s="590" t="s">
        <v>647</v>
      </c>
      <c r="S397" s="591">
        <v>138</v>
      </c>
      <c r="T397" s="591">
        <v>2</v>
      </c>
      <c r="U397" s="591">
        <v>4</v>
      </c>
      <c r="V397" s="591">
        <v>5</v>
      </c>
      <c r="W397" s="592"/>
      <c r="X397" s="592">
        <v>1</v>
      </c>
      <c r="Y397" s="592"/>
      <c r="Z397" s="592">
        <v>0</v>
      </c>
      <c r="AA397" s="592">
        <v>1</v>
      </c>
      <c r="AB397" s="593">
        <v>1</v>
      </c>
      <c r="AE397" s="589" t="s">
        <v>248</v>
      </c>
      <c r="AF397" s="589" t="s">
        <v>223</v>
      </c>
      <c r="AG397" s="594" t="s">
        <v>230</v>
      </c>
      <c r="AH397" s="594"/>
      <c r="AI397" s="622">
        <v>1</v>
      </c>
    </row>
    <row r="398" spans="1:35" x14ac:dyDescent="0.15">
      <c r="A398" s="589" t="s">
        <v>849</v>
      </c>
      <c r="B398" s="559" t="str">
        <f t="shared" si="102"/>
        <v>Diptera</v>
      </c>
      <c r="C398" s="559" t="str">
        <f t="shared" si="103"/>
        <v>CHIRONOMIDAE</v>
      </c>
      <c r="D398" s="559">
        <f t="shared" si="104"/>
        <v>0</v>
      </c>
      <c r="E398" s="560">
        <f t="shared" si="105"/>
        <v>1</v>
      </c>
      <c r="F398" s="560">
        <f>IF(A398="","",VLOOKUP(A398,$R$1:S3378,2,FALSE))</f>
        <v>605</v>
      </c>
      <c r="G398" s="561">
        <f t="shared" si="101"/>
        <v>0</v>
      </c>
      <c r="H398" s="562">
        <f t="shared" si="91"/>
        <v>0</v>
      </c>
      <c r="I398" s="562">
        <f t="shared" si="92"/>
        <v>0</v>
      </c>
      <c r="J398" s="562">
        <f t="shared" si="93"/>
        <v>0</v>
      </c>
      <c r="K398" s="562">
        <f t="shared" si="94"/>
        <v>0</v>
      </c>
      <c r="L398" s="562">
        <f t="shared" si="95"/>
        <v>0</v>
      </c>
      <c r="M398" s="562">
        <f t="shared" si="96"/>
        <v>0</v>
      </c>
      <c r="N398" s="562">
        <f t="shared" si="97"/>
        <v>0</v>
      </c>
      <c r="O398" s="562">
        <f t="shared" si="98"/>
        <v>0</v>
      </c>
      <c r="P398" s="563">
        <f t="shared" si="99"/>
        <v>0</v>
      </c>
      <c r="Q398" s="564">
        <f t="shared" si="100"/>
        <v>0</v>
      </c>
      <c r="R398" s="590" t="s">
        <v>1403</v>
      </c>
      <c r="S398" s="591">
        <v>20159</v>
      </c>
      <c r="T398" s="591">
        <v>2</v>
      </c>
      <c r="U398" s="591">
        <v>4</v>
      </c>
      <c r="V398" s="591">
        <v>0</v>
      </c>
      <c r="W398" s="592"/>
      <c r="X398" s="592">
        <v>1</v>
      </c>
      <c r="Y398" s="592"/>
      <c r="Z398" s="592">
        <v>0</v>
      </c>
      <c r="AA398" s="592">
        <v>0</v>
      </c>
      <c r="AB398" s="593">
        <v>0</v>
      </c>
      <c r="AE398" s="589" t="s">
        <v>823</v>
      </c>
      <c r="AF398" s="589" t="s">
        <v>223</v>
      </c>
      <c r="AG398" s="594" t="s">
        <v>272</v>
      </c>
      <c r="AH398" s="594"/>
      <c r="AI398" s="622">
        <v>1</v>
      </c>
    </row>
    <row r="399" spans="1:35" x14ac:dyDescent="0.15">
      <c r="A399" s="589" t="s">
        <v>850</v>
      </c>
      <c r="B399" s="559" t="str">
        <f t="shared" si="102"/>
        <v>Diptera</v>
      </c>
      <c r="C399" s="559" t="str">
        <f t="shared" si="103"/>
        <v>CHIRONOMIDAE</v>
      </c>
      <c r="D399" s="559">
        <f t="shared" si="104"/>
        <v>0</v>
      </c>
      <c r="E399" s="560">
        <f t="shared" si="105"/>
        <v>1</v>
      </c>
      <c r="F399" s="560">
        <f>IF(A399="","",VLOOKUP(A399,$R$1:S3379,2,FALSE))</f>
        <v>20530</v>
      </c>
      <c r="G399" s="561">
        <f t="shared" si="101"/>
        <v>0</v>
      </c>
      <c r="H399" s="562">
        <f t="shared" si="91"/>
        <v>0</v>
      </c>
      <c r="I399" s="562">
        <f t="shared" si="92"/>
        <v>0</v>
      </c>
      <c r="J399" s="562">
        <f t="shared" si="93"/>
        <v>0</v>
      </c>
      <c r="K399" s="562">
        <f t="shared" si="94"/>
        <v>0</v>
      </c>
      <c r="L399" s="562">
        <f t="shared" si="95"/>
        <v>0</v>
      </c>
      <c r="M399" s="562">
        <f t="shared" si="96"/>
        <v>0</v>
      </c>
      <c r="N399" s="562">
        <f t="shared" si="97"/>
        <v>0</v>
      </c>
      <c r="O399" s="562">
        <f t="shared" si="98"/>
        <v>0</v>
      </c>
      <c r="P399" s="563">
        <f t="shared" si="99"/>
        <v>0</v>
      </c>
      <c r="Q399" s="564">
        <f t="shared" si="100"/>
        <v>0</v>
      </c>
      <c r="R399" s="590" t="s">
        <v>1404</v>
      </c>
      <c r="S399" s="591">
        <v>10278</v>
      </c>
      <c r="T399" s="591">
        <v>2</v>
      </c>
      <c r="U399" s="591">
        <v>4</v>
      </c>
      <c r="V399" s="591">
        <v>5</v>
      </c>
      <c r="W399" s="592"/>
      <c r="X399" s="592"/>
      <c r="Y399" s="592"/>
      <c r="Z399" s="592">
        <v>0</v>
      </c>
      <c r="AA399" s="592">
        <v>0</v>
      </c>
      <c r="AB399" s="593">
        <v>0</v>
      </c>
      <c r="AE399" s="599" t="s">
        <v>824</v>
      </c>
      <c r="AF399" s="599" t="s">
        <v>223</v>
      </c>
      <c r="AG399" s="600" t="s">
        <v>230</v>
      </c>
      <c r="AH399" s="600"/>
      <c r="AI399" s="601"/>
    </row>
    <row r="400" spans="1:35" x14ac:dyDescent="0.15">
      <c r="A400" s="589" t="s">
        <v>851</v>
      </c>
      <c r="B400" s="559" t="str">
        <f t="shared" si="102"/>
        <v>Diptera</v>
      </c>
      <c r="C400" s="559" t="str">
        <f t="shared" si="103"/>
        <v>CHIRONOMIDAE</v>
      </c>
      <c r="D400" s="559">
        <f t="shared" si="104"/>
        <v>0</v>
      </c>
      <c r="E400" s="560">
        <f t="shared" si="105"/>
        <v>1</v>
      </c>
      <c r="F400" s="560">
        <f>IF(A400="","",VLOOKUP(A400,$R$1:S3380,2,FALSE))</f>
        <v>10443</v>
      </c>
      <c r="G400" s="561">
        <f t="shared" si="101"/>
        <v>0</v>
      </c>
      <c r="H400" s="562">
        <f t="shared" si="91"/>
        <v>0</v>
      </c>
      <c r="I400" s="562">
        <f t="shared" si="92"/>
        <v>0</v>
      </c>
      <c r="J400" s="562">
        <f t="shared" si="93"/>
        <v>0</v>
      </c>
      <c r="K400" s="562">
        <f t="shared" si="94"/>
        <v>0</v>
      </c>
      <c r="L400" s="562">
        <f t="shared" si="95"/>
        <v>0</v>
      </c>
      <c r="M400" s="562">
        <f t="shared" si="96"/>
        <v>0</v>
      </c>
      <c r="N400" s="562">
        <f t="shared" si="97"/>
        <v>0</v>
      </c>
      <c r="O400" s="562">
        <f t="shared" si="98"/>
        <v>0</v>
      </c>
      <c r="P400" s="563">
        <f t="shared" si="99"/>
        <v>0</v>
      </c>
      <c r="Q400" s="564">
        <f t="shared" si="100"/>
        <v>0</v>
      </c>
      <c r="R400" s="590" t="s">
        <v>1405</v>
      </c>
      <c r="S400" s="591">
        <v>20595</v>
      </c>
      <c r="T400" s="591">
        <v>2</v>
      </c>
      <c r="U400" s="591">
        <v>4</v>
      </c>
      <c r="V400" s="591">
        <v>0</v>
      </c>
      <c r="W400" s="592"/>
      <c r="X400" s="592"/>
      <c r="Y400" s="592"/>
      <c r="Z400" s="592">
        <v>0</v>
      </c>
      <c r="AA400" s="592">
        <v>0</v>
      </c>
      <c r="AB400" s="593">
        <v>0</v>
      </c>
      <c r="AE400" s="589" t="s">
        <v>825</v>
      </c>
      <c r="AF400" s="589" t="s">
        <v>223</v>
      </c>
      <c r="AG400" s="594" t="s">
        <v>230</v>
      </c>
      <c r="AH400" s="594" t="s">
        <v>1140</v>
      </c>
      <c r="AI400" s="622">
        <v>1</v>
      </c>
    </row>
    <row r="401" spans="1:35" x14ac:dyDescent="0.15">
      <c r="A401" s="589" t="s">
        <v>852</v>
      </c>
      <c r="B401" s="559" t="str">
        <f t="shared" si="102"/>
        <v>Diptera</v>
      </c>
      <c r="C401" s="559" t="str">
        <f t="shared" si="103"/>
        <v>CHIRONOMIDAE</v>
      </c>
      <c r="D401" s="559">
        <f t="shared" si="104"/>
        <v>0</v>
      </c>
      <c r="E401" s="560">
        <f t="shared" si="105"/>
        <v>0</v>
      </c>
      <c r="F401" s="560">
        <f>IF(A401="","",VLOOKUP(A401,$R$1:S3381,2,FALSE))</f>
        <v>10948</v>
      </c>
      <c r="G401" s="561">
        <f t="shared" si="101"/>
        <v>0</v>
      </c>
      <c r="H401" s="562">
        <f t="shared" si="91"/>
        <v>0</v>
      </c>
      <c r="I401" s="562">
        <f t="shared" si="92"/>
        <v>0</v>
      </c>
      <c r="J401" s="562">
        <f t="shared" si="93"/>
        <v>0</v>
      </c>
      <c r="K401" s="562">
        <f t="shared" si="94"/>
        <v>0</v>
      </c>
      <c r="L401" s="562">
        <f t="shared" si="95"/>
        <v>0</v>
      </c>
      <c r="M401" s="562">
        <f t="shared" si="96"/>
        <v>0</v>
      </c>
      <c r="N401" s="562">
        <f t="shared" si="97"/>
        <v>0</v>
      </c>
      <c r="O401" s="562">
        <f t="shared" si="98"/>
        <v>0</v>
      </c>
      <c r="P401" s="563">
        <f t="shared" si="99"/>
        <v>0</v>
      </c>
      <c r="Q401" s="564">
        <f t="shared" si="100"/>
        <v>0</v>
      </c>
      <c r="R401" s="590" t="s">
        <v>1406</v>
      </c>
      <c r="S401" s="591">
        <v>293</v>
      </c>
      <c r="T401" s="591">
        <v>2</v>
      </c>
      <c r="U401" s="591">
        <v>4</v>
      </c>
      <c r="V401" s="591">
        <v>5</v>
      </c>
      <c r="W401" s="592"/>
      <c r="X401" s="592">
        <v>1</v>
      </c>
      <c r="Y401" s="592"/>
      <c r="Z401" s="592">
        <v>0</v>
      </c>
      <c r="AA401" s="592">
        <v>0</v>
      </c>
      <c r="AB401" s="593">
        <v>0</v>
      </c>
      <c r="AE401" s="589" t="s">
        <v>249</v>
      </c>
      <c r="AF401" s="589" t="s">
        <v>223</v>
      </c>
      <c r="AG401" s="594" t="s">
        <v>230</v>
      </c>
      <c r="AH401" s="594" t="s">
        <v>1140</v>
      </c>
      <c r="AI401" s="622">
        <v>1</v>
      </c>
    </row>
    <row r="402" spans="1:35" x14ac:dyDescent="0.15">
      <c r="A402" s="589" t="s">
        <v>853</v>
      </c>
      <c r="B402" s="559" t="str">
        <f t="shared" si="102"/>
        <v>Diptera</v>
      </c>
      <c r="C402" s="559" t="str">
        <f t="shared" si="103"/>
        <v>CHIRONOMIDAE</v>
      </c>
      <c r="D402" s="559">
        <f t="shared" si="104"/>
        <v>0</v>
      </c>
      <c r="E402" s="560">
        <f t="shared" si="105"/>
        <v>0</v>
      </c>
      <c r="F402" s="560">
        <f>IF(A402="","",VLOOKUP(A402,$R$1:S3382,2,FALSE))</f>
        <v>10367</v>
      </c>
      <c r="G402" s="561">
        <f t="shared" si="101"/>
        <v>0</v>
      </c>
      <c r="H402" s="562">
        <f t="shared" si="91"/>
        <v>0</v>
      </c>
      <c r="I402" s="562">
        <f t="shared" si="92"/>
        <v>0</v>
      </c>
      <c r="J402" s="562">
        <f t="shared" si="93"/>
        <v>0</v>
      </c>
      <c r="K402" s="562">
        <f t="shared" si="94"/>
        <v>0</v>
      </c>
      <c r="L402" s="562">
        <f t="shared" si="95"/>
        <v>0</v>
      </c>
      <c r="M402" s="562">
        <f t="shared" si="96"/>
        <v>0</v>
      </c>
      <c r="N402" s="562">
        <f t="shared" si="97"/>
        <v>0</v>
      </c>
      <c r="O402" s="562">
        <f t="shared" si="98"/>
        <v>0</v>
      </c>
      <c r="P402" s="563">
        <f t="shared" si="99"/>
        <v>0</v>
      </c>
      <c r="Q402" s="564">
        <f t="shared" si="100"/>
        <v>0</v>
      </c>
      <c r="R402" s="590" t="s">
        <v>648</v>
      </c>
      <c r="S402" s="591">
        <v>577</v>
      </c>
      <c r="T402" s="591">
        <v>2</v>
      </c>
      <c r="U402" s="591">
        <v>4</v>
      </c>
      <c r="V402" s="591">
        <v>2</v>
      </c>
      <c r="W402" s="592"/>
      <c r="X402" s="592">
        <v>1</v>
      </c>
      <c r="Y402" s="592"/>
      <c r="Z402" s="592">
        <v>0</v>
      </c>
      <c r="AA402" s="592">
        <v>0</v>
      </c>
      <c r="AB402" s="593">
        <v>0</v>
      </c>
      <c r="AE402" s="599" t="s">
        <v>250</v>
      </c>
      <c r="AF402" s="599" t="s">
        <v>223</v>
      </c>
      <c r="AG402" s="600" t="s">
        <v>230</v>
      </c>
      <c r="AH402" s="600" t="s">
        <v>1132</v>
      </c>
      <c r="AI402" s="601">
        <v>1</v>
      </c>
    </row>
    <row r="403" spans="1:35" x14ac:dyDescent="0.15">
      <c r="A403" s="589" t="s">
        <v>854</v>
      </c>
      <c r="B403" s="559" t="str">
        <f t="shared" si="102"/>
        <v>Diptera</v>
      </c>
      <c r="C403" s="559" t="str">
        <f t="shared" si="103"/>
        <v>CHIRONOMIDAE</v>
      </c>
      <c r="D403" s="559">
        <f t="shared" si="104"/>
        <v>0</v>
      </c>
      <c r="E403" s="560">
        <f t="shared" si="105"/>
        <v>1</v>
      </c>
      <c r="F403" s="560">
        <f>IF(A403="","",VLOOKUP(A403,$R$1:S3383,2,FALSE))</f>
        <v>20210</v>
      </c>
      <c r="G403" s="561">
        <f t="shared" si="101"/>
        <v>0</v>
      </c>
      <c r="H403" s="562">
        <f t="shared" si="91"/>
        <v>0</v>
      </c>
      <c r="I403" s="562">
        <f t="shared" si="92"/>
        <v>0</v>
      </c>
      <c r="J403" s="562">
        <f t="shared" si="93"/>
        <v>0</v>
      </c>
      <c r="K403" s="562">
        <f t="shared" si="94"/>
        <v>0</v>
      </c>
      <c r="L403" s="562">
        <f t="shared" si="95"/>
        <v>0</v>
      </c>
      <c r="M403" s="562">
        <f t="shared" si="96"/>
        <v>0</v>
      </c>
      <c r="N403" s="562">
        <f t="shared" si="97"/>
        <v>0</v>
      </c>
      <c r="O403" s="562">
        <f t="shared" si="98"/>
        <v>0</v>
      </c>
      <c r="P403" s="563">
        <f t="shared" si="99"/>
        <v>0</v>
      </c>
      <c r="Q403" s="564">
        <f t="shared" si="100"/>
        <v>0</v>
      </c>
      <c r="R403" s="590" t="s">
        <v>1407</v>
      </c>
      <c r="S403" s="591">
        <v>951</v>
      </c>
      <c r="T403" s="591">
        <v>1.5</v>
      </c>
      <c r="U403" s="591">
        <v>4</v>
      </c>
      <c r="V403" s="591">
        <v>5</v>
      </c>
      <c r="W403" s="592"/>
      <c r="X403" s="592">
        <v>1</v>
      </c>
      <c r="Y403" s="592">
        <v>6</v>
      </c>
      <c r="Z403" s="592">
        <v>0</v>
      </c>
      <c r="AA403" s="592">
        <v>0</v>
      </c>
      <c r="AB403" s="593">
        <v>0</v>
      </c>
      <c r="AE403" s="599" t="s">
        <v>826</v>
      </c>
      <c r="AF403" s="599" t="s">
        <v>223</v>
      </c>
      <c r="AG403" s="600" t="s">
        <v>230</v>
      </c>
      <c r="AH403" s="600" t="s">
        <v>1140</v>
      </c>
      <c r="AI403" s="601">
        <v>2</v>
      </c>
    </row>
    <row r="404" spans="1:35" x14ac:dyDescent="0.15">
      <c r="A404" s="589" t="s">
        <v>857</v>
      </c>
      <c r="B404" s="559" t="str">
        <f t="shared" si="102"/>
        <v>Diptera</v>
      </c>
      <c r="C404" s="559" t="str">
        <f t="shared" si="103"/>
        <v>CHIRONOMIDAE</v>
      </c>
      <c r="D404" s="559">
        <f t="shared" si="104"/>
        <v>0</v>
      </c>
      <c r="E404" s="560">
        <f t="shared" si="105"/>
        <v>1</v>
      </c>
      <c r="F404" s="560">
        <f>IF(A404="","",VLOOKUP(A404,$R$1:S3384,2,FALSE))</f>
        <v>10877</v>
      </c>
      <c r="G404" s="561">
        <f t="shared" si="101"/>
        <v>0</v>
      </c>
      <c r="H404" s="562">
        <f t="shared" si="91"/>
        <v>0</v>
      </c>
      <c r="I404" s="562">
        <f t="shared" si="92"/>
        <v>0</v>
      </c>
      <c r="J404" s="562">
        <f t="shared" si="93"/>
        <v>0</v>
      </c>
      <c r="K404" s="562">
        <f t="shared" si="94"/>
        <v>0</v>
      </c>
      <c r="L404" s="562">
        <f t="shared" si="95"/>
        <v>0</v>
      </c>
      <c r="M404" s="562">
        <f t="shared" si="96"/>
        <v>0</v>
      </c>
      <c r="N404" s="562">
        <f t="shared" si="97"/>
        <v>0</v>
      </c>
      <c r="O404" s="562">
        <f t="shared" si="98"/>
        <v>0</v>
      </c>
      <c r="P404" s="563">
        <f t="shared" si="99"/>
        <v>0</v>
      </c>
      <c r="Q404" s="564">
        <f t="shared" si="100"/>
        <v>0</v>
      </c>
      <c r="R404" s="590" t="s">
        <v>1408</v>
      </c>
      <c r="S404" s="591">
        <v>20596</v>
      </c>
      <c r="T404" s="591">
        <v>2</v>
      </c>
      <c r="U404" s="591">
        <v>4</v>
      </c>
      <c r="V404" s="591">
        <v>0</v>
      </c>
      <c r="W404" s="592"/>
      <c r="X404" s="592"/>
      <c r="Y404" s="592"/>
      <c r="Z404" s="592">
        <v>0</v>
      </c>
      <c r="AA404" s="592">
        <v>0</v>
      </c>
      <c r="AB404" s="593">
        <v>0</v>
      </c>
      <c r="AE404" s="589" t="s">
        <v>251</v>
      </c>
      <c r="AF404" s="589" t="s">
        <v>223</v>
      </c>
      <c r="AG404" s="594" t="s">
        <v>230</v>
      </c>
      <c r="AH404" s="594" t="s">
        <v>1140</v>
      </c>
      <c r="AI404" s="622">
        <v>1</v>
      </c>
    </row>
    <row r="405" spans="1:35" x14ac:dyDescent="0.15">
      <c r="A405" s="589" t="s">
        <v>858</v>
      </c>
      <c r="B405" s="559" t="str">
        <f t="shared" si="102"/>
        <v>Diptera</v>
      </c>
      <c r="C405" s="559" t="str">
        <f t="shared" si="103"/>
        <v>CHIRONOMIDAE</v>
      </c>
      <c r="D405" s="559">
        <f t="shared" si="104"/>
        <v>0</v>
      </c>
      <c r="E405" s="560">
        <f t="shared" si="105"/>
        <v>0</v>
      </c>
      <c r="F405" s="560">
        <f>IF(A405="","",VLOOKUP(A405,$R$1:S3385,2,FALSE))</f>
        <v>10919</v>
      </c>
      <c r="G405" s="561">
        <f t="shared" si="101"/>
        <v>0</v>
      </c>
      <c r="H405" s="562">
        <f t="shared" si="91"/>
        <v>0</v>
      </c>
      <c r="I405" s="562">
        <f t="shared" si="92"/>
        <v>0</v>
      </c>
      <c r="J405" s="562">
        <f t="shared" si="93"/>
        <v>0</v>
      </c>
      <c r="K405" s="562">
        <f t="shared" si="94"/>
        <v>0</v>
      </c>
      <c r="L405" s="562">
        <f t="shared" si="95"/>
        <v>0</v>
      </c>
      <c r="M405" s="562">
        <f t="shared" si="96"/>
        <v>0</v>
      </c>
      <c r="N405" s="562">
        <f t="shared" si="97"/>
        <v>0</v>
      </c>
      <c r="O405" s="562">
        <f t="shared" si="98"/>
        <v>0</v>
      </c>
      <c r="P405" s="563">
        <f t="shared" si="99"/>
        <v>0</v>
      </c>
      <c r="Q405" s="564">
        <f t="shared" si="100"/>
        <v>0</v>
      </c>
      <c r="R405" s="590" t="s">
        <v>1409</v>
      </c>
      <c r="S405" s="591">
        <v>952</v>
      </c>
      <c r="T405" s="591">
        <v>1.5</v>
      </c>
      <c r="U405" s="591">
        <v>4</v>
      </c>
      <c r="V405" s="591">
        <v>6</v>
      </c>
      <c r="W405" s="592"/>
      <c r="X405" s="592">
        <v>1</v>
      </c>
      <c r="Y405" s="592"/>
      <c r="Z405" s="592">
        <v>0</v>
      </c>
      <c r="AA405" s="592">
        <v>0</v>
      </c>
      <c r="AB405" s="593">
        <v>0</v>
      </c>
      <c r="AE405" s="599" t="s">
        <v>252</v>
      </c>
      <c r="AF405" s="599" t="s">
        <v>223</v>
      </c>
      <c r="AG405" s="600" t="s">
        <v>230</v>
      </c>
      <c r="AH405" s="600" t="s">
        <v>1140</v>
      </c>
      <c r="AI405" s="601">
        <v>2</v>
      </c>
    </row>
    <row r="406" spans="1:35" x14ac:dyDescent="0.15">
      <c r="A406" s="589" t="s">
        <v>859</v>
      </c>
      <c r="B406" s="559" t="str">
        <f t="shared" si="102"/>
        <v>Diptera</v>
      </c>
      <c r="C406" s="559" t="str">
        <f t="shared" si="103"/>
        <v>CHIRONOMIDAE</v>
      </c>
      <c r="D406" s="559">
        <f t="shared" si="104"/>
        <v>0</v>
      </c>
      <c r="E406" s="560">
        <f t="shared" si="105"/>
        <v>0</v>
      </c>
      <c r="F406" s="560">
        <f>IF(A406="","",VLOOKUP(A406,$R$1:S3386,2,FALSE))</f>
        <v>20055</v>
      </c>
      <c r="G406" s="561">
        <f t="shared" si="101"/>
        <v>0</v>
      </c>
      <c r="H406" s="562">
        <f t="shared" si="91"/>
        <v>0</v>
      </c>
      <c r="I406" s="562">
        <f t="shared" si="92"/>
        <v>0</v>
      </c>
      <c r="J406" s="562">
        <f t="shared" si="93"/>
        <v>0</v>
      </c>
      <c r="K406" s="562">
        <f t="shared" si="94"/>
        <v>0</v>
      </c>
      <c r="L406" s="562">
        <f t="shared" si="95"/>
        <v>0</v>
      </c>
      <c r="M406" s="562">
        <f t="shared" si="96"/>
        <v>0</v>
      </c>
      <c r="N406" s="562">
        <f t="shared" si="97"/>
        <v>0</v>
      </c>
      <c r="O406" s="562">
        <f t="shared" si="98"/>
        <v>0</v>
      </c>
      <c r="P406" s="563">
        <f t="shared" si="99"/>
        <v>0</v>
      </c>
      <c r="Q406" s="564">
        <f t="shared" si="100"/>
        <v>0</v>
      </c>
      <c r="R406" s="590" t="s">
        <v>1410</v>
      </c>
      <c r="S406" s="591">
        <v>89</v>
      </c>
      <c r="T406" s="591">
        <v>1.5</v>
      </c>
      <c r="U406" s="591">
        <v>8</v>
      </c>
      <c r="V406" s="591">
        <v>5</v>
      </c>
      <c r="W406" s="592"/>
      <c r="X406" s="592">
        <v>1</v>
      </c>
      <c r="Y406" s="592"/>
      <c r="Z406" s="592">
        <v>0</v>
      </c>
      <c r="AA406" s="592">
        <v>0</v>
      </c>
      <c r="AB406" s="593">
        <v>1</v>
      </c>
      <c r="AE406" s="589" t="s">
        <v>253</v>
      </c>
      <c r="AF406" s="589" t="s">
        <v>223</v>
      </c>
      <c r="AG406" s="594" t="s">
        <v>230</v>
      </c>
      <c r="AH406" s="594" t="s">
        <v>1140</v>
      </c>
      <c r="AI406" s="622">
        <v>1</v>
      </c>
    </row>
    <row r="407" spans="1:35" x14ac:dyDescent="0.15">
      <c r="A407" s="589" t="s">
        <v>860</v>
      </c>
      <c r="B407" s="559" t="str">
        <f t="shared" si="102"/>
        <v>Diptera</v>
      </c>
      <c r="C407" s="559" t="str">
        <f t="shared" si="103"/>
        <v>CHIRONOMIDAE</v>
      </c>
      <c r="D407" s="559">
        <f t="shared" si="104"/>
        <v>0</v>
      </c>
      <c r="E407" s="560">
        <f t="shared" si="105"/>
        <v>0</v>
      </c>
      <c r="F407" s="560">
        <f>IF(A407="","",VLOOKUP(A407,$R$1:S3387,2,FALSE))</f>
        <v>10878</v>
      </c>
      <c r="G407" s="561">
        <f t="shared" si="101"/>
        <v>0</v>
      </c>
      <c r="H407" s="562">
        <f t="shared" ref="H407:H450" si="106">IF(A407="","",VLOOKUP(A407,R405:U3386,4,FALSE))</f>
        <v>0</v>
      </c>
      <c r="I407" s="562">
        <f t="shared" ref="I407:I450" si="107">IF(A407="","",VLOOKUP(A407,R405:AC3387,5,FALSE))</f>
        <v>0</v>
      </c>
      <c r="J407" s="562">
        <f t="shared" ref="J407:J450" si="108">IF(A407="","",VLOOKUP(A407,R405:AC3387,6,FALSE))</f>
        <v>0</v>
      </c>
      <c r="K407" s="562">
        <f t="shared" ref="K407:K450" si="109">IF(A407="","",VLOOKUP(A407,R405:AC3387,7,FALSE))</f>
        <v>0</v>
      </c>
      <c r="L407" s="562">
        <f t="shared" ref="L407:L450" si="110">IF(A407="","",VLOOKUP(A407,R405:AC3387,8,FALSE))</f>
        <v>0</v>
      </c>
      <c r="M407" s="562">
        <f t="shared" ref="M407:M450" si="111">IF(A407="","",VLOOKUP(A407,R405:AB3386,9,FALSE))</f>
        <v>0</v>
      </c>
      <c r="N407" s="562">
        <f t="shared" ref="N407:N450" si="112">IF(A407="","",VLOOKUP(A407,R405:AA3386,10,FALSE))</f>
        <v>0</v>
      </c>
      <c r="O407" s="562">
        <f t="shared" ref="O407:O450" si="113">IF(A407="","",VLOOKUP(A407,R405:AB3386,11,FALSE))</f>
        <v>0</v>
      </c>
      <c r="P407" s="563">
        <f t="shared" ref="P407:P450" si="114">IF(B407="","",VLOOKUP(A407,R406:AD3387,12,FALSE))</f>
        <v>0</v>
      </c>
      <c r="Q407" s="564">
        <f t="shared" ref="Q407:Q450" si="115">IF(A407="","",VLOOKUP(A407,R405:AD3387,13,FALSE))</f>
        <v>0</v>
      </c>
      <c r="R407" s="590" t="s">
        <v>1411</v>
      </c>
      <c r="S407" s="591">
        <v>10030</v>
      </c>
      <c r="T407" s="591">
        <v>2</v>
      </c>
      <c r="U407" s="591">
        <v>4</v>
      </c>
      <c r="V407" s="591">
        <v>5</v>
      </c>
      <c r="W407" s="592"/>
      <c r="X407" s="592">
        <v>1</v>
      </c>
      <c r="Y407" s="592">
        <v>5</v>
      </c>
      <c r="Z407" s="592">
        <v>0</v>
      </c>
      <c r="AA407" s="592">
        <v>0</v>
      </c>
      <c r="AB407" s="593">
        <v>0</v>
      </c>
      <c r="AE407" s="589" t="s">
        <v>827</v>
      </c>
      <c r="AF407" s="589" t="s">
        <v>223</v>
      </c>
      <c r="AG407" s="594" t="s">
        <v>230</v>
      </c>
      <c r="AH407" s="594" t="s">
        <v>1137</v>
      </c>
      <c r="AI407" s="622">
        <v>1</v>
      </c>
    </row>
    <row r="408" spans="1:35" x14ac:dyDescent="0.15">
      <c r="A408" s="589" t="s">
        <v>861</v>
      </c>
      <c r="B408" s="559" t="str">
        <f t="shared" si="102"/>
        <v>Diptera</v>
      </c>
      <c r="C408" s="559" t="str">
        <f t="shared" si="103"/>
        <v>CHIRONOMIDAE</v>
      </c>
      <c r="D408" s="559">
        <f t="shared" si="104"/>
        <v>0</v>
      </c>
      <c r="E408" s="560">
        <f t="shared" si="105"/>
        <v>0</v>
      </c>
      <c r="F408" s="560">
        <f>IF(A408="","",VLOOKUP(A408,$R$1:S3388,2,FALSE))</f>
        <v>20002</v>
      </c>
      <c r="G408" s="561">
        <f t="shared" ref="G408:G450" si="116">IF(A408="","",VLOOKUP(A408,R406:T3387,3,FALSE))</f>
        <v>0</v>
      </c>
      <c r="H408" s="562">
        <f t="shared" si="106"/>
        <v>0</v>
      </c>
      <c r="I408" s="562">
        <f t="shared" si="107"/>
        <v>0</v>
      </c>
      <c r="J408" s="562">
        <f t="shared" si="108"/>
        <v>0</v>
      </c>
      <c r="K408" s="562">
        <f t="shared" si="109"/>
        <v>0</v>
      </c>
      <c r="L408" s="562">
        <f t="shared" si="110"/>
        <v>0</v>
      </c>
      <c r="M408" s="562">
        <f t="shared" si="111"/>
        <v>0</v>
      </c>
      <c r="N408" s="562">
        <f t="shared" si="112"/>
        <v>0</v>
      </c>
      <c r="O408" s="562">
        <f t="shared" si="113"/>
        <v>0</v>
      </c>
      <c r="P408" s="563">
        <f t="shared" si="114"/>
        <v>0</v>
      </c>
      <c r="Q408" s="564">
        <f t="shared" si="115"/>
        <v>0</v>
      </c>
      <c r="R408" s="590" t="s">
        <v>1412</v>
      </c>
      <c r="S408" s="591">
        <v>10064</v>
      </c>
      <c r="T408" s="591">
        <v>2</v>
      </c>
      <c r="U408" s="591">
        <v>4</v>
      </c>
      <c r="V408" s="591">
        <v>4</v>
      </c>
      <c r="W408" s="592"/>
      <c r="X408" s="592">
        <v>1</v>
      </c>
      <c r="Y408" s="592"/>
      <c r="Z408" s="592">
        <v>0</v>
      </c>
      <c r="AA408" s="592">
        <v>0</v>
      </c>
      <c r="AB408" s="593">
        <v>0</v>
      </c>
      <c r="AE408" s="599" t="s">
        <v>254</v>
      </c>
      <c r="AF408" s="599" t="s">
        <v>223</v>
      </c>
      <c r="AG408" s="600" t="s">
        <v>230</v>
      </c>
      <c r="AH408" s="600"/>
      <c r="AI408" s="601"/>
    </row>
    <row r="409" spans="1:35" x14ac:dyDescent="0.15">
      <c r="A409" s="589" t="s">
        <v>261</v>
      </c>
      <c r="B409" s="559" t="str">
        <f t="shared" si="102"/>
        <v>Diptera</v>
      </c>
      <c r="C409" s="559" t="str">
        <f t="shared" si="103"/>
        <v>CULICIDAE</v>
      </c>
      <c r="D409" s="559">
        <f t="shared" si="104"/>
        <v>0</v>
      </c>
      <c r="E409" s="560">
        <f t="shared" si="105"/>
        <v>1</v>
      </c>
      <c r="F409" s="560">
        <f>IF(A409="","",VLOOKUP(A409,$R$1:S3389,2,FALSE))</f>
        <v>10149</v>
      </c>
      <c r="G409" s="561">
        <f t="shared" si="116"/>
        <v>0</v>
      </c>
      <c r="H409" s="562">
        <f t="shared" si="106"/>
        <v>0</v>
      </c>
      <c r="I409" s="562">
        <f t="shared" si="107"/>
        <v>0</v>
      </c>
      <c r="J409" s="562">
        <f t="shared" si="108"/>
        <v>0</v>
      </c>
      <c r="K409" s="562">
        <f t="shared" si="109"/>
        <v>0</v>
      </c>
      <c r="L409" s="562">
        <f t="shared" si="110"/>
        <v>0</v>
      </c>
      <c r="M409" s="562">
        <f t="shared" si="111"/>
        <v>0</v>
      </c>
      <c r="N409" s="562">
        <f t="shared" si="112"/>
        <v>0</v>
      </c>
      <c r="O409" s="562">
        <f t="shared" si="113"/>
        <v>0</v>
      </c>
      <c r="P409" s="563">
        <f t="shared" si="114"/>
        <v>0</v>
      </c>
      <c r="Q409" s="564">
        <f t="shared" si="115"/>
        <v>0</v>
      </c>
      <c r="R409" s="590" t="s">
        <v>1413</v>
      </c>
      <c r="S409" s="591">
        <v>90</v>
      </c>
      <c r="T409" s="591">
        <v>1.5</v>
      </c>
      <c r="U409" s="591">
        <v>8</v>
      </c>
      <c r="V409" s="591">
        <v>5</v>
      </c>
      <c r="W409" s="592"/>
      <c r="X409" s="592">
        <v>1</v>
      </c>
      <c r="Y409" s="592">
        <v>6</v>
      </c>
      <c r="Z409" s="592">
        <v>0</v>
      </c>
      <c r="AA409" s="592">
        <v>0</v>
      </c>
      <c r="AB409" s="593">
        <v>0</v>
      </c>
      <c r="AE409" s="589" t="s">
        <v>828</v>
      </c>
      <c r="AF409" s="589" t="s">
        <v>223</v>
      </c>
      <c r="AG409" s="594" t="s">
        <v>230</v>
      </c>
      <c r="AH409" s="594"/>
      <c r="AI409" s="622">
        <v>1</v>
      </c>
    </row>
    <row r="410" spans="1:35" x14ac:dyDescent="0.15">
      <c r="A410" s="589" t="s">
        <v>263</v>
      </c>
      <c r="B410" s="559" t="str">
        <f t="shared" si="102"/>
        <v>Diptera</v>
      </c>
      <c r="C410" s="559" t="str">
        <f t="shared" si="103"/>
        <v>CULICIDAE</v>
      </c>
      <c r="D410" s="559" t="str">
        <f t="shared" si="104"/>
        <v>Stillgewässer</v>
      </c>
      <c r="E410" s="560">
        <f t="shared" si="105"/>
        <v>1</v>
      </c>
      <c r="F410" s="560">
        <f>IF(A410="","",VLOOKUP(A410,$R$1:S3390,2,FALSE))</f>
        <v>10091</v>
      </c>
      <c r="G410" s="561">
        <f t="shared" si="116"/>
        <v>0</v>
      </c>
      <c r="H410" s="562">
        <f t="shared" si="106"/>
        <v>0</v>
      </c>
      <c r="I410" s="562">
        <f t="shared" si="107"/>
        <v>0</v>
      </c>
      <c r="J410" s="562">
        <f t="shared" si="108"/>
        <v>0</v>
      </c>
      <c r="K410" s="562">
        <f t="shared" si="109"/>
        <v>0</v>
      </c>
      <c r="L410" s="562">
        <f t="shared" si="110"/>
        <v>0</v>
      </c>
      <c r="M410" s="562">
        <f t="shared" si="111"/>
        <v>0</v>
      </c>
      <c r="N410" s="562">
        <f t="shared" si="112"/>
        <v>0</v>
      </c>
      <c r="O410" s="562">
        <f t="shared" si="113"/>
        <v>0</v>
      </c>
      <c r="P410" s="563">
        <f t="shared" si="114"/>
        <v>0</v>
      </c>
      <c r="Q410" s="564">
        <f t="shared" si="115"/>
        <v>0</v>
      </c>
      <c r="R410" s="590" t="s">
        <v>1414</v>
      </c>
      <c r="S410" s="591">
        <v>91</v>
      </c>
      <c r="T410" s="591">
        <v>1.4</v>
      </c>
      <c r="U410" s="591">
        <v>8</v>
      </c>
      <c r="V410" s="591">
        <v>5</v>
      </c>
      <c r="W410" s="592"/>
      <c r="X410" s="592">
        <v>1</v>
      </c>
      <c r="Y410" s="592">
        <v>7</v>
      </c>
      <c r="Z410" s="592">
        <v>0</v>
      </c>
      <c r="AA410" s="592">
        <v>0</v>
      </c>
      <c r="AB410" s="593">
        <v>0</v>
      </c>
      <c r="AE410" s="589" t="s">
        <v>255</v>
      </c>
      <c r="AF410" s="589" t="s">
        <v>223</v>
      </c>
      <c r="AG410" s="594" t="s">
        <v>230</v>
      </c>
      <c r="AH410" s="594" t="s">
        <v>1140</v>
      </c>
      <c r="AI410" s="622">
        <v>1</v>
      </c>
    </row>
    <row r="411" spans="1:35" x14ac:dyDescent="0.15">
      <c r="A411" s="589" t="s">
        <v>777</v>
      </c>
      <c r="B411" s="559" t="str">
        <f t="shared" si="102"/>
        <v>Diptera</v>
      </c>
      <c r="C411" s="559" t="str">
        <f t="shared" si="103"/>
        <v>CULICIDAE</v>
      </c>
      <c r="D411" s="559" t="str">
        <f t="shared" si="104"/>
        <v>Stillgewässer</v>
      </c>
      <c r="E411" s="560">
        <f t="shared" si="105"/>
        <v>1</v>
      </c>
      <c r="F411" s="560">
        <f>IF(A411="","",VLOOKUP(A411,$R$1:S3391,2,FALSE))</f>
        <v>640</v>
      </c>
      <c r="G411" s="561">
        <f t="shared" si="116"/>
        <v>0</v>
      </c>
      <c r="H411" s="562">
        <f t="shared" si="106"/>
        <v>0</v>
      </c>
      <c r="I411" s="562">
        <f t="shared" si="107"/>
        <v>0</v>
      </c>
      <c r="J411" s="562">
        <f t="shared" si="108"/>
        <v>0</v>
      </c>
      <c r="K411" s="562">
        <f t="shared" si="109"/>
        <v>0</v>
      </c>
      <c r="L411" s="562">
        <f t="shared" si="110"/>
        <v>0</v>
      </c>
      <c r="M411" s="562">
        <f t="shared" si="111"/>
        <v>0</v>
      </c>
      <c r="N411" s="562">
        <f t="shared" si="112"/>
        <v>0</v>
      </c>
      <c r="O411" s="562">
        <f t="shared" si="113"/>
        <v>0</v>
      </c>
      <c r="P411" s="563">
        <f t="shared" si="114"/>
        <v>0</v>
      </c>
      <c r="Q411" s="564">
        <f t="shared" si="115"/>
        <v>0</v>
      </c>
      <c r="R411" s="590" t="s">
        <v>1239</v>
      </c>
      <c r="S411" s="591">
        <v>10279</v>
      </c>
      <c r="T411" s="591">
        <v>2</v>
      </c>
      <c r="U411" s="591">
        <v>4</v>
      </c>
      <c r="V411" s="591">
        <v>2</v>
      </c>
      <c r="W411" s="592"/>
      <c r="X411" s="592">
        <v>1</v>
      </c>
      <c r="Y411" s="592"/>
      <c r="Z411" s="592">
        <v>0</v>
      </c>
      <c r="AA411" s="592">
        <v>0</v>
      </c>
      <c r="AB411" s="593">
        <v>0</v>
      </c>
      <c r="AE411" s="589" t="s">
        <v>829</v>
      </c>
      <c r="AF411" s="589" t="s">
        <v>223</v>
      </c>
      <c r="AG411" s="594" t="s">
        <v>230</v>
      </c>
      <c r="AH411" s="594" t="s">
        <v>1137</v>
      </c>
      <c r="AI411" s="622">
        <v>1</v>
      </c>
    </row>
    <row r="412" spans="1:35" x14ac:dyDescent="0.15">
      <c r="A412" s="589" t="s">
        <v>264</v>
      </c>
      <c r="B412" s="559" t="str">
        <f t="shared" si="102"/>
        <v>Diptera</v>
      </c>
      <c r="C412" s="559" t="str">
        <f t="shared" si="103"/>
        <v>CULICIDAE</v>
      </c>
      <c r="D412" s="559" t="str">
        <f t="shared" si="104"/>
        <v>Stillgewässer</v>
      </c>
      <c r="E412" s="560">
        <f t="shared" si="105"/>
        <v>1</v>
      </c>
      <c r="F412" s="560">
        <f>IF(A412="","",VLOOKUP(A412,$R$1:S3392,2,FALSE))</f>
        <v>253</v>
      </c>
      <c r="G412" s="561">
        <f t="shared" si="116"/>
        <v>0</v>
      </c>
      <c r="H412" s="562">
        <f t="shared" si="106"/>
        <v>0</v>
      </c>
      <c r="I412" s="562">
        <f t="shared" si="107"/>
        <v>0</v>
      </c>
      <c r="J412" s="562">
        <f t="shared" si="108"/>
        <v>0</v>
      </c>
      <c r="K412" s="562">
        <f t="shared" si="109"/>
        <v>0</v>
      </c>
      <c r="L412" s="562">
        <f t="shared" si="110"/>
        <v>0</v>
      </c>
      <c r="M412" s="562">
        <f t="shared" si="111"/>
        <v>0</v>
      </c>
      <c r="N412" s="562">
        <f t="shared" si="112"/>
        <v>0</v>
      </c>
      <c r="O412" s="562">
        <f t="shared" si="113"/>
        <v>0</v>
      </c>
      <c r="P412" s="563">
        <f t="shared" si="114"/>
        <v>0</v>
      </c>
      <c r="Q412" s="564">
        <f t="shared" si="115"/>
        <v>0</v>
      </c>
      <c r="R412" s="590" t="s">
        <v>1415</v>
      </c>
      <c r="S412" s="591">
        <v>295</v>
      </c>
      <c r="T412" s="591">
        <v>1.5</v>
      </c>
      <c r="U412" s="591">
        <v>4</v>
      </c>
      <c r="V412" s="591">
        <v>5</v>
      </c>
      <c r="W412" s="592"/>
      <c r="X412" s="592">
        <v>1</v>
      </c>
      <c r="Y412" s="592"/>
      <c r="Z412" s="592">
        <v>0</v>
      </c>
      <c r="AA412" s="592">
        <v>0</v>
      </c>
      <c r="AB412" s="593">
        <v>0</v>
      </c>
      <c r="AE412" s="589" t="s">
        <v>830</v>
      </c>
      <c r="AF412" s="589" t="s">
        <v>223</v>
      </c>
      <c r="AG412" s="594" t="s">
        <v>230</v>
      </c>
      <c r="AH412" s="594" t="s">
        <v>1137</v>
      </c>
      <c r="AI412" s="622">
        <v>1</v>
      </c>
    </row>
    <row r="413" spans="1:35" x14ac:dyDescent="0.15">
      <c r="A413" s="589" t="s">
        <v>265</v>
      </c>
      <c r="B413" s="559" t="str">
        <f t="shared" si="102"/>
        <v>Diptera</v>
      </c>
      <c r="C413" s="559" t="str">
        <f t="shared" si="103"/>
        <v>DIXIDAE</v>
      </c>
      <c r="D413" s="559">
        <f t="shared" si="104"/>
        <v>0</v>
      </c>
      <c r="E413" s="560">
        <f t="shared" si="105"/>
        <v>1</v>
      </c>
      <c r="F413" s="560">
        <f>IF(A413="","",VLOOKUP(A413,$R$1:S3393,2,FALSE))</f>
        <v>70</v>
      </c>
      <c r="G413" s="561">
        <f t="shared" si="116"/>
        <v>0</v>
      </c>
      <c r="H413" s="562">
        <f t="shared" si="106"/>
        <v>0</v>
      </c>
      <c r="I413" s="562">
        <f t="shared" si="107"/>
        <v>0</v>
      </c>
      <c r="J413" s="562">
        <f t="shared" si="108"/>
        <v>0</v>
      </c>
      <c r="K413" s="562">
        <f t="shared" si="109"/>
        <v>0</v>
      </c>
      <c r="L413" s="562">
        <f t="shared" si="110"/>
        <v>0</v>
      </c>
      <c r="M413" s="562">
        <f t="shared" si="111"/>
        <v>0</v>
      </c>
      <c r="N413" s="562">
        <f t="shared" si="112"/>
        <v>0</v>
      </c>
      <c r="O413" s="562">
        <f t="shared" si="113"/>
        <v>0</v>
      </c>
      <c r="P413" s="563">
        <f t="shared" si="114"/>
        <v>0</v>
      </c>
      <c r="Q413" s="564">
        <f t="shared" si="115"/>
        <v>0</v>
      </c>
      <c r="R413" s="590" t="s">
        <v>1416</v>
      </c>
      <c r="S413" s="591">
        <v>889</v>
      </c>
      <c r="T413" s="591">
        <v>2</v>
      </c>
      <c r="U413" s="591">
        <v>4</v>
      </c>
      <c r="V413" s="591">
        <v>6</v>
      </c>
      <c r="W413" s="592"/>
      <c r="X413" s="592">
        <v>1</v>
      </c>
      <c r="Y413" s="592">
        <v>6</v>
      </c>
      <c r="Z413" s="592">
        <v>0</v>
      </c>
      <c r="AA413" s="592">
        <v>0</v>
      </c>
      <c r="AB413" s="593">
        <v>1</v>
      </c>
      <c r="AE413" s="589" t="s">
        <v>256</v>
      </c>
      <c r="AF413" s="589" t="s">
        <v>223</v>
      </c>
      <c r="AG413" s="594" t="s">
        <v>230</v>
      </c>
      <c r="AH413" s="594" t="s">
        <v>1137</v>
      </c>
      <c r="AI413" s="622">
        <v>1</v>
      </c>
    </row>
    <row r="414" spans="1:35" x14ac:dyDescent="0.15">
      <c r="A414" s="589" t="s">
        <v>267</v>
      </c>
      <c r="B414" s="559" t="str">
        <f t="shared" si="102"/>
        <v>Diptera</v>
      </c>
      <c r="C414" s="559" t="str">
        <f t="shared" si="103"/>
        <v>DIXIDAE</v>
      </c>
      <c r="D414" s="559">
        <f t="shared" si="104"/>
        <v>0</v>
      </c>
      <c r="E414" s="560">
        <f t="shared" si="105"/>
        <v>1</v>
      </c>
      <c r="F414" s="560">
        <f>IF(A414="","",VLOOKUP(A414,$R$1:S3394,2,FALSE))</f>
        <v>575</v>
      </c>
      <c r="G414" s="561">
        <f t="shared" si="116"/>
        <v>0</v>
      </c>
      <c r="H414" s="562">
        <f t="shared" si="106"/>
        <v>0</v>
      </c>
      <c r="I414" s="562">
        <f t="shared" si="107"/>
        <v>0</v>
      </c>
      <c r="J414" s="562">
        <f t="shared" si="108"/>
        <v>0</v>
      </c>
      <c r="K414" s="562">
        <f t="shared" si="109"/>
        <v>0</v>
      </c>
      <c r="L414" s="562">
        <f t="shared" si="110"/>
        <v>0</v>
      </c>
      <c r="M414" s="562">
        <f t="shared" si="111"/>
        <v>0</v>
      </c>
      <c r="N414" s="562">
        <f t="shared" si="112"/>
        <v>0</v>
      </c>
      <c r="O414" s="562">
        <f t="shared" si="113"/>
        <v>0</v>
      </c>
      <c r="P414" s="563">
        <f t="shared" si="114"/>
        <v>0</v>
      </c>
      <c r="Q414" s="564">
        <f t="shared" si="115"/>
        <v>0</v>
      </c>
      <c r="R414" s="590" t="s">
        <v>1417</v>
      </c>
      <c r="S414" s="591">
        <v>92</v>
      </c>
      <c r="T414" s="591">
        <v>1.4</v>
      </c>
      <c r="U414" s="591">
        <v>8</v>
      </c>
      <c r="V414" s="591">
        <v>6</v>
      </c>
      <c r="W414" s="592"/>
      <c r="X414" s="592">
        <v>1</v>
      </c>
      <c r="Y414" s="592">
        <v>6</v>
      </c>
      <c r="Z414" s="592">
        <v>0</v>
      </c>
      <c r="AA414" s="592">
        <v>0</v>
      </c>
      <c r="AB414" s="593">
        <v>0</v>
      </c>
      <c r="AE414" s="589" t="s">
        <v>831</v>
      </c>
      <c r="AF414" s="589" t="s">
        <v>223</v>
      </c>
      <c r="AG414" s="594" t="s">
        <v>272</v>
      </c>
      <c r="AH414" s="594" t="s">
        <v>1137</v>
      </c>
      <c r="AI414" s="622">
        <v>1</v>
      </c>
    </row>
    <row r="415" spans="1:35" x14ac:dyDescent="0.15">
      <c r="A415" s="589" t="s">
        <v>268</v>
      </c>
      <c r="B415" s="559" t="str">
        <f t="shared" si="102"/>
        <v>Diptera</v>
      </c>
      <c r="C415" s="559" t="str">
        <f t="shared" si="103"/>
        <v>DIXIDAE</v>
      </c>
      <c r="D415" s="559" t="str">
        <f t="shared" si="104"/>
        <v>Stillgewässer</v>
      </c>
      <c r="E415" s="560">
        <f t="shared" si="105"/>
        <v>1</v>
      </c>
      <c r="F415" s="560">
        <f>IF(A415="","",VLOOKUP(A415,$R$1:S3395,2,FALSE))</f>
        <v>10136</v>
      </c>
      <c r="G415" s="561">
        <f t="shared" si="116"/>
        <v>0</v>
      </c>
      <c r="H415" s="562">
        <f t="shared" si="106"/>
        <v>0</v>
      </c>
      <c r="I415" s="562">
        <f t="shared" si="107"/>
        <v>0</v>
      </c>
      <c r="J415" s="562">
        <f t="shared" si="108"/>
        <v>0</v>
      </c>
      <c r="K415" s="562">
        <f t="shared" si="109"/>
        <v>0</v>
      </c>
      <c r="L415" s="562">
        <f t="shared" si="110"/>
        <v>0</v>
      </c>
      <c r="M415" s="562">
        <f t="shared" si="111"/>
        <v>0</v>
      </c>
      <c r="N415" s="562">
        <f t="shared" si="112"/>
        <v>0</v>
      </c>
      <c r="O415" s="562">
        <f t="shared" si="113"/>
        <v>0</v>
      </c>
      <c r="P415" s="563">
        <f t="shared" si="114"/>
        <v>0</v>
      </c>
      <c r="Q415" s="564">
        <f t="shared" si="115"/>
        <v>0</v>
      </c>
      <c r="R415" s="590" t="s">
        <v>1418</v>
      </c>
      <c r="S415" s="591">
        <v>10065</v>
      </c>
      <c r="T415" s="591">
        <v>2</v>
      </c>
      <c r="U415" s="591">
        <v>4</v>
      </c>
      <c r="V415" s="591">
        <v>5</v>
      </c>
      <c r="W415" s="592"/>
      <c r="X415" s="592">
        <v>1</v>
      </c>
      <c r="Y415" s="592"/>
      <c r="Z415" s="592">
        <v>0</v>
      </c>
      <c r="AA415" s="592">
        <v>0</v>
      </c>
      <c r="AB415" s="593">
        <v>1</v>
      </c>
      <c r="AE415" s="589" t="s">
        <v>832</v>
      </c>
      <c r="AF415" s="589" t="s">
        <v>223</v>
      </c>
      <c r="AG415" s="594" t="s">
        <v>833</v>
      </c>
      <c r="AH415" s="594"/>
      <c r="AI415" s="622">
        <v>1</v>
      </c>
    </row>
    <row r="416" spans="1:35" x14ac:dyDescent="0.15">
      <c r="A416" s="589" t="s">
        <v>782</v>
      </c>
      <c r="B416" s="559" t="str">
        <f t="shared" si="102"/>
        <v>Diptera</v>
      </c>
      <c r="C416" s="559" t="str">
        <f t="shared" si="103"/>
        <v>DIXIDAE</v>
      </c>
      <c r="D416" s="559" t="str">
        <f t="shared" si="104"/>
        <v>Stillgewässer</v>
      </c>
      <c r="E416" s="560">
        <f t="shared" si="105"/>
        <v>1</v>
      </c>
      <c r="F416" s="560">
        <f>IF(A416="","",VLOOKUP(A416,$R$1:S3396,2,FALSE))</f>
        <v>10137</v>
      </c>
      <c r="G416" s="561">
        <f t="shared" si="116"/>
        <v>0</v>
      </c>
      <c r="H416" s="562">
        <f t="shared" si="106"/>
        <v>0</v>
      </c>
      <c r="I416" s="562">
        <f t="shared" si="107"/>
        <v>0</v>
      </c>
      <c r="J416" s="562">
        <f t="shared" si="108"/>
        <v>0</v>
      </c>
      <c r="K416" s="562">
        <f t="shared" si="109"/>
        <v>0</v>
      </c>
      <c r="L416" s="562">
        <f t="shared" si="110"/>
        <v>0</v>
      </c>
      <c r="M416" s="562">
        <f t="shared" si="111"/>
        <v>0</v>
      </c>
      <c r="N416" s="562">
        <f t="shared" si="112"/>
        <v>0</v>
      </c>
      <c r="O416" s="562">
        <f t="shared" si="113"/>
        <v>0</v>
      </c>
      <c r="P416" s="563">
        <f t="shared" si="114"/>
        <v>0</v>
      </c>
      <c r="Q416" s="564">
        <f t="shared" si="115"/>
        <v>0</v>
      </c>
      <c r="R416" s="590" t="s">
        <v>650</v>
      </c>
      <c r="S416" s="591">
        <v>93</v>
      </c>
      <c r="T416" s="591">
        <v>2</v>
      </c>
      <c r="U416" s="591">
        <v>4</v>
      </c>
      <c r="V416" s="591">
        <v>4</v>
      </c>
      <c r="W416" s="592"/>
      <c r="X416" s="592">
        <v>1</v>
      </c>
      <c r="Y416" s="592">
        <v>6</v>
      </c>
      <c r="Z416" s="592">
        <v>0</v>
      </c>
      <c r="AA416" s="592">
        <v>1</v>
      </c>
      <c r="AB416" s="593">
        <v>2</v>
      </c>
      <c r="AE416" s="599" t="s">
        <v>834</v>
      </c>
      <c r="AF416" s="599" t="s">
        <v>223</v>
      </c>
      <c r="AG416" s="600" t="s">
        <v>230</v>
      </c>
      <c r="AH416" s="600"/>
      <c r="AI416" s="601"/>
    </row>
    <row r="417" spans="1:35" x14ac:dyDescent="0.15">
      <c r="A417" s="589" t="s">
        <v>783</v>
      </c>
      <c r="B417" s="559" t="str">
        <f t="shared" si="102"/>
        <v>Diptera</v>
      </c>
      <c r="C417" s="559" t="str">
        <f t="shared" si="103"/>
        <v>DIXIDAE</v>
      </c>
      <c r="D417" s="559">
        <f t="shared" si="104"/>
        <v>0</v>
      </c>
      <c r="E417" s="560">
        <f t="shared" si="105"/>
        <v>1</v>
      </c>
      <c r="F417" s="560">
        <f>IF(A417="","",VLOOKUP(A417,$R$1:S3397,2,FALSE))</f>
        <v>706</v>
      </c>
      <c r="G417" s="561">
        <f t="shared" si="116"/>
        <v>0</v>
      </c>
      <c r="H417" s="562">
        <f t="shared" si="106"/>
        <v>0</v>
      </c>
      <c r="I417" s="562">
        <f t="shared" si="107"/>
        <v>0</v>
      </c>
      <c r="J417" s="562">
        <f t="shared" si="108"/>
        <v>0</v>
      </c>
      <c r="K417" s="562">
        <f t="shared" si="109"/>
        <v>0</v>
      </c>
      <c r="L417" s="562">
        <f t="shared" si="110"/>
        <v>0</v>
      </c>
      <c r="M417" s="562">
        <f t="shared" si="111"/>
        <v>0</v>
      </c>
      <c r="N417" s="562">
        <f t="shared" si="112"/>
        <v>0</v>
      </c>
      <c r="O417" s="562">
        <f t="shared" si="113"/>
        <v>0</v>
      </c>
      <c r="P417" s="563">
        <f t="shared" si="114"/>
        <v>0</v>
      </c>
      <c r="Q417" s="564">
        <f t="shared" si="115"/>
        <v>0</v>
      </c>
      <c r="R417" s="590" t="s">
        <v>1419</v>
      </c>
      <c r="S417" s="591">
        <v>94</v>
      </c>
      <c r="T417" s="591">
        <v>2</v>
      </c>
      <c r="U417" s="591">
        <v>4</v>
      </c>
      <c r="V417" s="591">
        <v>4</v>
      </c>
      <c r="W417" s="592"/>
      <c r="X417" s="592">
        <v>1</v>
      </c>
      <c r="Y417" s="592"/>
      <c r="Z417" s="592">
        <v>0</v>
      </c>
      <c r="AA417" s="592">
        <v>0</v>
      </c>
      <c r="AB417" s="593">
        <v>0</v>
      </c>
      <c r="AE417" s="599" t="s">
        <v>257</v>
      </c>
      <c r="AF417" s="599" t="s">
        <v>223</v>
      </c>
      <c r="AG417" s="600" t="s">
        <v>230</v>
      </c>
      <c r="AH417" s="600"/>
      <c r="AI417" s="601"/>
    </row>
    <row r="418" spans="1:35" x14ac:dyDescent="0.15">
      <c r="A418" s="589" t="s">
        <v>787</v>
      </c>
      <c r="B418" s="559" t="str">
        <f t="shared" si="102"/>
        <v>Diptera</v>
      </c>
      <c r="C418" s="559" t="str">
        <f t="shared" si="103"/>
        <v>EPHYDRIDAE</v>
      </c>
      <c r="D418" s="559">
        <f t="shared" si="104"/>
        <v>0</v>
      </c>
      <c r="E418" s="560">
        <f t="shared" si="105"/>
        <v>0</v>
      </c>
      <c r="F418" s="560">
        <f>IF(A418="","",VLOOKUP(A418,$R$1:S3398,2,FALSE))</f>
        <v>10199</v>
      </c>
      <c r="G418" s="561">
        <f t="shared" si="116"/>
        <v>0</v>
      </c>
      <c r="H418" s="562">
        <f t="shared" si="106"/>
        <v>0</v>
      </c>
      <c r="I418" s="562">
        <f t="shared" si="107"/>
        <v>0</v>
      </c>
      <c r="J418" s="562">
        <f t="shared" si="108"/>
        <v>0</v>
      </c>
      <c r="K418" s="562">
        <f t="shared" si="109"/>
        <v>0</v>
      </c>
      <c r="L418" s="562">
        <f t="shared" si="110"/>
        <v>0</v>
      </c>
      <c r="M418" s="562">
        <f t="shared" si="111"/>
        <v>0</v>
      </c>
      <c r="N418" s="562">
        <f t="shared" si="112"/>
        <v>0</v>
      </c>
      <c r="O418" s="562">
        <f t="shared" si="113"/>
        <v>0</v>
      </c>
      <c r="P418" s="563">
        <f t="shared" si="114"/>
        <v>0</v>
      </c>
      <c r="Q418" s="564">
        <f t="shared" si="115"/>
        <v>0</v>
      </c>
      <c r="R418" s="590" t="s">
        <v>1420</v>
      </c>
      <c r="S418" s="591">
        <v>643</v>
      </c>
      <c r="T418" s="591">
        <v>1.5</v>
      </c>
      <c r="U418" s="591">
        <v>8</v>
      </c>
      <c r="V418" s="591">
        <v>5</v>
      </c>
      <c r="W418" s="592"/>
      <c r="X418" s="592">
        <v>1</v>
      </c>
      <c r="Y418" s="592">
        <v>5</v>
      </c>
      <c r="Z418" s="592">
        <v>0</v>
      </c>
      <c r="AA418" s="592">
        <v>0</v>
      </c>
      <c r="AB418" s="593">
        <v>0</v>
      </c>
      <c r="AE418" s="589" t="s">
        <v>273</v>
      </c>
      <c r="AF418" s="589" t="s">
        <v>223</v>
      </c>
      <c r="AG418" s="594" t="s">
        <v>274</v>
      </c>
      <c r="AH418" s="594" t="s">
        <v>1152</v>
      </c>
      <c r="AI418" s="622">
        <v>3</v>
      </c>
    </row>
    <row r="419" spans="1:35" x14ac:dyDescent="0.15">
      <c r="A419" s="589" t="s">
        <v>785</v>
      </c>
      <c r="B419" s="559" t="str">
        <f t="shared" si="102"/>
        <v>Diptera</v>
      </c>
      <c r="C419" s="559" t="str">
        <f t="shared" si="103"/>
        <v>LIMONIIDAE</v>
      </c>
      <c r="D419" s="559" t="str">
        <f t="shared" si="104"/>
        <v>Stillgewässer</v>
      </c>
      <c r="E419" s="560">
        <f t="shared" si="105"/>
        <v>1</v>
      </c>
      <c r="F419" s="560" t="str">
        <f>IF(A419="","",VLOOKUP(A419,$R$1:S3399,2,FALSE))</f>
        <v xml:space="preserve"> -</v>
      </c>
      <c r="G419" s="561">
        <f t="shared" si="116"/>
        <v>0</v>
      </c>
      <c r="H419" s="562">
        <f t="shared" si="106"/>
        <v>0</v>
      </c>
      <c r="I419" s="562">
        <f t="shared" si="107"/>
        <v>0</v>
      </c>
      <c r="J419" s="562">
        <f t="shared" si="108"/>
        <v>0</v>
      </c>
      <c r="K419" s="562">
        <f t="shared" si="109"/>
        <v>0</v>
      </c>
      <c r="L419" s="562">
        <f t="shared" si="110"/>
        <v>0</v>
      </c>
      <c r="M419" s="562">
        <f t="shared" si="111"/>
        <v>0</v>
      </c>
      <c r="N419" s="562">
        <f t="shared" si="112"/>
        <v>0</v>
      </c>
      <c r="O419" s="562">
        <f t="shared" si="113"/>
        <v>0</v>
      </c>
      <c r="P419" s="563">
        <f t="shared" si="114"/>
        <v>0</v>
      </c>
      <c r="Q419" s="564">
        <f t="shared" si="115"/>
        <v>0</v>
      </c>
      <c r="R419" s="590" t="s">
        <v>1421</v>
      </c>
      <c r="S419" s="591">
        <v>20597</v>
      </c>
      <c r="T419" s="591">
        <v>2</v>
      </c>
      <c r="U419" s="591">
        <v>4</v>
      </c>
      <c r="V419" s="591">
        <v>0</v>
      </c>
      <c r="W419" s="592"/>
      <c r="X419" s="592">
        <v>1</v>
      </c>
      <c r="Y419" s="592"/>
      <c r="Z419" s="592">
        <v>0</v>
      </c>
      <c r="AA419" s="592">
        <v>0</v>
      </c>
      <c r="AB419" s="593">
        <v>0</v>
      </c>
      <c r="AE419" s="589" t="s">
        <v>835</v>
      </c>
      <c r="AF419" s="589" t="s">
        <v>223</v>
      </c>
      <c r="AG419" s="594" t="s">
        <v>274</v>
      </c>
      <c r="AH419" s="594" t="s">
        <v>1152</v>
      </c>
      <c r="AI419" s="622">
        <v>3</v>
      </c>
    </row>
    <row r="420" spans="1:35" x14ac:dyDescent="0.15">
      <c r="A420" s="589" t="s">
        <v>409</v>
      </c>
      <c r="B420" s="559" t="str">
        <f t="shared" si="102"/>
        <v>Diptera</v>
      </c>
      <c r="C420" s="559" t="str">
        <f t="shared" si="103"/>
        <v>LIMONIIDAE</v>
      </c>
      <c r="D420" s="559" t="str">
        <f t="shared" si="104"/>
        <v>Stillgewässer</v>
      </c>
      <c r="E420" s="560">
        <f t="shared" si="105"/>
        <v>1</v>
      </c>
      <c r="F420" s="560">
        <f>IF(A420="","",VLOOKUP(A420,$R$1:S3400,2,FALSE))</f>
        <v>490</v>
      </c>
      <c r="G420" s="561">
        <f t="shared" si="116"/>
        <v>0</v>
      </c>
      <c r="H420" s="562">
        <f t="shared" si="106"/>
        <v>0</v>
      </c>
      <c r="I420" s="562">
        <f t="shared" si="107"/>
        <v>0</v>
      </c>
      <c r="J420" s="562">
        <f t="shared" si="108"/>
        <v>0</v>
      </c>
      <c r="K420" s="562">
        <f t="shared" si="109"/>
        <v>0</v>
      </c>
      <c r="L420" s="562">
        <f t="shared" si="110"/>
        <v>0</v>
      </c>
      <c r="M420" s="562">
        <f t="shared" si="111"/>
        <v>0</v>
      </c>
      <c r="N420" s="562">
        <f t="shared" si="112"/>
        <v>0</v>
      </c>
      <c r="O420" s="562">
        <f t="shared" si="113"/>
        <v>0</v>
      </c>
      <c r="P420" s="563">
        <f t="shared" si="114"/>
        <v>0</v>
      </c>
      <c r="Q420" s="564">
        <f t="shared" si="115"/>
        <v>0</v>
      </c>
      <c r="R420" s="590" t="s">
        <v>1422</v>
      </c>
      <c r="S420" s="591">
        <v>350</v>
      </c>
      <c r="T420" s="591">
        <v>2</v>
      </c>
      <c r="U420" s="591">
        <v>4</v>
      </c>
      <c r="V420" s="591">
        <v>5</v>
      </c>
      <c r="W420" s="592"/>
      <c r="X420" s="592">
        <v>1</v>
      </c>
      <c r="Y420" s="592">
        <v>6</v>
      </c>
      <c r="Z420" s="592">
        <v>0</v>
      </c>
      <c r="AA420" s="592">
        <v>0</v>
      </c>
      <c r="AB420" s="593">
        <v>0</v>
      </c>
      <c r="AE420" s="589" t="s">
        <v>275</v>
      </c>
      <c r="AF420" s="589" t="s">
        <v>223</v>
      </c>
      <c r="AG420" s="594" t="s">
        <v>274</v>
      </c>
      <c r="AH420" s="594" t="s">
        <v>1152</v>
      </c>
      <c r="AI420" s="622">
        <v>3</v>
      </c>
    </row>
    <row r="421" spans="1:35" x14ac:dyDescent="0.15">
      <c r="A421" s="589" t="s">
        <v>270</v>
      </c>
      <c r="B421" s="559" t="str">
        <f t="shared" si="102"/>
        <v>Diptera</v>
      </c>
      <c r="C421" s="559" t="str">
        <f t="shared" si="103"/>
        <v>LIMONIIDAE</v>
      </c>
      <c r="D421" s="559">
        <f t="shared" si="104"/>
        <v>0</v>
      </c>
      <c r="E421" s="560">
        <f t="shared" si="105"/>
        <v>1</v>
      </c>
      <c r="F421" s="560">
        <f>IF(A421="","",VLOOKUP(A421,$R$1:S3401,2,FALSE))</f>
        <v>120</v>
      </c>
      <c r="G421" s="561">
        <f t="shared" si="116"/>
        <v>0</v>
      </c>
      <c r="H421" s="562">
        <f t="shared" si="106"/>
        <v>0</v>
      </c>
      <c r="I421" s="562">
        <f t="shared" si="107"/>
        <v>7</v>
      </c>
      <c r="J421" s="562">
        <f t="shared" si="108"/>
        <v>0</v>
      </c>
      <c r="K421" s="562">
        <f t="shared" si="109"/>
        <v>5</v>
      </c>
      <c r="L421" s="562">
        <f t="shared" si="110"/>
        <v>0</v>
      </c>
      <c r="M421" s="562">
        <f t="shared" si="111"/>
        <v>0</v>
      </c>
      <c r="N421" s="562">
        <f t="shared" si="112"/>
        <v>0</v>
      </c>
      <c r="O421" s="562">
        <f t="shared" si="113"/>
        <v>0</v>
      </c>
      <c r="P421" s="563">
        <f t="shared" si="114"/>
        <v>0</v>
      </c>
      <c r="Q421" s="564">
        <f t="shared" si="115"/>
        <v>0</v>
      </c>
      <c r="R421" s="590" t="s">
        <v>651</v>
      </c>
      <c r="S421" s="591">
        <v>10988</v>
      </c>
      <c r="T421" s="591">
        <v>2</v>
      </c>
      <c r="U421" s="591">
        <v>4</v>
      </c>
      <c r="V421" s="591">
        <v>0</v>
      </c>
      <c r="W421" s="592"/>
      <c r="X421" s="592"/>
      <c r="Y421" s="592"/>
      <c r="Z421" s="592">
        <v>0</v>
      </c>
      <c r="AA421" s="592">
        <v>1</v>
      </c>
      <c r="AB421" s="593">
        <v>0</v>
      </c>
      <c r="AE421" s="589" t="s">
        <v>836</v>
      </c>
      <c r="AF421" s="589" t="s">
        <v>223</v>
      </c>
      <c r="AG421" s="594" t="s">
        <v>274</v>
      </c>
      <c r="AH421" s="594" t="s">
        <v>1152</v>
      </c>
      <c r="AI421" s="622">
        <v>3</v>
      </c>
    </row>
    <row r="422" spans="1:35" x14ac:dyDescent="0.15">
      <c r="A422" s="589" t="s">
        <v>747</v>
      </c>
      <c r="B422" s="559" t="str">
        <f t="shared" si="102"/>
        <v>Diptera</v>
      </c>
      <c r="C422" s="559" t="str">
        <f t="shared" si="103"/>
        <v>ORTHOCLADINAE</v>
      </c>
      <c r="D422" s="559">
        <f t="shared" si="104"/>
        <v>0</v>
      </c>
      <c r="E422" s="560">
        <f t="shared" si="105"/>
        <v>0</v>
      </c>
      <c r="F422" s="560">
        <f>IF(A422="","",VLOOKUP(A422,$R$1:S3402,2,FALSE))</f>
        <v>20496</v>
      </c>
      <c r="G422" s="561">
        <f t="shared" si="116"/>
        <v>0</v>
      </c>
      <c r="H422" s="562">
        <f t="shared" si="106"/>
        <v>0</v>
      </c>
      <c r="I422" s="562">
        <f t="shared" si="107"/>
        <v>0</v>
      </c>
      <c r="J422" s="562">
        <f t="shared" si="108"/>
        <v>0</v>
      </c>
      <c r="K422" s="562">
        <f t="shared" si="109"/>
        <v>0</v>
      </c>
      <c r="L422" s="562">
        <f t="shared" si="110"/>
        <v>0</v>
      </c>
      <c r="M422" s="562">
        <f t="shared" si="111"/>
        <v>0</v>
      </c>
      <c r="N422" s="562">
        <f t="shared" si="112"/>
        <v>0</v>
      </c>
      <c r="O422" s="562">
        <f t="shared" si="113"/>
        <v>0</v>
      </c>
      <c r="P422" s="563">
        <f t="shared" si="114"/>
        <v>0</v>
      </c>
      <c r="Q422" s="564">
        <f t="shared" si="115"/>
        <v>0</v>
      </c>
      <c r="R422" s="590" t="s">
        <v>1423</v>
      </c>
      <c r="S422" s="591">
        <v>10280</v>
      </c>
      <c r="T422" s="591">
        <v>2</v>
      </c>
      <c r="U422" s="591">
        <v>4</v>
      </c>
      <c r="V422" s="591">
        <v>5</v>
      </c>
      <c r="W422" s="592"/>
      <c r="X422" s="592">
        <v>1</v>
      </c>
      <c r="Y422" s="592">
        <v>5</v>
      </c>
      <c r="Z422" s="592">
        <v>0</v>
      </c>
      <c r="AA422" s="592">
        <v>0</v>
      </c>
      <c r="AB422" s="593">
        <v>0</v>
      </c>
      <c r="AE422" s="589" t="s">
        <v>837</v>
      </c>
      <c r="AF422" s="589" t="s">
        <v>223</v>
      </c>
      <c r="AG422" s="594" t="s">
        <v>274</v>
      </c>
      <c r="AH422" s="594" t="s">
        <v>1152</v>
      </c>
      <c r="AI422" s="622">
        <v>3</v>
      </c>
    </row>
    <row r="423" spans="1:35" x14ac:dyDescent="0.15">
      <c r="A423" s="589" t="s">
        <v>232</v>
      </c>
      <c r="B423" s="559" t="str">
        <f t="shared" si="102"/>
        <v>Diptera</v>
      </c>
      <c r="C423" s="559" t="str">
        <f t="shared" si="103"/>
        <v>ORTHOCLADINAE</v>
      </c>
      <c r="D423" s="559">
        <f t="shared" si="104"/>
        <v>0</v>
      </c>
      <c r="E423" s="560">
        <f t="shared" si="105"/>
        <v>0</v>
      </c>
      <c r="F423" s="560">
        <f>IF(A423="","",VLOOKUP(A423,$R$1:S3403,2,FALSE))</f>
        <v>10584</v>
      </c>
      <c r="G423" s="561">
        <f t="shared" si="116"/>
        <v>0</v>
      </c>
      <c r="H423" s="562">
        <f t="shared" si="106"/>
        <v>0</v>
      </c>
      <c r="I423" s="562">
        <f t="shared" si="107"/>
        <v>0</v>
      </c>
      <c r="J423" s="562">
        <f t="shared" si="108"/>
        <v>0</v>
      </c>
      <c r="K423" s="562">
        <f t="shared" si="109"/>
        <v>0</v>
      </c>
      <c r="L423" s="562">
        <f t="shared" si="110"/>
        <v>0</v>
      </c>
      <c r="M423" s="562">
        <f t="shared" si="111"/>
        <v>0</v>
      </c>
      <c r="N423" s="562">
        <f t="shared" si="112"/>
        <v>0</v>
      </c>
      <c r="O423" s="562">
        <f t="shared" si="113"/>
        <v>0</v>
      </c>
      <c r="P423" s="563">
        <f t="shared" si="114"/>
        <v>0</v>
      </c>
      <c r="Q423" s="564">
        <f t="shared" si="115"/>
        <v>0</v>
      </c>
      <c r="R423" s="590" t="s">
        <v>883</v>
      </c>
      <c r="S423" s="591">
        <v>1576</v>
      </c>
      <c r="T423" s="591">
        <v>0</v>
      </c>
      <c r="U423" s="591">
        <v>0</v>
      </c>
      <c r="V423" s="591">
        <v>0</v>
      </c>
      <c r="W423" s="592"/>
      <c r="X423" s="592"/>
      <c r="Y423" s="592"/>
      <c r="Z423" s="592">
        <v>0</v>
      </c>
      <c r="AA423" s="592">
        <v>0</v>
      </c>
      <c r="AB423" s="593">
        <v>0</v>
      </c>
      <c r="AE423" s="589" t="s">
        <v>276</v>
      </c>
      <c r="AF423" s="589" t="s">
        <v>223</v>
      </c>
      <c r="AG423" s="594" t="s">
        <v>274</v>
      </c>
      <c r="AH423" s="594" t="s">
        <v>1152</v>
      </c>
      <c r="AI423" s="622">
        <v>3</v>
      </c>
    </row>
    <row r="424" spans="1:35" x14ac:dyDescent="0.15">
      <c r="A424" s="589" t="s">
        <v>779</v>
      </c>
      <c r="B424" s="559" t="str">
        <f t="shared" si="102"/>
        <v>Diptera</v>
      </c>
      <c r="C424" s="559" t="str">
        <f t="shared" si="103"/>
        <v>PEDICIIDAE</v>
      </c>
      <c r="D424" s="559" t="str">
        <f t="shared" si="104"/>
        <v>Fließ-, Stillgewässer</v>
      </c>
      <c r="E424" s="560">
        <f t="shared" si="105"/>
        <v>1</v>
      </c>
      <c r="F424" s="560">
        <f>IF(A424="","",VLOOKUP(A424,$R$1:S3404,2,FALSE))</f>
        <v>132</v>
      </c>
      <c r="G424" s="561">
        <f t="shared" si="116"/>
        <v>0</v>
      </c>
      <c r="H424" s="562">
        <f t="shared" si="106"/>
        <v>0</v>
      </c>
      <c r="I424" s="562">
        <f t="shared" si="107"/>
        <v>0</v>
      </c>
      <c r="J424" s="562">
        <f t="shared" si="108"/>
        <v>0</v>
      </c>
      <c r="K424" s="562">
        <f t="shared" si="109"/>
        <v>0</v>
      </c>
      <c r="L424" s="562">
        <f t="shared" si="110"/>
        <v>0</v>
      </c>
      <c r="M424" s="562">
        <f t="shared" si="111"/>
        <v>0</v>
      </c>
      <c r="N424" s="562">
        <f t="shared" si="112"/>
        <v>0</v>
      </c>
      <c r="O424" s="562">
        <f t="shared" si="113"/>
        <v>0</v>
      </c>
      <c r="P424" s="563">
        <f t="shared" si="114"/>
        <v>0</v>
      </c>
      <c r="Q424" s="564">
        <f t="shared" si="115"/>
        <v>0</v>
      </c>
      <c r="R424" s="590" t="s">
        <v>1424</v>
      </c>
      <c r="S424" s="591">
        <v>1564</v>
      </c>
      <c r="T424" s="591">
        <v>0</v>
      </c>
      <c r="U424" s="591">
        <v>0</v>
      </c>
      <c r="V424" s="591">
        <v>0</v>
      </c>
      <c r="W424" s="592"/>
      <c r="X424" s="592"/>
      <c r="Y424" s="592"/>
      <c r="Z424" s="592">
        <v>0</v>
      </c>
      <c r="AA424" s="592">
        <v>0</v>
      </c>
      <c r="AB424" s="593">
        <v>0</v>
      </c>
      <c r="AE424" s="589" t="s">
        <v>277</v>
      </c>
      <c r="AF424" s="589" t="s">
        <v>223</v>
      </c>
      <c r="AG424" s="594" t="s">
        <v>274</v>
      </c>
      <c r="AH424" s="594" t="s">
        <v>1152</v>
      </c>
      <c r="AI424" s="622">
        <v>3</v>
      </c>
    </row>
    <row r="425" spans="1:35" x14ac:dyDescent="0.15">
      <c r="A425" s="589" t="s">
        <v>823</v>
      </c>
      <c r="B425" s="559" t="str">
        <f t="shared" si="102"/>
        <v>Diptera</v>
      </c>
      <c r="C425" s="559" t="str">
        <f t="shared" si="103"/>
        <v>PSYCHODIDAE</v>
      </c>
      <c r="D425" s="559">
        <f t="shared" si="104"/>
        <v>0</v>
      </c>
      <c r="E425" s="560">
        <f t="shared" si="105"/>
        <v>1</v>
      </c>
      <c r="F425" s="560">
        <f>IF(A425="","",VLOOKUP(A425,$R$1:S3405,2,FALSE))</f>
        <v>317</v>
      </c>
      <c r="G425" s="561">
        <f t="shared" si="116"/>
        <v>0</v>
      </c>
      <c r="H425" s="562">
        <f t="shared" si="106"/>
        <v>0</v>
      </c>
      <c r="I425" s="562">
        <f t="shared" si="107"/>
        <v>0</v>
      </c>
      <c r="J425" s="562">
        <f t="shared" si="108"/>
        <v>0</v>
      </c>
      <c r="K425" s="562">
        <f t="shared" si="109"/>
        <v>0</v>
      </c>
      <c r="L425" s="562">
        <f t="shared" si="110"/>
        <v>0</v>
      </c>
      <c r="M425" s="562">
        <f t="shared" si="111"/>
        <v>0</v>
      </c>
      <c r="N425" s="562">
        <f t="shared" si="112"/>
        <v>0</v>
      </c>
      <c r="O425" s="562">
        <f t="shared" si="113"/>
        <v>0</v>
      </c>
      <c r="P425" s="563">
        <f t="shared" si="114"/>
        <v>0</v>
      </c>
      <c r="Q425" s="564">
        <f t="shared" si="115"/>
        <v>0</v>
      </c>
      <c r="R425" s="590" t="s">
        <v>177</v>
      </c>
      <c r="S425" s="591">
        <v>95</v>
      </c>
      <c r="T425" s="591">
        <v>0</v>
      </c>
      <c r="U425" s="591">
        <v>0</v>
      </c>
      <c r="V425" s="591">
        <v>2</v>
      </c>
      <c r="W425" s="592"/>
      <c r="X425" s="592"/>
      <c r="Y425" s="592">
        <v>6</v>
      </c>
      <c r="Z425" s="592">
        <v>0</v>
      </c>
      <c r="AA425" s="592">
        <v>0</v>
      </c>
      <c r="AB425" s="593">
        <v>0</v>
      </c>
      <c r="AE425" s="589" t="s">
        <v>838</v>
      </c>
      <c r="AF425" s="589" t="s">
        <v>223</v>
      </c>
      <c r="AG425" s="594" t="s">
        <v>274</v>
      </c>
      <c r="AH425" s="594" t="s">
        <v>1152</v>
      </c>
      <c r="AI425" s="622">
        <v>3</v>
      </c>
    </row>
    <row r="426" spans="1:35" x14ac:dyDescent="0.15">
      <c r="A426" s="589" t="s">
        <v>831</v>
      </c>
      <c r="B426" s="559" t="str">
        <f t="shared" si="102"/>
        <v>Diptera</v>
      </c>
      <c r="C426" s="559" t="str">
        <f t="shared" si="103"/>
        <v>PSYCHODIDAE</v>
      </c>
      <c r="D426" s="559" t="str">
        <f t="shared" si="104"/>
        <v>Stillgewässer</v>
      </c>
      <c r="E426" s="560">
        <f t="shared" si="105"/>
        <v>1</v>
      </c>
      <c r="F426" s="560">
        <f>IF(A426="","",VLOOKUP(A426,$R$1:S3406,2,FALSE))</f>
        <v>121</v>
      </c>
      <c r="G426" s="561">
        <f t="shared" si="116"/>
        <v>0</v>
      </c>
      <c r="H426" s="562">
        <f t="shared" si="106"/>
        <v>0</v>
      </c>
      <c r="I426" s="562">
        <f t="shared" si="107"/>
        <v>7</v>
      </c>
      <c r="J426" s="562">
        <f t="shared" si="108"/>
        <v>0</v>
      </c>
      <c r="K426" s="562">
        <f t="shared" si="109"/>
        <v>0</v>
      </c>
      <c r="L426" s="562">
        <f t="shared" si="110"/>
        <v>5</v>
      </c>
      <c r="M426" s="562">
        <f t="shared" si="111"/>
        <v>0</v>
      </c>
      <c r="N426" s="562">
        <f t="shared" si="112"/>
        <v>0</v>
      </c>
      <c r="O426" s="562">
        <f t="shared" si="113"/>
        <v>0</v>
      </c>
      <c r="P426" s="563">
        <f t="shared" si="114"/>
        <v>0</v>
      </c>
      <c r="Q426" s="564">
        <f t="shared" si="115"/>
        <v>0</v>
      </c>
      <c r="R426" s="590" t="s">
        <v>1425</v>
      </c>
      <c r="S426" s="591">
        <v>20577</v>
      </c>
      <c r="T426" s="591">
        <v>0</v>
      </c>
      <c r="U426" s="591">
        <v>0</v>
      </c>
      <c r="V426" s="591">
        <v>0</v>
      </c>
      <c r="W426" s="592"/>
      <c r="X426" s="592"/>
      <c r="Y426" s="592"/>
      <c r="Z426" s="592">
        <v>0</v>
      </c>
      <c r="AA426" s="592">
        <v>0</v>
      </c>
      <c r="AB426" s="593">
        <v>0</v>
      </c>
      <c r="AE426" s="599" t="s">
        <v>839</v>
      </c>
      <c r="AF426" s="599" t="s">
        <v>223</v>
      </c>
      <c r="AG426" s="600" t="s">
        <v>230</v>
      </c>
      <c r="AH426" s="600"/>
      <c r="AI426" s="601"/>
    </row>
    <row r="427" spans="1:35" x14ac:dyDescent="0.15">
      <c r="A427" s="589" t="s">
        <v>832</v>
      </c>
      <c r="B427" s="559" t="str">
        <f t="shared" si="102"/>
        <v>Diptera</v>
      </c>
      <c r="C427" s="559" t="str">
        <f t="shared" si="103"/>
        <v>PTYCHOPTERIDAE</v>
      </c>
      <c r="D427" s="559">
        <f t="shared" si="104"/>
        <v>0</v>
      </c>
      <c r="E427" s="560">
        <f t="shared" si="105"/>
        <v>1</v>
      </c>
      <c r="F427" s="560">
        <f>IF(A427="","",VLOOKUP(A427,$R$1:S3407,2,FALSE))</f>
        <v>260</v>
      </c>
      <c r="G427" s="561">
        <f t="shared" si="116"/>
        <v>0</v>
      </c>
      <c r="H427" s="562">
        <f t="shared" si="106"/>
        <v>0</v>
      </c>
      <c r="I427" s="562">
        <f t="shared" si="107"/>
        <v>4</v>
      </c>
      <c r="J427" s="562">
        <f t="shared" si="108"/>
        <v>3</v>
      </c>
      <c r="K427" s="562">
        <f t="shared" si="109"/>
        <v>0</v>
      </c>
      <c r="L427" s="562">
        <f t="shared" si="110"/>
        <v>1</v>
      </c>
      <c r="M427" s="562">
        <f t="shared" si="111"/>
        <v>0</v>
      </c>
      <c r="N427" s="562">
        <f t="shared" si="112"/>
        <v>0</v>
      </c>
      <c r="O427" s="562">
        <f t="shared" si="113"/>
        <v>2</v>
      </c>
      <c r="P427" s="563">
        <f t="shared" si="114"/>
        <v>0</v>
      </c>
      <c r="Q427" s="564">
        <f t="shared" si="115"/>
        <v>0</v>
      </c>
      <c r="R427" s="590" t="s">
        <v>1426</v>
      </c>
      <c r="S427" s="591">
        <v>20560</v>
      </c>
      <c r="T427" s="591">
        <v>0</v>
      </c>
      <c r="U427" s="591">
        <v>0</v>
      </c>
      <c r="V427" s="591">
        <v>0</v>
      </c>
      <c r="W427" s="592"/>
      <c r="X427" s="592"/>
      <c r="Y427" s="592"/>
      <c r="Z427" s="592">
        <v>0</v>
      </c>
      <c r="AA427" s="592">
        <v>0</v>
      </c>
      <c r="AB427" s="593">
        <v>0</v>
      </c>
      <c r="AE427" s="599" t="s">
        <v>840</v>
      </c>
      <c r="AF427" s="599" t="s">
        <v>223</v>
      </c>
      <c r="AG427" s="600" t="s">
        <v>230</v>
      </c>
      <c r="AH427" s="600"/>
      <c r="AI427" s="601"/>
    </row>
    <row r="428" spans="1:35" x14ac:dyDescent="0.15">
      <c r="A428" s="589" t="s">
        <v>273</v>
      </c>
      <c r="B428" s="559" t="str">
        <f t="shared" si="102"/>
        <v>Diptera</v>
      </c>
      <c r="C428" s="559" t="str">
        <f t="shared" si="103"/>
        <v>SIMULIIDAE</v>
      </c>
      <c r="D428" s="559" t="str">
        <f t="shared" si="104"/>
        <v>Fließgewässer</v>
      </c>
      <c r="E428" s="560">
        <f t="shared" si="105"/>
        <v>3</v>
      </c>
      <c r="F428" s="560">
        <f>IF(A428="","",VLOOKUP(A428,$R$1:S3408,2,FALSE))</f>
        <v>13</v>
      </c>
      <c r="G428" s="561">
        <f t="shared" si="116"/>
        <v>0</v>
      </c>
      <c r="H428" s="562">
        <f t="shared" si="106"/>
        <v>0</v>
      </c>
      <c r="I428" s="562">
        <f t="shared" si="107"/>
        <v>0</v>
      </c>
      <c r="J428" s="562">
        <f t="shared" si="108"/>
        <v>0</v>
      </c>
      <c r="K428" s="562">
        <f t="shared" si="109"/>
        <v>0</v>
      </c>
      <c r="L428" s="562">
        <f t="shared" si="110"/>
        <v>0</v>
      </c>
      <c r="M428" s="562">
        <f t="shared" si="111"/>
        <v>0</v>
      </c>
      <c r="N428" s="562">
        <f t="shared" si="112"/>
        <v>0</v>
      </c>
      <c r="O428" s="562">
        <f t="shared" si="113"/>
        <v>0</v>
      </c>
      <c r="P428" s="563">
        <f t="shared" si="114"/>
        <v>0</v>
      </c>
      <c r="Q428" s="564">
        <f t="shared" si="115"/>
        <v>0</v>
      </c>
      <c r="R428" s="590" t="s">
        <v>1427</v>
      </c>
      <c r="S428" s="591">
        <v>10377</v>
      </c>
      <c r="T428" s="591">
        <v>0</v>
      </c>
      <c r="U428" s="591">
        <v>0</v>
      </c>
      <c r="V428" s="591">
        <v>5</v>
      </c>
      <c r="W428" s="592">
        <v>4</v>
      </c>
      <c r="X428" s="592"/>
      <c r="Y428" s="592"/>
      <c r="Z428" s="592">
        <v>0</v>
      </c>
      <c r="AA428" s="592">
        <v>0</v>
      </c>
      <c r="AB428" s="593">
        <v>0</v>
      </c>
      <c r="AE428" s="589" t="s">
        <v>841</v>
      </c>
      <c r="AF428" s="589" t="s">
        <v>223</v>
      </c>
      <c r="AG428" s="594" t="s">
        <v>810</v>
      </c>
      <c r="AH428" s="594"/>
      <c r="AI428" s="622">
        <v>1</v>
      </c>
    </row>
    <row r="429" spans="1:35" x14ac:dyDescent="0.15">
      <c r="A429" s="589" t="s">
        <v>835</v>
      </c>
      <c r="B429" s="559" t="str">
        <f t="shared" si="102"/>
        <v>Diptera</v>
      </c>
      <c r="C429" s="559" t="str">
        <f t="shared" si="103"/>
        <v>SIMULIIDAE</v>
      </c>
      <c r="D429" s="559" t="str">
        <f t="shared" si="104"/>
        <v>Fließgewässer</v>
      </c>
      <c r="E429" s="560">
        <f t="shared" si="105"/>
        <v>3</v>
      </c>
      <c r="F429" s="560">
        <f>IF(A429="","",VLOOKUP(A429,$R$1:S3409,2,FALSE))</f>
        <v>762</v>
      </c>
      <c r="G429" s="561">
        <f t="shared" si="116"/>
        <v>0</v>
      </c>
      <c r="H429" s="562">
        <f t="shared" si="106"/>
        <v>0</v>
      </c>
      <c r="I429" s="562">
        <f t="shared" si="107"/>
        <v>5</v>
      </c>
      <c r="J429" s="562">
        <f t="shared" si="108"/>
        <v>5</v>
      </c>
      <c r="K429" s="562">
        <f t="shared" si="109"/>
        <v>7</v>
      </c>
      <c r="L429" s="562">
        <f t="shared" si="110"/>
        <v>0</v>
      </c>
      <c r="M429" s="562">
        <f t="shared" si="111"/>
        <v>3</v>
      </c>
      <c r="N429" s="562">
        <f t="shared" si="112"/>
        <v>1</v>
      </c>
      <c r="O429" s="562">
        <f t="shared" si="113"/>
        <v>0</v>
      </c>
      <c r="P429" s="563">
        <f t="shared" si="114"/>
        <v>0</v>
      </c>
      <c r="Q429" s="564">
        <f t="shared" si="115"/>
        <v>0</v>
      </c>
      <c r="R429" s="590" t="s">
        <v>1428</v>
      </c>
      <c r="S429" s="591">
        <v>20538</v>
      </c>
      <c r="T429" s="591">
        <v>0</v>
      </c>
      <c r="U429" s="591">
        <v>0</v>
      </c>
      <c r="V429" s="591">
        <v>0</v>
      </c>
      <c r="W429" s="592"/>
      <c r="X429" s="592">
        <v>9</v>
      </c>
      <c r="Y429" s="592"/>
      <c r="Z429" s="592">
        <v>0</v>
      </c>
      <c r="AA429" s="592">
        <v>0</v>
      </c>
      <c r="AB429" s="593">
        <v>0</v>
      </c>
      <c r="AE429" s="589" t="s">
        <v>842</v>
      </c>
      <c r="AF429" s="589" t="s">
        <v>223</v>
      </c>
      <c r="AG429" s="594" t="s">
        <v>810</v>
      </c>
      <c r="AH429" s="594"/>
      <c r="AI429" s="622">
        <v>1</v>
      </c>
    </row>
    <row r="430" spans="1:35" x14ac:dyDescent="0.15">
      <c r="A430" s="589" t="s">
        <v>275</v>
      </c>
      <c r="B430" s="559" t="str">
        <f t="shared" si="102"/>
        <v>Diptera</v>
      </c>
      <c r="C430" s="559" t="str">
        <f t="shared" si="103"/>
        <v>SIMULIIDAE</v>
      </c>
      <c r="D430" s="559" t="str">
        <f t="shared" si="104"/>
        <v>Fließgewässer</v>
      </c>
      <c r="E430" s="560">
        <f t="shared" si="105"/>
        <v>3</v>
      </c>
      <c r="F430" s="560">
        <f>IF(A430="","",VLOOKUP(A430,$R$1:S3410,2,FALSE))</f>
        <v>779</v>
      </c>
      <c r="G430" s="561">
        <f t="shared" si="116"/>
        <v>2</v>
      </c>
      <c r="H430" s="562">
        <f t="shared" si="106"/>
        <v>4</v>
      </c>
      <c r="I430" s="562">
        <f t="shared" si="107"/>
        <v>5</v>
      </c>
      <c r="J430" s="562">
        <f t="shared" si="108"/>
        <v>0</v>
      </c>
      <c r="K430" s="562">
        <f t="shared" si="109"/>
        <v>7</v>
      </c>
      <c r="L430" s="562">
        <f t="shared" si="110"/>
        <v>6</v>
      </c>
      <c r="M430" s="562">
        <f t="shared" si="111"/>
        <v>4</v>
      </c>
      <c r="N430" s="562">
        <f t="shared" si="112"/>
        <v>0</v>
      </c>
      <c r="O430" s="562">
        <f t="shared" si="113"/>
        <v>0</v>
      </c>
      <c r="P430" s="563">
        <f t="shared" si="114"/>
        <v>0</v>
      </c>
      <c r="Q430" s="564">
        <f t="shared" si="115"/>
        <v>0</v>
      </c>
      <c r="R430" s="590" t="s">
        <v>180</v>
      </c>
      <c r="S430" s="591">
        <v>888</v>
      </c>
      <c r="T430" s="591">
        <v>0</v>
      </c>
      <c r="U430" s="591">
        <v>0</v>
      </c>
      <c r="V430" s="591">
        <v>3</v>
      </c>
      <c r="W430" s="592">
        <v>4</v>
      </c>
      <c r="X430" s="592"/>
      <c r="Y430" s="592">
        <v>6</v>
      </c>
      <c r="Z430" s="592">
        <v>0</v>
      </c>
      <c r="AA430" s="592">
        <v>0</v>
      </c>
      <c r="AB430" s="593">
        <v>0</v>
      </c>
      <c r="AE430" s="599" t="s">
        <v>843</v>
      </c>
      <c r="AF430" s="599" t="s">
        <v>223</v>
      </c>
      <c r="AG430" s="600" t="s">
        <v>230</v>
      </c>
      <c r="AH430" s="600"/>
      <c r="AI430" s="601"/>
    </row>
    <row r="431" spans="1:35" x14ac:dyDescent="0.15">
      <c r="A431" s="589" t="s">
        <v>836</v>
      </c>
      <c r="B431" s="559" t="str">
        <f t="shared" si="102"/>
        <v>Diptera</v>
      </c>
      <c r="C431" s="559" t="str">
        <f t="shared" si="103"/>
        <v>SIMULIIDAE</v>
      </c>
      <c r="D431" s="559" t="str">
        <f t="shared" si="104"/>
        <v>Fließgewässer</v>
      </c>
      <c r="E431" s="560">
        <f t="shared" si="105"/>
        <v>3</v>
      </c>
      <c r="F431" s="560">
        <f>IF(A431="","",VLOOKUP(A431,$R$1:S3411,2,FALSE))</f>
        <v>777</v>
      </c>
      <c r="G431" s="561">
        <f t="shared" si="116"/>
        <v>0</v>
      </c>
      <c r="H431" s="562">
        <f t="shared" si="106"/>
        <v>0</v>
      </c>
      <c r="I431" s="562">
        <f t="shared" si="107"/>
        <v>0</v>
      </c>
      <c r="J431" s="562">
        <f t="shared" si="108"/>
        <v>0</v>
      </c>
      <c r="K431" s="562">
        <f t="shared" si="109"/>
        <v>0</v>
      </c>
      <c r="L431" s="562">
        <f t="shared" si="110"/>
        <v>0</v>
      </c>
      <c r="M431" s="562">
        <f t="shared" si="111"/>
        <v>0</v>
      </c>
      <c r="N431" s="562">
        <f t="shared" si="112"/>
        <v>0</v>
      </c>
      <c r="O431" s="562">
        <f t="shared" si="113"/>
        <v>0</v>
      </c>
      <c r="P431" s="563">
        <f t="shared" si="114"/>
        <v>0</v>
      </c>
      <c r="Q431" s="564">
        <f t="shared" si="115"/>
        <v>0</v>
      </c>
      <c r="R431" s="590" t="s">
        <v>658</v>
      </c>
      <c r="S431" s="591">
        <v>10068</v>
      </c>
      <c r="T431" s="591">
        <v>0</v>
      </c>
      <c r="U431" s="591">
        <v>0</v>
      </c>
      <c r="V431" s="591">
        <v>0</v>
      </c>
      <c r="W431" s="592"/>
      <c r="X431" s="592"/>
      <c r="Y431" s="592">
        <v>6</v>
      </c>
      <c r="Z431" s="592">
        <v>0</v>
      </c>
      <c r="AA431" s="592">
        <v>0</v>
      </c>
      <c r="AB431" s="593">
        <v>0</v>
      </c>
      <c r="AE431" s="599" t="s">
        <v>844</v>
      </c>
      <c r="AF431" s="599" t="s">
        <v>223</v>
      </c>
      <c r="AG431" s="600" t="s">
        <v>230</v>
      </c>
      <c r="AH431" s="600"/>
      <c r="AI431" s="601"/>
    </row>
    <row r="432" spans="1:35" x14ac:dyDescent="0.15">
      <c r="A432" s="589" t="s">
        <v>837</v>
      </c>
      <c r="B432" s="559" t="str">
        <f t="shared" si="102"/>
        <v>Diptera</v>
      </c>
      <c r="C432" s="559" t="str">
        <f t="shared" si="103"/>
        <v>SIMULIIDAE</v>
      </c>
      <c r="D432" s="559" t="str">
        <f t="shared" si="104"/>
        <v>Fließgewässer</v>
      </c>
      <c r="E432" s="560">
        <f t="shared" si="105"/>
        <v>3</v>
      </c>
      <c r="F432" s="560">
        <f>IF(A432="","",VLOOKUP(A432,$R$1:S3412,2,FALSE))</f>
        <v>755</v>
      </c>
      <c r="G432" s="561">
        <f t="shared" si="116"/>
        <v>0</v>
      </c>
      <c r="H432" s="562">
        <f t="shared" si="106"/>
        <v>0</v>
      </c>
      <c r="I432" s="562">
        <f t="shared" si="107"/>
        <v>0</v>
      </c>
      <c r="J432" s="562">
        <f t="shared" si="108"/>
        <v>0</v>
      </c>
      <c r="K432" s="562">
        <f t="shared" si="109"/>
        <v>0</v>
      </c>
      <c r="L432" s="562">
        <f t="shared" si="110"/>
        <v>0</v>
      </c>
      <c r="M432" s="562">
        <f t="shared" si="111"/>
        <v>0</v>
      </c>
      <c r="N432" s="562">
        <f t="shared" si="112"/>
        <v>0</v>
      </c>
      <c r="O432" s="562">
        <f t="shared" si="113"/>
        <v>0</v>
      </c>
      <c r="P432" s="563">
        <f t="shared" si="114"/>
        <v>0</v>
      </c>
      <c r="Q432" s="564">
        <f t="shared" si="115"/>
        <v>0</v>
      </c>
      <c r="R432" s="590" t="s">
        <v>660</v>
      </c>
      <c r="S432" s="591">
        <v>10062</v>
      </c>
      <c r="T432" s="591">
        <v>0</v>
      </c>
      <c r="U432" s="591">
        <v>0</v>
      </c>
      <c r="V432" s="591">
        <v>0</v>
      </c>
      <c r="W432" s="592"/>
      <c r="X432" s="592">
        <v>9</v>
      </c>
      <c r="Y432" s="592"/>
      <c r="Z432" s="592">
        <v>0</v>
      </c>
      <c r="AA432" s="592">
        <v>0</v>
      </c>
      <c r="AB432" s="593">
        <v>0</v>
      </c>
      <c r="AE432" s="589" t="s">
        <v>845</v>
      </c>
      <c r="AF432" s="589" t="s">
        <v>223</v>
      </c>
      <c r="AG432" s="594" t="s">
        <v>278</v>
      </c>
      <c r="AH432" s="594"/>
      <c r="AI432" s="622">
        <v>1</v>
      </c>
    </row>
    <row r="433" spans="1:35" x14ac:dyDescent="0.15">
      <c r="A433" s="589" t="s">
        <v>276</v>
      </c>
      <c r="B433" s="559" t="str">
        <f t="shared" si="102"/>
        <v>Diptera</v>
      </c>
      <c r="C433" s="559" t="str">
        <f t="shared" si="103"/>
        <v>SIMULIIDAE</v>
      </c>
      <c r="D433" s="559" t="str">
        <f t="shared" si="104"/>
        <v>Fließgewässer</v>
      </c>
      <c r="E433" s="560">
        <f t="shared" si="105"/>
        <v>3</v>
      </c>
      <c r="F433" s="560">
        <f>IF(A433="","",VLOOKUP(A433,$R$1:S3413,2,FALSE))</f>
        <v>753</v>
      </c>
      <c r="G433" s="561">
        <f t="shared" si="116"/>
        <v>2</v>
      </c>
      <c r="H433" s="562">
        <f t="shared" si="106"/>
        <v>4</v>
      </c>
      <c r="I433" s="562">
        <f t="shared" si="107"/>
        <v>5</v>
      </c>
      <c r="J433" s="562">
        <f t="shared" si="108"/>
        <v>5</v>
      </c>
      <c r="K433" s="562">
        <f t="shared" si="109"/>
        <v>7</v>
      </c>
      <c r="L433" s="562">
        <f t="shared" si="110"/>
        <v>6</v>
      </c>
      <c r="M433" s="562">
        <f t="shared" si="111"/>
        <v>0</v>
      </c>
      <c r="N433" s="562">
        <f t="shared" si="112"/>
        <v>0</v>
      </c>
      <c r="O433" s="562">
        <f t="shared" si="113"/>
        <v>0</v>
      </c>
      <c r="P433" s="563">
        <f t="shared" si="114"/>
        <v>0</v>
      </c>
      <c r="Q433" s="564">
        <f t="shared" si="115"/>
        <v>0</v>
      </c>
      <c r="R433" s="590" t="s">
        <v>112</v>
      </c>
      <c r="S433" s="591">
        <v>98</v>
      </c>
      <c r="T433" s="591">
        <v>0</v>
      </c>
      <c r="U433" s="591">
        <v>0</v>
      </c>
      <c r="V433" s="591">
        <v>7</v>
      </c>
      <c r="W433" s="592"/>
      <c r="X433" s="592">
        <v>9</v>
      </c>
      <c r="Y433" s="592">
        <v>6</v>
      </c>
      <c r="Z433" s="592">
        <v>0</v>
      </c>
      <c r="AA433" s="592">
        <v>0</v>
      </c>
      <c r="AB433" s="593">
        <v>0</v>
      </c>
      <c r="AE433" s="589" t="s">
        <v>846</v>
      </c>
      <c r="AF433" s="589" t="s">
        <v>223</v>
      </c>
      <c r="AG433" s="594" t="s">
        <v>278</v>
      </c>
      <c r="AH433" s="594"/>
      <c r="AI433" s="622">
        <v>1</v>
      </c>
    </row>
    <row r="434" spans="1:35" x14ac:dyDescent="0.15">
      <c r="A434" s="589" t="s">
        <v>277</v>
      </c>
      <c r="B434" s="559" t="str">
        <f t="shared" si="102"/>
        <v>Diptera</v>
      </c>
      <c r="C434" s="559" t="str">
        <f t="shared" si="103"/>
        <v>SIMULIIDAE</v>
      </c>
      <c r="D434" s="559" t="str">
        <f t="shared" si="104"/>
        <v>Fließgewässer</v>
      </c>
      <c r="E434" s="560">
        <f t="shared" si="105"/>
        <v>3</v>
      </c>
      <c r="F434" s="560">
        <f>IF(A434="","",VLOOKUP(A434,$R$1:S3414,2,FALSE))</f>
        <v>10187</v>
      </c>
      <c r="G434" s="561">
        <f t="shared" si="116"/>
        <v>0</v>
      </c>
      <c r="H434" s="562">
        <f t="shared" si="106"/>
        <v>0</v>
      </c>
      <c r="I434" s="562">
        <f t="shared" si="107"/>
        <v>0</v>
      </c>
      <c r="J434" s="562">
        <f t="shared" si="108"/>
        <v>0</v>
      </c>
      <c r="K434" s="562">
        <f t="shared" si="109"/>
        <v>0</v>
      </c>
      <c r="L434" s="562">
        <f t="shared" si="110"/>
        <v>0</v>
      </c>
      <c r="M434" s="562">
        <f t="shared" si="111"/>
        <v>0</v>
      </c>
      <c r="N434" s="562">
        <f t="shared" si="112"/>
        <v>0</v>
      </c>
      <c r="O434" s="562">
        <f t="shared" si="113"/>
        <v>0</v>
      </c>
      <c r="P434" s="563">
        <f t="shared" si="114"/>
        <v>0</v>
      </c>
      <c r="Q434" s="564">
        <f t="shared" si="115"/>
        <v>0</v>
      </c>
      <c r="R434" s="590" t="s">
        <v>1429</v>
      </c>
      <c r="S434" s="591">
        <v>9</v>
      </c>
      <c r="T434" s="591">
        <v>0</v>
      </c>
      <c r="U434" s="591">
        <v>0</v>
      </c>
      <c r="V434" s="591">
        <v>5</v>
      </c>
      <c r="W434" s="592"/>
      <c r="X434" s="592"/>
      <c r="Y434" s="592">
        <v>5</v>
      </c>
      <c r="Z434" s="592">
        <v>3</v>
      </c>
      <c r="AA434" s="592">
        <v>0</v>
      </c>
      <c r="AB434" s="593">
        <v>0</v>
      </c>
      <c r="AE434" s="589" t="s">
        <v>847</v>
      </c>
      <c r="AF434" s="589" t="s">
        <v>223</v>
      </c>
      <c r="AG434" s="594" t="s">
        <v>230</v>
      </c>
      <c r="AH434" s="594"/>
      <c r="AI434" s="622">
        <v>1</v>
      </c>
    </row>
    <row r="435" spans="1:35" x14ac:dyDescent="0.15">
      <c r="A435" s="589" t="s">
        <v>838</v>
      </c>
      <c r="B435" s="559" t="str">
        <f t="shared" si="102"/>
        <v>Diptera</v>
      </c>
      <c r="C435" s="559" t="str">
        <f t="shared" si="103"/>
        <v>SIMULIIDAE</v>
      </c>
      <c r="D435" s="559" t="str">
        <f t="shared" si="104"/>
        <v>Fließgewässer</v>
      </c>
      <c r="E435" s="560">
        <f t="shared" si="105"/>
        <v>3</v>
      </c>
      <c r="F435" s="560">
        <f>IF(A435="","",VLOOKUP(A435,$R$1:S3415,2,FALSE))</f>
        <v>20033</v>
      </c>
      <c r="G435" s="561">
        <f t="shared" si="116"/>
        <v>0</v>
      </c>
      <c r="H435" s="562">
        <f t="shared" si="106"/>
        <v>0</v>
      </c>
      <c r="I435" s="562">
        <f t="shared" si="107"/>
        <v>0</v>
      </c>
      <c r="J435" s="562">
        <f t="shared" si="108"/>
        <v>0</v>
      </c>
      <c r="K435" s="562">
        <f t="shared" si="109"/>
        <v>0</v>
      </c>
      <c r="L435" s="562">
        <f t="shared" si="110"/>
        <v>0</v>
      </c>
      <c r="M435" s="562">
        <f t="shared" si="111"/>
        <v>0</v>
      </c>
      <c r="N435" s="562">
        <f t="shared" si="112"/>
        <v>0</v>
      </c>
      <c r="O435" s="562">
        <f t="shared" si="113"/>
        <v>0</v>
      </c>
      <c r="P435" s="563">
        <f t="shared" si="114"/>
        <v>0</v>
      </c>
      <c r="Q435" s="564">
        <f t="shared" si="115"/>
        <v>0</v>
      </c>
      <c r="R435" s="590" t="s">
        <v>473</v>
      </c>
      <c r="S435" s="591">
        <v>125</v>
      </c>
      <c r="T435" s="591">
        <v>2.2999999999999998</v>
      </c>
      <c r="U435" s="591">
        <v>4</v>
      </c>
      <c r="V435" s="591">
        <v>5</v>
      </c>
      <c r="W435" s="592"/>
      <c r="X435" s="592"/>
      <c r="Y435" s="592">
        <v>5</v>
      </c>
      <c r="Z435" s="592">
        <v>3</v>
      </c>
      <c r="AA435" s="592">
        <v>0</v>
      </c>
      <c r="AB435" s="593">
        <v>1</v>
      </c>
      <c r="AE435" s="589" t="s">
        <v>848</v>
      </c>
      <c r="AF435" s="589" t="s">
        <v>223</v>
      </c>
      <c r="AG435" s="594" t="s">
        <v>230</v>
      </c>
      <c r="AH435" s="594"/>
      <c r="AI435" s="622">
        <v>1</v>
      </c>
    </row>
    <row r="436" spans="1:35" x14ac:dyDescent="0.15">
      <c r="A436" s="589" t="s">
        <v>809</v>
      </c>
      <c r="B436" s="559" t="str">
        <f t="shared" si="102"/>
        <v>Diptera</v>
      </c>
      <c r="C436" s="559" t="str">
        <f t="shared" si="103"/>
        <v>STRATIOMYIDAE</v>
      </c>
      <c r="D436" s="559">
        <f t="shared" si="104"/>
        <v>0</v>
      </c>
      <c r="E436" s="560">
        <f t="shared" si="105"/>
        <v>1</v>
      </c>
      <c r="F436" s="560" t="str">
        <f>IF(A436="","",VLOOKUP(A436,$R$1:S3416,2,FALSE))</f>
        <v xml:space="preserve"> -</v>
      </c>
      <c r="G436" s="561">
        <f t="shared" si="116"/>
        <v>0</v>
      </c>
      <c r="H436" s="562">
        <f t="shared" si="106"/>
        <v>0</v>
      </c>
      <c r="I436" s="562">
        <f t="shared" si="107"/>
        <v>0</v>
      </c>
      <c r="J436" s="562">
        <f t="shared" si="108"/>
        <v>0</v>
      </c>
      <c r="K436" s="562">
        <f t="shared" si="109"/>
        <v>0</v>
      </c>
      <c r="L436" s="562">
        <f t="shared" si="110"/>
        <v>0</v>
      </c>
      <c r="M436" s="562">
        <f t="shared" si="111"/>
        <v>0</v>
      </c>
      <c r="N436" s="562">
        <f t="shared" si="112"/>
        <v>0</v>
      </c>
      <c r="O436" s="562">
        <f t="shared" si="113"/>
        <v>0</v>
      </c>
      <c r="P436" s="563">
        <f t="shared" si="114"/>
        <v>0</v>
      </c>
      <c r="Q436" s="564">
        <f t="shared" si="115"/>
        <v>0</v>
      </c>
      <c r="R436" s="590" t="s">
        <v>1430</v>
      </c>
      <c r="S436" s="591">
        <v>968</v>
      </c>
      <c r="T436" s="591">
        <v>2</v>
      </c>
      <c r="U436" s="591">
        <v>4</v>
      </c>
      <c r="V436" s="591">
        <v>5</v>
      </c>
      <c r="W436" s="592"/>
      <c r="X436" s="592"/>
      <c r="Y436" s="592"/>
      <c r="Z436" s="592">
        <v>0</v>
      </c>
      <c r="AA436" s="592">
        <v>0</v>
      </c>
      <c r="AB436" s="593">
        <v>0</v>
      </c>
      <c r="AE436" s="599" t="s">
        <v>258</v>
      </c>
      <c r="AF436" s="599" t="s">
        <v>223</v>
      </c>
      <c r="AG436" s="600" t="s">
        <v>230</v>
      </c>
      <c r="AH436" s="600"/>
      <c r="AI436" s="601"/>
    </row>
    <row r="437" spans="1:35" x14ac:dyDescent="0.15">
      <c r="A437" s="589" t="s">
        <v>811</v>
      </c>
      <c r="B437" s="559" t="str">
        <f t="shared" si="102"/>
        <v>Diptera</v>
      </c>
      <c r="C437" s="559" t="str">
        <f t="shared" si="103"/>
        <v>STRATIOMYIDAE</v>
      </c>
      <c r="D437" s="559">
        <f t="shared" si="104"/>
        <v>0</v>
      </c>
      <c r="E437" s="560">
        <f t="shared" si="105"/>
        <v>1</v>
      </c>
      <c r="F437" s="560">
        <f>IF(A437="","",VLOOKUP(A437,$R$1:S3417,2,FALSE))</f>
        <v>726</v>
      </c>
      <c r="G437" s="561">
        <f t="shared" si="116"/>
        <v>0</v>
      </c>
      <c r="H437" s="562">
        <f t="shared" si="106"/>
        <v>0</v>
      </c>
      <c r="I437" s="562">
        <f t="shared" si="107"/>
        <v>0</v>
      </c>
      <c r="J437" s="562">
        <f t="shared" si="108"/>
        <v>0</v>
      </c>
      <c r="K437" s="562">
        <f t="shared" si="109"/>
        <v>0</v>
      </c>
      <c r="L437" s="562">
        <f t="shared" si="110"/>
        <v>0</v>
      </c>
      <c r="M437" s="562">
        <f t="shared" si="111"/>
        <v>0</v>
      </c>
      <c r="N437" s="562">
        <f t="shared" si="112"/>
        <v>0</v>
      </c>
      <c r="O437" s="562">
        <f t="shared" si="113"/>
        <v>0</v>
      </c>
      <c r="P437" s="563">
        <f t="shared" si="114"/>
        <v>0</v>
      </c>
      <c r="Q437" s="564">
        <f t="shared" si="115"/>
        <v>0</v>
      </c>
      <c r="R437" s="590" t="s">
        <v>1431</v>
      </c>
      <c r="S437" s="591">
        <v>956</v>
      </c>
      <c r="T437" s="591">
        <v>2</v>
      </c>
      <c r="U437" s="591">
        <v>4</v>
      </c>
      <c r="V437" s="591">
        <v>5</v>
      </c>
      <c r="W437" s="592"/>
      <c r="X437" s="592"/>
      <c r="Y437" s="592"/>
      <c r="Z437" s="592">
        <v>4</v>
      </c>
      <c r="AA437" s="592">
        <v>0</v>
      </c>
      <c r="AB437" s="593">
        <v>2</v>
      </c>
      <c r="AE437" s="589" t="s">
        <v>259</v>
      </c>
      <c r="AF437" s="589" t="s">
        <v>223</v>
      </c>
      <c r="AG437" s="594" t="s">
        <v>230</v>
      </c>
      <c r="AH437" s="594"/>
      <c r="AI437" s="622">
        <v>1</v>
      </c>
    </row>
    <row r="438" spans="1:35" x14ac:dyDescent="0.15">
      <c r="A438" s="589" t="s">
        <v>841</v>
      </c>
      <c r="B438" s="559" t="str">
        <f t="shared" si="102"/>
        <v>Diptera</v>
      </c>
      <c r="C438" s="559" t="str">
        <f t="shared" si="103"/>
        <v>STRATIOMYIDAE</v>
      </c>
      <c r="D438" s="559">
        <f t="shared" si="104"/>
        <v>0</v>
      </c>
      <c r="E438" s="560">
        <f t="shared" si="105"/>
        <v>1</v>
      </c>
      <c r="F438" s="560">
        <f>IF(A438="","",VLOOKUP(A438,$R$1:S3418,2,FALSE))</f>
        <v>555</v>
      </c>
      <c r="G438" s="561">
        <f t="shared" si="116"/>
        <v>0</v>
      </c>
      <c r="H438" s="562">
        <f t="shared" si="106"/>
        <v>0</v>
      </c>
      <c r="I438" s="562">
        <f t="shared" si="107"/>
        <v>3</v>
      </c>
      <c r="J438" s="562">
        <f t="shared" si="108"/>
        <v>0</v>
      </c>
      <c r="K438" s="562">
        <f t="shared" si="109"/>
        <v>0</v>
      </c>
      <c r="L438" s="562">
        <f t="shared" si="110"/>
        <v>0</v>
      </c>
      <c r="M438" s="562">
        <f t="shared" si="111"/>
        <v>0</v>
      </c>
      <c r="N438" s="562">
        <f t="shared" si="112"/>
        <v>0</v>
      </c>
      <c r="O438" s="562">
        <f t="shared" si="113"/>
        <v>0</v>
      </c>
      <c r="P438" s="563">
        <f t="shared" si="114"/>
        <v>0</v>
      </c>
      <c r="Q438" s="564">
        <f t="shared" si="115"/>
        <v>0</v>
      </c>
      <c r="R438" s="590" t="s">
        <v>1432</v>
      </c>
      <c r="S438" s="591">
        <v>877</v>
      </c>
      <c r="T438" s="591">
        <v>2.4</v>
      </c>
      <c r="U438" s="591">
        <v>4</v>
      </c>
      <c r="V438" s="591">
        <v>5</v>
      </c>
      <c r="W438" s="592"/>
      <c r="X438" s="592">
        <v>7</v>
      </c>
      <c r="Y438" s="592">
        <v>5</v>
      </c>
      <c r="Z438" s="592">
        <v>4</v>
      </c>
      <c r="AA438" s="592">
        <v>0</v>
      </c>
      <c r="AB438" s="593">
        <v>1</v>
      </c>
      <c r="AE438" s="589" t="s">
        <v>849</v>
      </c>
      <c r="AF438" s="589" t="s">
        <v>223</v>
      </c>
      <c r="AG438" s="594" t="s">
        <v>230</v>
      </c>
      <c r="AH438" s="594"/>
      <c r="AI438" s="622">
        <v>1</v>
      </c>
    </row>
    <row r="439" spans="1:35" x14ac:dyDescent="0.15">
      <c r="A439" s="589" t="s">
        <v>842</v>
      </c>
      <c r="B439" s="559" t="str">
        <f t="shared" si="102"/>
        <v>Diptera</v>
      </c>
      <c r="C439" s="559" t="str">
        <f t="shared" si="103"/>
        <v>STRATIOMYIDAE</v>
      </c>
      <c r="D439" s="559">
        <f t="shared" si="104"/>
        <v>0</v>
      </c>
      <c r="E439" s="560">
        <f t="shared" si="105"/>
        <v>1</v>
      </c>
      <c r="F439" s="560">
        <f>IF(A439="","",VLOOKUP(A439,$R$1:S3419,2,FALSE))</f>
        <v>286</v>
      </c>
      <c r="G439" s="561">
        <f t="shared" si="116"/>
        <v>0</v>
      </c>
      <c r="H439" s="562">
        <f t="shared" si="106"/>
        <v>0</v>
      </c>
      <c r="I439" s="562">
        <f t="shared" si="107"/>
        <v>0</v>
      </c>
      <c r="J439" s="562">
        <f t="shared" si="108"/>
        <v>0</v>
      </c>
      <c r="K439" s="562">
        <f t="shared" si="109"/>
        <v>0</v>
      </c>
      <c r="L439" s="562">
        <f t="shared" si="110"/>
        <v>0</v>
      </c>
      <c r="M439" s="562">
        <f t="shared" si="111"/>
        <v>0</v>
      </c>
      <c r="N439" s="562">
        <f t="shared" si="112"/>
        <v>0</v>
      </c>
      <c r="O439" s="562">
        <f t="shared" si="113"/>
        <v>0</v>
      </c>
      <c r="P439" s="563">
        <f t="shared" si="114"/>
        <v>0</v>
      </c>
      <c r="Q439" s="564">
        <f t="shared" si="115"/>
        <v>0</v>
      </c>
      <c r="R439" s="590" t="s">
        <v>1433</v>
      </c>
      <c r="S439" s="591">
        <v>637</v>
      </c>
      <c r="T439" s="591">
        <v>1.5</v>
      </c>
      <c r="U439" s="591">
        <v>4</v>
      </c>
      <c r="V439" s="591">
        <v>0</v>
      </c>
      <c r="W439" s="592"/>
      <c r="X439" s="592"/>
      <c r="Y439" s="592"/>
      <c r="Z439" s="592">
        <v>0</v>
      </c>
      <c r="AA439" s="592">
        <v>0</v>
      </c>
      <c r="AB439" s="593">
        <v>0</v>
      </c>
      <c r="AE439" s="589" t="s">
        <v>850</v>
      </c>
      <c r="AF439" s="589" t="s">
        <v>223</v>
      </c>
      <c r="AG439" s="594" t="s">
        <v>230</v>
      </c>
      <c r="AH439" s="594"/>
      <c r="AI439" s="622">
        <v>1</v>
      </c>
    </row>
    <row r="440" spans="1:35" x14ac:dyDescent="0.15">
      <c r="A440" s="589" t="s">
        <v>746</v>
      </c>
      <c r="B440" s="559" t="str">
        <f t="shared" si="102"/>
        <v>Diptera</v>
      </c>
      <c r="C440" s="559" t="str">
        <f t="shared" si="103"/>
        <v>TABANIDAE</v>
      </c>
      <c r="D440" s="559">
        <f t="shared" si="104"/>
        <v>0</v>
      </c>
      <c r="E440" s="560">
        <f t="shared" si="105"/>
        <v>0</v>
      </c>
      <c r="F440" s="560" t="str">
        <f>IF(A440="","",VLOOKUP(A440,$R$1:S3420,2,FALSE))</f>
        <v xml:space="preserve"> -</v>
      </c>
      <c r="G440" s="561">
        <f t="shared" si="116"/>
        <v>0</v>
      </c>
      <c r="H440" s="562">
        <f t="shared" si="106"/>
        <v>0</v>
      </c>
      <c r="I440" s="562">
        <f t="shared" si="107"/>
        <v>0</v>
      </c>
      <c r="J440" s="562">
        <f t="shared" si="108"/>
        <v>0</v>
      </c>
      <c r="K440" s="562">
        <f t="shared" si="109"/>
        <v>0</v>
      </c>
      <c r="L440" s="562">
        <f t="shared" si="110"/>
        <v>0</v>
      </c>
      <c r="M440" s="562">
        <f t="shared" si="111"/>
        <v>0</v>
      </c>
      <c r="N440" s="562">
        <f t="shared" si="112"/>
        <v>0</v>
      </c>
      <c r="O440" s="562">
        <f t="shared" si="113"/>
        <v>0</v>
      </c>
      <c r="P440" s="563">
        <f t="shared" si="114"/>
        <v>0</v>
      </c>
      <c r="Q440" s="564">
        <f t="shared" si="115"/>
        <v>0</v>
      </c>
      <c r="R440" s="590" t="s">
        <v>1435</v>
      </c>
      <c r="S440" s="591">
        <v>958</v>
      </c>
      <c r="T440" s="591">
        <v>2</v>
      </c>
      <c r="U440" s="591">
        <v>4</v>
      </c>
      <c r="V440" s="591">
        <v>5</v>
      </c>
      <c r="W440" s="592">
        <v>5</v>
      </c>
      <c r="X440" s="592"/>
      <c r="Y440" s="592"/>
      <c r="Z440" s="592">
        <v>4</v>
      </c>
      <c r="AA440" s="592">
        <v>0</v>
      </c>
      <c r="AB440" s="593">
        <v>0</v>
      </c>
      <c r="AE440" s="589" t="s">
        <v>851</v>
      </c>
      <c r="AF440" s="589" t="s">
        <v>223</v>
      </c>
      <c r="AG440" s="594" t="s">
        <v>230</v>
      </c>
      <c r="AH440" s="594"/>
      <c r="AI440" s="622">
        <v>1</v>
      </c>
    </row>
    <row r="441" spans="1:35" x14ac:dyDescent="0.15">
      <c r="A441" s="589" t="s">
        <v>845</v>
      </c>
      <c r="B441" s="559" t="str">
        <f t="shared" si="102"/>
        <v>Diptera</v>
      </c>
      <c r="C441" s="559" t="str">
        <f t="shared" si="103"/>
        <v>TABANIDAE</v>
      </c>
      <c r="D441" s="559">
        <f t="shared" si="104"/>
        <v>0</v>
      </c>
      <c r="E441" s="560">
        <f t="shared" si="105"/>
        <v>1</v>
      </c>
      <c r="F441" s="560">
        <f>IF(A441="","",VLOOKUP(A441,$R$1:S3421,2,FALSE))</f>
        <v>122</v>
      </c>
      <c r="G441" s="561">
        <f t="shared" si="116"/>
        <v>0</v>
      </c>
      <c r="H441" s="562">
        <f t="shared" si="106"/>
        <v>0</v>
      </c>
      <c r="I441" s="562">
        <f t="shared" si="107"/>
        <v>2</v>
      </c>
      <c r="J441" s="562">
        <f t="shared" si="108"/>
        <v>0</v>
      </c>
      <c r="K441" s="562">
        <f t="shared" si="109"/>
        <v>9</v>
      </c>
      <c r="L441" s="562">
        <f t="shared" si="110"/>
        <v>6</v>
      </c>
      <c r="M441" s="562">
        <f t="shared" si="111"/>
        <v>0</v>
      </c>
      <c r="N441" s="562">
        <f t="shared" si="112"/>
        <v>0</v>
      </c>
      <c r="O441" s="562">
        <f t="shared" si="113"/>
        <v>1</v>
      </c>
      <c r="P441" s="563">
        <f t="shared" si="114"/>
        <v>0</v>
      </c>
      <c r="Q441" s="564">
        <f t="shared" si="115"/>
        <v>0</v>
      </c>
      <c r="R441" s="590" t="s">
        <v>1436</v>
      </c>
      <c r="S441" s="591">
        <v>72</v>
      </c>
      <c r="T441" s="591">
        <v>1.1000000000000001</v>
      </c>
      <c r="U441" s="591">
        <v>4</v>
      </c>
      <c r="V441" s="591">
        <v>6</v>
      </c>
      <c r="W441" s="592"/>
      <c r="X441" s="592"/>
      <c r="Y441" s="592">
        <v>5</v>
      </c>
      <c r="Z441" s="592">
        <v>0</v>
      </c>
      <c r="AA441" s="592">
        <v>0</v>
      </c>
      <c r="AB441" s="593">
        <v>0</v>
      </c>
      <c r="AE441" s="599" t="s">
        <v>852</v>
      </c>
      <c r="AF441" s="599" t="s">
        <v>223</v>
      </c>
      <c r="AG441" s="600" t="s">
        <v>230</v>
      </c>
      <c r="AH441" s="600"/>
      <c r="AI441" s="601"/>
    </row>
    <row r="442" spans="1:35" x14ac:dyDescent="0.15">
      <c r="A442" s="589" t="s">
        <v>846</v>
      </c>
      <c r="B442" s="559" t="str">
        <f t="shared" si="102"/>
        <v>Diptera</v>
      </c>
      <c r="C442" s="559" t="str">
        <f t="shared" si="103"/>
        <v>TABANIDAE</v>
      </c>
      <c r="D442" s="559">
        <f t="shared" si="104"/>
        <v>0</v>
      </c>
      <c r="E442" s="560">
        <f t="shared" si="105"/>
        <v>1</v>
      </c>
      <c r="F442" s="560">
        <f>IF(A442="","",VLOOKUP(A442,$R$1:S3422,2,FALSE))</f>
        <v>486</v>
      </c>
      <c r="G442" s="561">
        <f t="shared" si="116"/>
        <v>0</v>
      </c>
      <c r="H442" s="562">
        <f t="shared" si="106"/>
        <v>0</v>
      </c>
      <c r="I442" s="562">
        <f t="shared" si="107"/>
        <v>0</v>
      </c>
      <c r="J442" s="562">
        <f t="shared" si="108"/>
        <v>0</v>
      </c>
      <c r="K442" s="562">
        <f t="shared" si="109"/>
        <v>0</v>
      </c>
      <c r="L442" s="562">
        <f t="shared" si="110"/>
        <v>0</v>
      </c>
      <c r="M442" s="562">
        <f t="shared" si="111"/>
        <v>0</v>
      </c>
      <c r="N442" s="562">
        <f t="shared" si="112"/>
        <v>0</v>
      </c>
      <c r="O442" s="562">
        <f t="shared" si="113"/>
        <v>0</v>
      </c>
      <c r="P442" s="563">
        <f t="shared" si="114"/>
        <v>0</v>
      </c>
      <c r="Q442" s="564">
        <f t="shared" si="115"/>
        <v>0</v>
      </c>
      <c r="R442" s="590" t="s">
        <v>1437</v>
      </c>
      <c r="S442" s="591">
        <v>284</v>
      </c>
      <c r="T442" s="591">
        <v>0</v>
      </c>
      <c r="U442" s="591">
        <v>0</v>
      </c>
      <c r="V442" s="591">
        <v>6</v>
      </c>
      <c r="W442" s="592"/>
      <c r="X442" s="592"/>
      <c r="Y442" s="592">
        <v>5</v>
      </c>
      <c r="Z442" s="592">
        <v>4</v>
      </c>
      <c r="AA442" s="592">
        <v>0</v>
      </c>
      <c r="AB442" s="593">
        <v>0</v>
      </c>
      <c r="AE442" s="599" t="s">
        <v>853</v>
      </c>
      <c r="AF442" s="599" t="s">
        <v>223</v>
      </c>
      <c r="AG442" s="600" t="s">
        <v>230</v>
      </c>
      <c r="AH442" s="600"/>
      <c r="AI442" s="601"/>
    </row>
    <row r="443" spans="1:35" x14ac:dyDescent="0.15">
      <c r="A443" s="589" t="s">
        <v>796</v>
      </c>
      <c r="B443" s="559" t="str">
        <f t="shared" si="102"/>
        <v>Diptera</v>
      </c>
      <c r="C443" s="559" t="str">
        <f t="shared" si="103"/>
        <v>TIPULIDAE</v>
      </c>
      <c r="D443" s="559" t="str">
        <f t="shared" si="104"/>
        <v>Stillgewässer</v>
      </c>
      <c r="E443" s="560">
        <f t="shared" si="105"/>
        <v>0</v>
      </c>
      <c r="F443" s="560">
        <f>IF(A443="","",VLOOKUP(A443,$R$1:S3423,2,FALSE))</f>
        <v>20489</v>
      </c>
      <c r="G443" s="561">
        <f t="shared" si="116"/>
        <v>0</v>
      </c>
      <c r="H443" s="562">
        <f t="shared" si="106"/>
        <v>0</v>
      </c>
      <c r="I443" s="562">
        <f t="shared" si="107"/>
        <v>0</v>
      </c>
      <c r="J443" s="562">
        <f t="shared" si="108"/>
        <v>0</v>
      </c>
      <c r="K443" s="562">
        <f t="shared" si="109"/>
        <v>0</v>
      </c>
      <c r="L443" s="562">
        <f t="shared" si="110"/>
        <v>0</v>
      </c>
      <c r="M443" s="562">
        <f t="shared" si="111"/>
        <v>0</v>
      </c>
      <c r="N443" s="562">
        <f t="shared" si="112"/>
        <v>0</v>
      </c>
      <c r="O443" s="562">
        <f t="shared" si="113"/>
        <v>0</v>
      </c>
      <c r="P443" s="563">
        <f t="shared" si="114"/>
        <v>0</v>
      </c>
      <c r="Q443" s="564">
        <f t="shared" si="115"/>
        <v>0</v>
      </c>
      <c r="R443" s="590" t="s">
        <v>1438</v>
      </c>
      <c r="S443" s="591">
        <v>849</v>
      </c>
      <c r="T443" s="591">
        <v>1.5</v>
      </c>
      <c r="U443" s="591">
        <v>4</v>
      </c>
      <c r="V443" s="591">
        <v>6</v>
      </c>
      <c r="W443" s="592"/>
      <c r="X443" s="592"/>
      <c r="Y443" s="592">
        <v>5</v>
      </c>
      <c r="Z443" s="592">
        <v>0</v>
      </c>
      <c r="AA443" s="592">
        <v>0</v>
      </c>
      <c r="AB443" s="593">
        <v>0</v>
      </c>
      <c r="AE443" s="589" t="s">
        <v>854</v>
      </c>
      <c r="AF443" s="589" t="s">
        <v>223</v>
      </c>
      <c r="AG443" s="594" t="s">
        <v>230</v>
      </c>
      <c r="AH443" s="594"/>
      <c r="AI443" s="622">
        <v>1</v>
      </c>
    </row>
    <row r="444" spans="1:35" x14ac:dyDescent="0.15">
      <c r="A444" s="589" t="s">
        <v>280</v>
      </c>
      <c r="B444" s="559" t="str">
        <f t="shared" si="102"/>
        <v>Diptera</v>
      </c>
      <c r="C444" s="559" t="str">
        <f t="shared" si="103"/>
        <v>TIPULIDAE</v>
      </c>
      <c r="D444" s="559">
        <f t="shared" si="104"/>
        <v>0</v>
      </c>
      <c r="E444" s="560">
        <f t="shared" si="105"/>
        <v>1</v>
      </c>
      <c r="F444" s="560">
        <f>IF(A444="","",VLOOKUP(A444,$R$1:S3424,2,FALSE))</f>
        <v>146</v>
      </c>
      <c r="G444" s="561">
        <f t="shared" si="116"/>
        <v>0</v>
      </c>
      <c r="H444" s="562">
        <f t="shared" si="106"/>
        <v>0</v>
      </c>
      <c r="I444" s="562">
        <f t="shared" si="107"/>
        <v>0</v>
      </c>
      <c r="J444" s="562">
        <f t="shared" si="108"/>
        <v>0</v>
      </c>
      <c r="K444" s="562">
        <f t="shared" si="109"/>
        <v>0</v>
      </c>
      <c r="L444" s="562">
        <f t="shared" si="110"/>
        <v>0</v>
      </c>
      <c r="M444" s="562">
        <f t="shared" si="111"/>
        <v>0</v>
      </c>
      <c r="N444" s="562">
        <f t="shared" si="112"/>
        <v>0</v>
      </c>
      <c r="O444" s="562">
        <f t="shared" si="113"/>
        <v>0</v>
      </c>
      <c r="P444" s="563">
        <f t="shared" si="114"/>
        <v>0</v>
      </c>
      <c r="Q444" s="564">
        <f t="shared" si="115"/>
        <v>0</v>
      </c>
      <c r="R444" s="590" t="s">
        <v>1439</v>
      </c>
      <c r="S444" s="591">
        <v>10464</v>
      </c>
      <c r="T444" s="591">
        <v>0</v>
      </c>
      <c r="U444" s="591">
        <v>0</v>
      </c>
      <c r="V444" s="591">
        <v>0</v>
      </c>
      <c r="W444" s="592"/>
      <c r="X444" s="592"/>
      <c r="Y444" s="592"/>
      <c r="Z444" s="592">
        <v>3</v>
      </c>
      <c r="AA444" s="592">
        <v>0</v>
      </c>
      <c r="AB444" s="593">
        <v>0</v>
      </c>
      <c r="AE444" s="589" t="s">
        <v>280</v>
      </c>
      <c r="AF444" s="589" t="s">
        <v>223</v>
      </c>
      <c r="AG444" s="594" t="s">
        <v>279</v>
      </c>
      <c r="AH444" s="594"/>
      <c r="AI444" s="622">
        <v>1</v>
      </c>
    </row>
    <row r="445" spans="1:35" x14ac:dyDescent="0.15">
      <c r="A445" s="589" t="s">
        <v>855</v>
      </c>
      <c r="B445" s="559" t="str">
        <f t="shared" si="102"/>
        <v>Diptera</v>
      </c>
      <c r="C445" s="559" t="str">
        <f t="shared" si="103"/>
        <v>TIPULIDAE</v>
      </c>
      <c r="D445" s="559">
        <f t="shared" si="104"/>
        <v>0</v>
      </c>
      <c r="E445" s="560">
        <f t="shared" si="105"/>
        <v>1</v>
      </c>
      <c r="F445" s="560">
        <f>IF(A445="","",VLOOKUP(A445,$R$1:S3425,2,FALSE))</f>
        <v>800</v>
      </c>
      <c r="G445" s="561">
        <f t="shared" si="116"/>
        <v>0</v>
      </c>
      <c r="H445" s="562">
        <f t="shared" si="106"/>
        <v>0</v>
      </c>
      <c r="I445" s="562">
        <f t="shared" si="107"/>
        <v>0</v>
      </c>
      <c r="J445" s="562">
        <f t="shared" si="108"/>
        <v>0</v>
      </c>
      <c r="K445" s="562">
        <f t="shared" si="109"/>
        <v>0</v>
      </c>
      <c r="L445" s="562">
        <f t="shared" si="110"/>
        <v>0</v>
      </c>
      <c r="M445" s="562">
        <f t="shared" si="111"/>
        <v>0</v>
      </c>
      <c r="N445" s="562">
        <f t="shared" si="112"/>
        <v>0</v>
      </c>
      <c r="O445" s="562">
        <f t="shared" si="113"/>
        <v>0</v>
      </c>
      <c r="P445" s="563">
        <f t="shared" si="114"/>
        <v>0</v>
      </c>
      <c r="Q445" s="564">
        <f t="shared" si="115"/>
        <v>0</v>
      </c>
      <c r="R445" s="590" t="s">
        <v>1440</v>
      </c>
      <c r="S445" s="591">
        <v>116</v>
      </c>
      <c r="T445" s="591">
        <v>1.5</v>
      </c>
      <c r="U445" s="591">
        <v>8</v>
      </c>
      <c r="V445" s="591">
        <v>5</v>
      </c>
      <c r="W445" s="592"/>
      <c r="X445" s="592"/>
      <c r="Y445" s="592">
        <v>5</v>
      </c>
      <c r="Z445" s="592">
        <v>0</v>
      </c>
      <c r="AA445" s="592">
        <v>0</v>
      </c>
      <c r="AB445" s="593">
        <v>0</v>
      </c>
      <c r="AE445" s="589" t="s">
        <v>855</v>
      </c>
      <c r="AF445" s="589" t="s">
        <v>223</v>
      </c>
      <c r="AG445" s="594" t="s">
        <v>279</v>
      </c>
      <c r="AH445" s="594"/>
      <c r="AI445" s="622">
        <v>1</v>
      </c>
    </row>
    <row r="446" spans="1:35" x14ac:dyDescent="0.15">
      <c r="A446" s="589" t="s">
        <v>856</v>
      </c>
      <c r="B446" s="559" t="str">
        <f t="shared" si="102"/>
        <v>Diptera</v>
      </c>
      <c r="C446" s="559" t="str">
        <f t="shared" si="103"/>
        <v>TIPULIDAE</v>
      </c>
      <c r="D446" s="559">
        <f t="shared" si="104"/>
        <v>0</v>
      </c>
      <c r="E446" s="560">
        <f t="shared" si="105"/>
        <v>1</v>
      </c>
      <c r="F446" s="560">
        <f>IF(A446="","",VLOOKUP(A446,$R$1:S3426,2,FALSE))</f>
        <v>123</v>
      </c>
      <c r="G446" s="561">
        <f t="shared" si="116"/>
        <v>0</v>
      </c>
      <c r="H446" s="562">
        <f t="shared" si="106"/>
        <v>0</v>
      </c>
      <c r="I446" s="562">
        <f t="shared" si="107"/>
        <v>0</v>
      </c>
      <c r="J446" s="562">
        <f t="shared" si="108"/>
        <v>0</v>
      </c>
      <c r="K446" s="562">
        <f t="shared" si="109"/>
        <v>0</v>
      </c>
      <c r="L446" s="562">
        <f t="shared" si="110"/>
        <v>0</v>
      </c>
      <c r="M446" s="562">
        <f t="shared" si="111"/>
        <v>0</v>
      </c>
      <c r="N446" s="562">
        <f t="shared" si="112"/>
        <v>0</v>
      </c>
      <c r="O446" s="562">
        <f t="shared" si="113"/>
        <v>0</v>
      </c>
      <c r="P446" s="563">
        <f t="shared" si="114"/>
        <v>0</v>
      </c>
      <c r="Q446" s="564">
        <f t="shared" si="115"/>
        <v>0</v>
      </c>
      <c r="R446" s="590" t="s">
        <v>1441</v>
      </c>
      <c r="S446" s="591">
        <v>957</v>
      </c>
      <c r="T446" s="591">
        <v>1.5</v>
      </c>
      <c r="U446" s="591">
        <v>8</v>
      </c>
      <c r="V446" s="591">
        <v>0</v>
      </c>
      <c r="W446" s="592"/>
      <c r="X446" s="592"/>
      <c r="Y446" s="592"/>
      <c r="Z446" s="592">
        <v>0</v>
      </c>
      <c r="AA446" s="592">
        <v>0</v>
      </c>
      <c r="AB446" s="593">
        <v>0</v>
      </c>
      <c r="AE446" s="589" t="s">
        <v>856</v>
      </c>
      <c r="AF446" s="589" t="s">
        <v>223</v>
      </c>
      <c r="AG446" s="594" t="s">
        <v>279</v>
      </c>
      <c r="AH446" s="594"/>
      <c r="AI446" s="622">
        <v>1</v>
      </c>
    </row>
    <row r="447" spans="1:35" x14ac:dyDescent="0.15">
      <c r="A447" s="589" t="s">
        <v>743</v>
      </c>
      <c r="B447" s="559" t="str">
        <f t="shared" si="102"/>
        <v>Diptera</v>
      </c>
      <c r="C447" s="559">
        <f t="shared" si="103"/>
        <v>0</v>
      </c>
      <c r="D447" s="559">
        <f t="shared" si="104"/>
        <v>0</v>
      </c>
      <c r="E447" s="560">
        <f t="shared" si="105"/>
        <v>0</v>
      </c>
      <c r="F447" s="560">
        <f>IF(A447="","",VLOOKUP(A447,$R$1:S3427,2,FALSE))</f>
        <v>20003</v>
      </c>
      <c r="G447" s="561">
        <f t="shared" si="116"/>
        <v>0</v>
      </c>
      <c r="H447" s="562">
        <f t="shared" si="106"/>
        <v>0</v>
      </c>
      <c r="I447" s="562">
        <f t="shared" si="107"/>
        <v>0</v>
      </c>
      <c r="J447" s="562">
        <f t="shared" si="108"/>
        <v>0</v>
      </c>
      <c r="K447" s="562">
        <f t="shared" si="109"/>
        <v>0</v>
      </c>
      <c r="L447" s="562">
        <f t="shared" si="110"/>
        <v>0</v>
      </c>
      <c r="M447" s="562">
        <f t="shared" si="111"/>
        <v>0</v>
      </c>
      <c r="N447" s="562">
        <f t="shared" si="112"/>
        <v>0</v>
      </c>
      <c r="O447" s="562">
        <f t="shared" si="113"/>
        <v>0</v>
      </c>
      <c r="P447" s="563">
        <f t="shared" si="114"/>
        <v>0</v>
      </c>
      <c r="Q447" s="564">
        <f t="shared" si="115"/>
        <v>0</v>
      </c>
      <c r="R447" s="590" t="s">
        <v>1034</v>
      </c>
      <c r="S447" s="591">
        <v>848</v>
      </c>
      <c r="T447" s="591">
        <v>1.8</v>
      </c>
      <c r="U447" s="591">
        <v>4</v>
      </c>
      <c r="V447" s="591">
        <v>6</v>
      </c>
      <c r="W447" s="592"/>
      <c r="X447" s="592"/>
      <c r="Y447" s="592">
        <v>5</v>
      </c>
      <c r="Z447" s="592">
        <v>3</v>
      </c>
      <c r="AA447" s="592">
        <v>0</v>
      </c>
      <c r="AB447" s="593">
        <v>1</v>
      </c>
      <c r="AE447" s="589" t="s">
        <v>857</v>
      </c>
      <c r="AF447" s="589" t="s">
        <v>223</v>
      </c>
      <c r="AG447" s="594" t="s">
        <v>230</v>
      </c>
      <c r="AH447" s="594"/>
      <c r="AI447" s="622">
        <v>1</v>
      </c>
    </row>
    <row r="448" spans="1:35" x14ac:dyDescent="0.15">
      <c r="A448" s="623" t="s">
        <v>862</v>
      </c>
      <c r="B448" s="559" t="str">
        <f t="shared" si="102"/>
        <v>Ephemeroptera</v>
      </c>
      <c r="C448" s="559" t="str">
        <f t="shared" si="103"/>
        <v>BAETIDAE</v>
      </c>
      <c r="D448" s="559">
        <f t="shared" si="104"/>
        <v>0</v>
      </c>
      <c r="E448" s="560">
        <f t="shared" si="105"/>
        <v>3</v>
      </c>
      <c r="F448" s="560">
        <f>IF(A448="","",VLOOKUP(A448,$R$1:S3428,2,FALSE))</f>
        <v>668</v>
      </c>
      <c r="G448" s="561">
        <f t="shared" si="116"/>
        <v>0</v>
      </c>
      <c r="H448" s="562">
        <f t="shared" si="106"/>
        <v>0</v>
      </c>
      <c r="I448" s="562">
        <f t="shared" si="107"/>
        <v>0</v>
      </c>
      <c r="J448" s="562">
        <f t="shared" si="108"/>
        <v>0</v>
      </c>
      <c r="K448" s="562">
        <f t="shared" si="109"/>
        <v>0</v>
      </c>
      <c r="L448" s="562">
        <f t="shared" si="110"/>
        <v>0</v>
      </c>
      <c r="M448" s="562">
        <f t="shared" si="111"/>
        <v>0</v>
      </c>
      <c r="N448" s="562">
        <f t="shared" si="112"/>
        <v>0</v>
      </c>
      <c r="O448" s="562">
        <f t="shared" si="113"/>
        <v>0</v>
      </c>
      <c r="P448" s="563">
        <f t="shared" si="114"/>
        <v>0</v>
      </c>
      <c r="Q448" s="564">
        <f t="shared" si="115"/>
        <v>0</v>
      </c>
      <c r="R448" s="590" t="s">
        <v>1442</v>
      </c>
      <c r="S448" s="591">
        <v>636</v>
      </c>
      <c r="T448" s="591">
        <v>1</v>
      </c>
      <c r="U448" s="591">
        <v>16</v>
      </c>
      <c r="V448" s="591">
        <v>6</v>
      </c>
      <c r="W448" s="592"/>
      <c r="X448" s="592"/>
      <c r="Y448" s="592"/>
      <c r="Z448" s="592">
        <v>0</v>
      </c>
      <c r="AA448" s="592">
        <v>0</v>
      </c>
      <c r="AB448" s="593">
        <v>0</v>
      </c>
      <c r="AE448" s="599" t="s">
        <v>858</v>
      </c>
      <c r="AF448" s="599" t="s">
        <v>223</v>
      </c>
      <c r="AG448" s="600" t="s">
        <v>230</v>
      </c>
      <c r="AH448" s="600"/>
      <c r="AI448" s="601"/>
    </row>
    <row r="449" spans="1:35" x14ac:dyDescent="0.15">
      <c r="A449" s="623" t="s">
        <v>863</v>
      </c>
      <c r="B449" s="559" t="str">
        <f t="shared" si="102"/>
        <v>Ephemeroptera</v>
      </c>
      <c r="C449" s="559" t="str">
        <f t="shared" si="103"/>
        <v>BAETIDAE</v>
      </c>
      <c r="D449" s="559" t="str">
        <f t="shared" si="104"/>
        <v>Fließgewässer</v>
      </c>
      <c r="E449" s="560">
        <f t="shared" si="105"/>
        <v>3</v>
      </c>
      <c r="F449" s="560">
        <f>IF(A449="","",VLOOKUP(A449,$R$1:S3429,2,FALSE))</f>
        <v>7</v>
      </c>
      <c r="G449" s="561">
        <f t="shared" si="116"/>
        <v>0</v>
      </c>
      <c r="H449" s="562">
        <f t="shared" si="106"/>
        <v>0</v>
      </c>
      <c r="I449" s="562">
        <f t="shared" si="107"/>
        <v>0</v>
      </c>
      <c r="J449" s="562">
        <f t="shared" si="108"/>
        <v>0</v>
      </c>
      <c r="K449" s="562">
        <f t="shared" si="109"/>
        <v>0</v>
      </c>
      <c r="L449" s="562">
        <f t="shared" si="110"/>
        <v>0</v>
      </c>
      <c r="M449" s="562">
        <f t="shared" si="111"/>
        <v>0</v>
      </c>
      <c r="N449" s="562">
        <f t="shared" si="112"/>
        <v>0</v>
      </c>
      <c r="O449" s="562">
        <f t="shared" si="113"/>
        <v>0</v>
      </c>
      <c r="P449" s="563">
        <f t="shared" si="114"/>
        <v>0</v>
      </c>
      <c r="Q449" s="564">
        <f t="shared" si="115"/>
        <v>0</v>
      </c>
      <c r="R449" s="590" t="s">
        <v>1037</v>
      </c>
      <c r="S449" s="591">
        <v>331</v>
      </c>
      <c r="T449" s="591">
        <v>2</v>
      </c>
      <c r="U449" s="591">
        <v>4</v>
      </c>
      <c r="V449" s="591">
        <v>5</v>
      </c>
      <c r="W449" s="592"/>
      <c r="X449" s="592"/>
      <c r="Y449" s="592"/>
      <c r="Z449" s="592">
        <v>3</v>
      </c>
      <c r="AA449" s="592">
        <v>1</v>
      </c>
      <c r="AB449" s="593">
        <v>-1</v>
      </c>
      <c r="AE449" s="599" t="s">
        <v>859</v>
      </c>
      <c r="AF449" s="599" t="s">
        <v>223</v>
      </c>
      <c r="AG449" s="600" t="s">
        <v>230</v>
      </c>
      <c r="AH449" s="600"/>
      <c r="AI449" s="601"/>
    </row>
    <row r="450" spans="1:35" x14ac:dyDescent="0.15">
      <c r="A450" s="623" t="s">
        <v>1186</v>
      </c>
      <c r="B450" s="559" t="str">
        <f t="shared" ref="B450:B513" si="117">IF(A450="","",VLOOKUP(A450,$AE$1:$AI$2988,2,FALSE))</f>
        <v>Ephemeroptera</v>
      </c>
      <c r="C450" s="559" t="str">
        <f t="shared" ref="C450:C513" si="118">IF(A450="","",VLOOKUP(A450,$AE$1:$AI$2988,3,FALSE))</f>
        <v>BAETIDAE</v>
      </c>
      <c r="D450" s="559" t="str">
        <f t="shared" ref="D450:D513" si="119">IF(A450="","",VLOOKUP(A450,$AE$1:$AI$2988,4,FALSE))</f>
        <v>Fließgewässer</v>
      </c>
      <c r="E450" s="560">
        <f t="shared" ref="E450:E513" si="120">IF(A450="","",VLOOKUP(A450,$AE$1:$AI$2988,5,FALSE))</f>
        <v>4</v>
      </c>
      <c r="F450" s="560">
        <f>IF(A450="","",VLOOKUP(A450,$R$1:S3430,2,FALSE))</f>
        <v>739</v>
      </c>
      <c r="G450" s="561">
        <f t="shared" si="116"/>
        <v>2</v>
      </c>
      <c r="H450" s="562">
        <f t="shared" si="106"/>
        <v>8</v>
      </c>
      <c r="I450" s="562">
        <f t="shared" si="107"/>
        <v>5</v>
      </c>
      <c r="J450" s="562">
        <f t="shared" si="108"/>
        <v>0</v>
      </c>
      <c r="K450" s="562">
        <f t="shared" si="109"/>
        <v>5</v>
      </c>
      <c r="L450" s="562">
        <f t="shared" si="110"/>
        <v>6</v>
      </c>
      <c r="M450" s="562">
        <f t="shared" si="111"/>
        <v>4</v>
      </c>
      <c r="N450" s="562">
        <f t="shared" si="112"/>
        <v>0</v>
      </c>
      <c r="O450" s="562">
        <f t="shared" si="113"/>
        <v>2</v>
      </c>
      <c r="P450" s="563">
        <f t="shared" si="114"/>
        <v>0</v>
      </c>
      <c r="Q450" s="564">
        <f t="shared" si="115"/>
        <v>0</v>
      </c>
      <c r="R450" s="590" t="s">
        <v>1443</v>
      </c>
      <c r="S450" s="591">
        <v>27</v>
      </c>
      <c r="T450" s="591">
        <v>0</v>
      </c>
      <c r="U450" s="591">
        <v>0</v>
      </c>
      <c r="V450" s="591">
        <v>4</v>
      </c>
      <c r="W450" s="592">
        <v>4</v>
      </c>
      <c r="X450" s="592"/>
      <c r="Y450" s="592"/>
      <c r="Z450" s="592">
        <v>0</v>
      </c>
      <c r="AA450" s="592">
        <v>1</v>
      </c>
      <c r="AB450" s="593">
        <v>0</v>
      </c>
      <c r="AE450" s="599" t="s">
        <v>860</v>
      </c>
      <c r="AF450" s="599" t="s">
        <v>223</v>
      </c>
      <c r="AG450" s="600" t="s">
        <v>230</v>
      </c>
      <c r="AH450" s="600"/>
      <c r="AI450" s="601"/>
    </row>
    <row r="451" spans="1:35" x14ac:dyDescent="0.15">
      <c r="A451" s="623" t="s">
        <v>283</v>
      </c>
      <c r="B451" s="559" t="str">
        <f t="shared" si="117"/>
        <v>Ephemeroptera</v>
      </c>
      <c r="C451" s="559" t="str">
        <f t="shared" si="118"/>
        <v>BAETIDAE</v>
      </c>
      <c r="D451" s="559" t="str">
        <f t="shared" si="119"/>
        <v>Fließgewässer</v>
      </c>
      <c r="E451" s="560">
        <f t="shared" si="120"/>
        <v>4</v>
      </c>
      <c r="F451" s="560">
        <f>IF(A451="","",VLOOKUP(A451,$R$1:S3431,2,FALSE))</f>
        <v>173</v>
      </c>
      <c r="G451" s="561">
        <f>IF(A451="","",VLOOKUP(A451,R448:T3429,3,FALSE))</f>
        <v>0</v>
      </c>
      <c r="H451" s="562">
        <f>IF(A451="","",VLOOKUP(A451,R448:U3429,4,FALSE))</f>
        <v>0</v>
      </c>
      <c r="I451" s="562">
        <f>IF(A451="","",VLOOKUP(A451,R448:AC3430,5,FALSE))</f>
        <v>0</v>
      </c>
      <c r="J451" s="562">
        <f>IF(A451="","",VLOOKUP(A451,R448:AC3430,6,FALSE))</f>
        <v>0</v>
      </c>
      <c r="K451" s="562">
        <f>IF(A451="","",VLOOKUP(A451,R448:AC3430,7,FALSE))</f>
        <v>0</v>
      </c>
      <c r="L451" s="562">
        <f>IF(A451="","",VLOOKUP(A451,R448:AC3430,8,FALSE))</f>
        <v>0</v>
      </c>
      <c r="M451" s="562">
        <f>IF(A451="","",VLOOKUP(A451,R448:AB3429,9,FALSE))</f>
        <v>0</v>
      </c>
      <c r="N451" s="562">
        <f>IF(A451="","",VLOOKUP(A451,R448:AA3429,10,FALSE))</f>
        <v>0</v>
      </c>
      <c r="O451" s="562">
        <f>IF(A451="","",VLOOKUP(A451,R448:AB3429,11,FALSE))</f>
        <v>0</v>
      </c>
      <c r="P451" s="563">
        <f>IF(B451="","",VLOOKUP(A451,R449:AD3430,12,FALSE))</f>
        <v>0</v>
      </c>
      <c r="Q451" s="564">
        <f>IF(A451="","",VLOOKUP(A451,R448:AD3430,13,FALSE))</f>
        <v>0</v>
      </c>
      <c r="R451" s="590" t="s">
        <v>1444</v>
      </c>
      <c r="S451" s="591">
        <v>10289</v>
      </c>
      <c r="T451" s="591">
        <v>0</v>
      </c>
      <c r="U451" s="591">
        <v>0</v>
      </c>
      <c r="V451" s="591">
        <v>2</v>
      </c>
      <c r="W451" s="592"/>
      <c r="X451" s="592">
        <v>9</v>
      </c>
      <c r="Y451" s="592"/>
      <c r="Z451" s="592">
        <v>0</v>
      </c>
      <c r="AA451" s="592">
        <v>0</v>
      </c>
      <c r="AB451" s="593">
        <v>0</v>
      </c>
      <c r="AE451" s="599" t="s">
        <v>861</v>
      </c>
      <c r="AF451" s="599" t="s">
        <v>223</v>
      </c>
      <c r="AG451" s="600" t="s">
        <v>230</v>
      </c>
      <c r="AH451" s="600"/>
      <c r="AI451" s="601"/>
    </row>
    <row r="452" spans="1:35" x14ac:dyDescent="0.15">
      <c r="A452" s="623" t="s">
        <v>284</v>
      </c>
      <c r="B452" s="559" t="str">
        <f t="shared" si="117"/>
        <v>Ephemeroptera</v>
      </c>
      <c r="C452" s="559" t="str">
        <f t="shared" si="118"/>
        <v>BAETIDAE</v>
      </c>
      <c r="D452" s="559" t="str">
        <f t="shared" si="119"/>
        <v>Fließgewässer</v>
      </c>
      <c r="E452" s="560">
        <f t="shared" si="120"/>
        <v>4</v>
      </c>
      <c r="F452" s="560">
        <f>IF(A452="","",VLOOKUP(A452,$R$1:S3432,2,FALSE))</f>
        <v>107</v>
      </c>
      <c r="G452" s="561">
        <f>IF(A452="","",VLOOKUP(A452,R449:T3430,3,FALSE))</f>
        <v>0</v>
      </c>
      <c r="H452" s="562">
        <f>IF(A452="","",VLOOKUP(A452,R449:U3430,4,FALSE))</f>
        <v>0</v>
      </c>
      <c r="I452" s="562">
        <f>IF(A452="","",VLOOKUP(A452,R449:AC3431,5,FALSE))</f>
        <v>0</v>
      </c>
      <c r="J452" s="562">
        <f>IF(A452="","",VLOOKUP(A452,R449:AC3431,6,FALSE))</f>
        <v>0</v>
      </c>
      <c r="K452" s="562">
        <f>IF(A452="","",VLOOKUP(A452,R449:AC3431,7,FALSE))</f>
        <v>0</v>
      </c>
      <c r="L452" s="562">
        <f>IF(A452="","",VLOOKUP(A452,R449:AC3431,8,FALSE))</f>
        <v>0</v>
      </c>
      <c r="M452" s="562">
        <f>IF(A452="","",VLOOKUP(A452,R449:AB3430,9,FALSE))</f>
        <v>0</v>
      </c>
      <c r="N452" s="562">
        <f>IF(A452="","",VLOOKUP(A452,R449:AA3430,10,FALSE))</f>
        <v>0</v>
      </c>
      <c r="O452" s="562">
        <f>IF(A452="","",VLOOKUP(A452,R449:AB3430,11,FALSE))</f>
        <v>0</v>
      </c>
      <c r="P452" s="563">
        <f>IF(B452="","",VLOOKUP(A452,R450:AD3431,12,FALSE))</f>
        <v>0</v>
      </c>
      <c r="Q452" s="564">
        <f>IF(A452="","",VLOOKUP(A452,R449:AD3431,13,FALSE))</f>
        <v>0</v>
      </c>
      <c r="R452" s="590" t="s">
        <v>404</v>
      </c>
      <c r="S452" s="591">
        <v>5892</v>
      </c>
      <c r="T452" s="591">
        <v>0</v>
      </c>
      <c r="U452" s="591">
        <v>0</v>
      </c>
      <c r="V452" s="591">
        <v>7</v>
      </c>
      <c r="W452" s="592"/>
      <c r="X452" s="592">
        <v>9</v>
      </c>
      <c r="Y452" s="592"/>
      <c r="Z452" s="592">
        <v>0</v>
      </c>
      <c r="AA452" s="592">
        <v>0</v>
      </c>
      <c r="AB452" s="593">
        <v>0</v>
      </c>
      <c r="AE452" s="623" t="s">
        <v>862</v>
      </c>
      <c r="AF452" s="623" t="s">
        <v>281</v>
      </c>
      <c r="AG452" s="624" t="s">
        <v>282</v>
      </c>
      <c r="AH452" s="624"/>
      <c r="AI452" s="625">
        <v>3</v>
      </c>
    </row>
    <row r="453" spans="1:35" x14ac:dyDescent="0.15">
      <c r="A453" s="623" t="s">
        <v>2701</v>
      </c>
      <c r="B453" s="559" t="str">
        <f t="shared" si="117"/>
        <v>Ephemeroptera</v>
      </c>
      <c r="C453" s="559" t="str">
        <f t="shared" si="118"/>
        <v>BAETIDAE</v>
      </c>
      <c r="D453" s="559" t="str">
        <f t="shared" si="119"/>
        <v>Fließgewässer</v>
      </c>
      <c r="E453" s="560">
        <f t="shared" si="120"/>
        <v>4</v>
      </c>
      <c r="F453" s="560">
        <f>IF(A453="","",VLOOKUP(A453,$R$1:S3433,2,FALSE))</f>
        <v>10116</v>
      </c>
      <c r="G453" s="561">
        <f>IF(A453="","",VLOOKUP(A453,R450:T3431,3,FALSE))</f>
        <v>2</v>
      </c>
      <c r="H453" s="562">
        <f>IF(A453="","",VLOOKUP(A453,R450:U3431,4,FALSE))</f>
        <v>8</v>
      </c>
      <c r="I453" s="562">
        <f>IF(A453="","",VLOOKUP(A453,R450:AC3432,5,FALSE))</f>
        <v>5</v>
      </c>
      <c r="J453" s="562">
        <f>IF(A453="","",VLOOKUP(A453,R450:AC3432,6,FALSE))</f>
        <v>0</v>
      </c>
      <c r="K453" s="562">
        <f>IF(A453="","",VLOOKUP(A453,R450:AC3432,7,FALSE))</f>
        <v>5</v>
      </c>
      <c r="L453" s="562">
        <f>IF(A453="","",VLOOKUP(A453,R450:AC3432,8,FALSE))</f>
        <v>6</v>
      </c>
      <c r="M453" s="562">
        <f>IF(A453="","",VLOOKUP(A453,R450:AB3431,9,FALSE))</f>
        <v>4</v>
      </c>
      <c r="N453" s="562">
        <f>IF(A453="","",VLOOKUP(A453,R450:AA3431,10,FALSE))</f>
        <v>0</v>
      </c>
      <c r="O453" s="562">
        <f>IF(A453="","",VLOOKUP(A453,R450:AB3431,11,FALSE))</f>
        <v>2</v>
      </c>
      <c r="P453" s="563">
        <f>IF(B453="","",VLOOKUP(A453,R451:AD3432,12,FALSE))</f>
        <v>0</v>
      </c>
      <c r="Q453" s="564">
        <f>IF(A453="","",VLOOKUP(A453,R450:AD3432,13,FALSE))</f>
        <v>0</v>
      </c>
      <c r="R453" s="590" t="s">
        <v>676</v>
      </c>
      <c r="S453" s="591">
        <v>10344</v>
      </c>
      <c r="T453" s="591">
        <v>0</v>
      </c>
      <c r="U453" s="591">
        <v>0</v>
      </c>
      <c r="V453" s="591">
        <v>1</v>
      </c>
      <c r="W453" s="592">
        <v>4</v>
      </c>
      <c r="X453" s="592">
        <v>9</v>
      </c>
      <c r="Y453" s="592">
        <v>1</v>
      </c>
      <c r="Z453" s="592">
        <v>0</v>
      </c>
      <c r="AA453" s="592">
        <v>0</v>
      </c>
      <c r="AB453" s="593">
        <v>0</v>
      </c>
      <c r="AE453" s="623" t="s">
        <v>863</v>
      </c>
      <c r="AF453" s="623" t="s">
        <v>281</v>
      </c>
      <c r="AG453" s="624" t="s">
        <v>282</v>
      </c>
      <c r="AH453" s="624" t="s">
        <v>1152</v>
      </c>
      <c r="AI453" s="625">
        <v>3</v>
      </c>
    </row>
    <row r="454" spans="1:35" x14ac:dyDescent="0.15">
      <c r="A454" s="623" t="s">
        <v>285</v>
      </c>
      <c r="B454" s="559" t="str">
        <f t="shared" si="117"/>
        <v>Ephemeroptera</v>
      </c>
      <c r="C454" s="559" t="str">
        <f t="shared" si="118"/>
        <v>BAETIDAE</v>
      </c>
      <c r="D454" s="559" t="str">
        <f t="shared" si="119"/>
        <v>Fließgewässer</v>
      </c>
      <c r="E454" s="560">
        <f t="shared" si="120"/>
        <v>4</v>
      </c>
      <c r="F454" s="560">
        <f>IF(A454="","",VLOOKUP(A454,$R$1:S3434,2,FALSE))</f>
        <v>278</v>
      </c>
      <c r="G454" s="561">
        <f t="shared" ref="G454:G517" si="121">IF(A454="","",VLOOKUP(A454,R450:T3431,3,FALSE))</f>
        <v>0</v>
      </c>
      <c r="H454" s="562">
        <f t="shared" ref="H454:H517" si="122">IF(A454="","",VLOOKUP(A454,R450:U3431,4,FALSE))</f>
        <v>0</v>
      </c>
      <c r="I454" s="562">
        <f t="shared" ref="I454:I517" si="123">IF(A454="","",VLOOKUP(A454,R450:AC3432,5,FALSE))</f>
        <v>0</v>
      </c>
      <c r="J454" s="562">
        <f t="shared" ref="J454:J517" si="124">IF(A454="","",VLOOKUP(A454,R450:AC3432,6,FALSE))</f>
        <v>0</v>
      </c>
      <c r="K454" s="562">
        <f t="shared" ref="K454:K517" si="125">IF(A454="","",VLOOKUP(A454,R450:AC3432,7,FALSE))</f>
        <v>0</v>
      </c>
      <c r="L454" s="562">
        <f t="shared" ref="L454:L517" si="126">IF(A454="","",VLOOKUP(A454,R450:AC3432,8,FALSE))</f>
        <v>0</v>
      </c>
      <c r="M454" s="562">
        <f t="shared" ref="M454:M517" si="127">IF(A454="","",VLOOKUP(A454,R450:AB3431,9,FALSE))</f>
        <v>0</v>
      </c>
      <c r="N454" s="562">
        <f t="shared" ref="N454:N517" si="128">IF(A454="","",VLOOKUP(A454,R450:AA3431,10,FALSE))</f>
        <v>0</v>
      </c>
      <c r="O454" s="562">
        <f t="shared" ref="O454:O517" si="129">IF(A454="","",VLOOKUP(A454,R450:AB3431,11,FALSE))</f>
        <v>0</v>
      </c>
      <c r="P454" s="563">
        <f t="shared" ref="P454:P517" si="130">IF(B454="","",VLOOKUP(A454,R451:AD3432,12,FALSE))</f>
        <v>0</v>
      </c>
      <c r="Q454" s="564">
        <f t="shared" ref="Q454:Q517" si="131">IF(A454="","",VLOOKUP(A454,R450:AD3432,13,FALSE))</f>
        <v>0</v>
      </c>
      <c r="R454" s="590" t="s">
        <v>678</v>
      </c>
      <c r="S454" s="591">
        <v>10011</v>
      </c>
      <c r="T454" s="591">
        <v>0</v>
      </c>
      <c r="U454" s="591">
        <v>0</v>
      </c>
      <c r="V454" s="591">
        <v>2</v>
      </c>
      <c r="W454" s="592"/>
      <c r="X454" s="592">
        <v>9</v>
      </c>
      <c r="Y454" s="592">
        <v>6</v>
      </c>
      <c r="Z454" s="592">
        <v>0</v>
      </c>
      <c r="AA454" s="592">
        <v>0</v>
      </c>
      <c r="AB454" s="593">
        <v>0</v>
      </c>
      <c r="AE454" s="623" t="s">
        <v>1186</v>
      </c>
      <c r="AF454" s="623" t="s">
        <v>281</v>
      </c>
      <c r="AG454" s="624" t="s">
        <v>282</v>
      </c>
      <c r="AH454" s="624" t="s">
        <v>1152</v>
      </c>
      <c r="AI454" s="625">
        <v>4</v>
      </c>
    </row>
    <row r="455" spans="1:35" x14ac:dyDescent="0.15">
      <c r="A455" s="623" t="s">
        <v>286</v>
      </c>
      <c r="B455" s="559" t="str">
        <f t="shared" si="117"/>
        <v>Ephemeroptera</v>
      </c>
      <c r="C455" s="559" t="str">
        <f t="shared" si="118"/>
        <v>BAETIDAE</v>
      </c>
      <c r="D455" s="559" t="str">
        <f t="shared" si="119"/>
        <v>Fließ-, Stillgewässer</v>
      </c>
      <c r="E455" s="560">
        <f t="shared" si="120"/>
        <v>3</v>
      </c>
      <c r="F455" s="560">
        <f>IF(A455="","",VLOOKUP(A455,$R$1:S3435,2,FALSE))</f>
        <v>252</v>
      </c>
      <c r="G455" s="561">
        <f t="shared" si="121"/>
        <v>0</v>
      </c>
      <c r="H455" s="562">
        <f t="shared" si="122"/>
        <v>0</v>
      </c>
      <c r="I455" s="562">
        <f t="shared" si="123"/>
        <v>0</v>
      </c>
      <c r="J455" s="562">
        <f t="shared" si="124"/>
        <v>0</v>
      </c>
      <c r="K455" s="562">
        <f t="shared" si="125"/>
        <v>0</v>
      </c>
      <c r="L455" s="562">
        <f t="shared" si="126"/>
        <v>0</v>
      </c>
      <c r="M455" s="562">
        <f t="shared" si="127"/>
        <v>0</v>
      </c>
      <c r="N455" s="562">
        <f t="shared" si="128"/>
        <v>0</v>
      </c>
      <c r="O455" s="562">
        <f t="shared" si="129"/>
        <v>0</v>
      </c>
      <c r="P455" s="563">
        <f t="shared" si="130"/>
        <v>0</v>
      </c>
      <c r="Q455" s="564">
        <f t="shared" si="131"/>
        <v>0</v>
      </c>
      <c r="R455" s="590" t="s">
        <v>182</v>
      </c>
      <c r="S455" s="591">
        <v>441</v>
      </c>
      <c r="T455" s="591">
        <v>0</v>
      </c>
      <c r="U455" s="591">
        <v>0</v>
      </c>
      <c r="V455" s="591">
        <v>2</v>
      </c>
      <c r="W455" s="592"/>
      <c r="X455" s="592">
        <v>9</v>
      </c>
      <c r="Y455" s="592"/>
      <c r="Z455" s="592">
        <v>0</v>
      </c>
      <c r="AA455" s="592">
        <v>0</v>
      </c>
      <c r="AB455" s="593">
        <v>0</v>
      </c>
      <c r="AE455" s="623" t="s">
        <v>283</v>
      </c>
      <c r="AF455" s="623" t="s">
        <v>281</v>
      </c>
      <c r="AG455" s="624" t="s">
        <v>282</v>
      </c>
      <c r="AH455" s="624" t="s">
        <v>1152</v>
      </c>
      <c r="AI455" s="625">
        <v>4</v>
      </c>
    </row>
    <row r="456" spans="1:35" x14ac:dyDescent="0.15">
      <c r="A456" s="623" t="s">
        <v>867</v>
      </c>
      <c r="B456" s="559" t="str">
        <f t="shared" si="117"/>
        <v>Ephemeroptera</v>
      </c>
      <c r="C456" s="559" t="str">
        <f t="shared" si="118"/>
        <v>BAETIDAE</v>
      </c>
      <c r="D456" s="559">
        <f t="shared" si="119"/>
        <v>0</v>
      </c>
      <c r="E456" s="560">
        <f t="shared" si="120"/>
        <v>0</v>
      </c>
      <c r="F456" s="560">
        <f>IF(A456="","",VLOOKUP(A456,$R$1:S3436,2,FALSE))</f>
        <v>153</v>
      </c>
      <c r="G456" s="561">
        <f t="shared" si="121"/>
        <v>0</v>
      </c>
      <c r="H456" s="562">
        <f t="shared" si="122"/>
        <v>0</v>
      </c>
      <c r="I456" s="562">
        <f t="shared" si="123"/>
        <v>0</v>
      </c>
      <c r="J456" s="562">
        <f t="shared" si="124"/>
        <v>0</v>
      </c>
      <c r="K456" s="562">
        <f t="shared" si="125"/>
        <v>0</v>
      </c>
      <c r="L456" s="562">
        <f t="shared" si="126"/>
        <v>0</v>
      </c>
      <c r="M456" s="562">
        <f t="shared" si="127"/>
        <v>0</v>
      </c>
      <c r="N456" s="562">
        <f t="shared" si="128"/>
        <v>0</v>
      </c>
      <c r="O456" s="562">
        <f t="shared" si="129"/>
        <v>0</v>
      </c>
      <c r="P456" s="563">
        <f t="shared" si="130"/>
        <v>0</v>
      </c>
      <c r="Q456" s="564">
        <f t="shared" si="131"/>
        <v>0</v>
      </c>
      <c r="R456" s="590" t="s">
        <v>225</v>
      </c>
      <c r="S456" s="591">
        <v>20130</v>
      </c>
      <c r="T456" s="591">
        <v>1</v>
      </c>
      <c r="U456" s="591">
        <v>16</v>
      </c>
      <c r="V456" s="591">
        <v>0</v>
      </c>
      <c r="W456" s="592"/>
      <c r="X456" s="592">
        <v>9</v>
      </c>
      <c r="Y456" s="592"/>
      <c r="Z456" s="592">
        <v>0</v>
      </c>
      <c r="AA456" s="592">
        <v>0</v>
      </c>
      <c r="AB456" s="593">
        <v>1</v>
      </c>
      <c r="AE456" s="623" t="s">
        <v>284</v>
      </c>
      <c r="AF456" s="623" t="s">
        <v>281</v>
      </c>
      <c r="AG456" s="624" t="s">
        <v>282</v>
      </c>
      <c r="AH456" s="624" t="s">
        <v>1152</v>
      </c>
      <c r="AI456" s="625">
        <v>4</v>
      </c>
    </row>
    <row r="457" spans="1:35" x14ac:dyDescent="0.15">
      <c r="A457" s="623" t="s">
        <v>287</v>
      </c>
      <c r="B457" s="559" t="str">
        <f t="shared" si="117"/>
        <v>Ephemeroptera</v>
      </c>
      <c r="C457" s="559" t="str">
        <f t="shared" si="118"/>
        <v>BAETIDAE</v>
      </c>
      <c r="D457" s="559" t="str">
        <f t="shared" si="119"/>
        <v>Stillgewässer</v>
      </c>
      <c r="E457" s="560">
        <f t="shared" si="120"/>
        <v>2</v>
      </c>
      <c r="F457" s="560">
        <f>IF(A457="","",VLOOKUP(A457,$R$1:S3437,2,FALSE))</f>
        <v>394</v>
      </c>
      <c r="G457" s="561">
        <f t="shared" si="121"/>
        <v>0</v>
      </c>
      <c r="H457" s="562">
        <f t="shared" si="122"/>
        <v>0</v>
      </c>
      <c r="I457" s="562">
        <f t="shared" si="123"/>
        <v>0</v>
      </c>
      <c r="J457" s="562">
        <f t="shared" si="124"/>
        <v>0</v>
      </c>
      <c r="K457" s="562">
        <f t="shared" si="125"/>
        <v>0</v>
      </c>
      <c r="L457" s="562">
        <f t="shared" si="126"/>
        <v>0</v>
      </c>
      <c r="M457" s="562">
        <f t="shared" si="127"/>
        <v>0</v>
      </c>
      <c r="N457" s="562">
        <f t="shared" si="128"/>
        <v>0</v>
      </c>
      <c r="O457" s="562">
        <f t="shared" si="129"/>
        <v>0</v>
      </c>
      <c r="P457" s="563">
        <f t="shared" si="130"/>
        <v>0</v>
      </c>
      <c r="Q457" s="564">
        <f t="shared" si="131"/>
        <v>0</v>
      </c>
      <c r="R457" s="590" t="s">
        <v>1445</v>
      </c>
      <c r="S457" s="591">
        <v>1915</v>
      </c>
      <c r="T457" s="591">
        <v>0</v>
      </c>
      <c r="U457" s="591">
        <v>0</v>
      </c>
      <c r="V457" s="591">
        <v>0</v>
      </c>
      <c r="W457" s="592"/>
      <c r="X457" s="592"/>
      <c r="Y457" s="592"/>
      <c r="Z457" s="592">
        <v>0</v>
      </c>
      <c r="AA457" s="592">
        <v>0</v>
      </c>
      <c r="AB457" s="593">
        <v>0</v>
      </c>
      <c r="AE457" s="623" t="s">
        <v>2701</v>
      </c>
      <c r="AF457" s="623" t="s">
        <v>281</v>
      </c>
      <c r="AG457" s="624" t="s">
        <v>282</v>
      </c>
      <c r="AH457" s="624" t="s">
        <v>1152</v>
      </c>
      <c r="AI457" s="625">
        <v>4</v>
      </c>
    </row>
    <row r="458" spans="1:35" x14ac:dyDescent="0.15">
      <c r="A458" s="626" t="s">
        <v>288</v>
      </c>
      <c r="B458" s="559" t="str">
        <f t="shared" si="117"/>
        <v>Ephemeroptera</v>
      </c>
      <c r="C458" s="559" t="str">
        <f t="shared" si="118"/>
        <v>BAETIDAE</v>
      </c>
      <c r="D458" s="559" t="str">
        <f t="shared" si="119"/>
        <v>Fließ-, Stillgewässer</v>
      </c>
      <c r="E458" s="560">
        <f t="shared" si="120"/>
        <v>3</v>
      </c>
      <c r="F458" s="560">
        <f>IF(A458="","",VLOOKUP(A458,$R$1:S3438,2,FALSE))</f>
        <v>157</v>
      </c>
      <c r="G458" s="561">
        <f t="shared" si="121"/>
        <v>0</v>
      </c>
      <c r="H458" s="562">
        <f t="shared" si="122"/>
        <v>0</v>
      </c>
      <c r="I458" s="562">
        <f t="shared" si="123"/>
        <v>0</v>
      </c>
      <c r="J458" s="562">
        <f t="shared" si="124"/>
        <v>0</v>
      </c>
      <c r="K458" s="562">
        <f t="shared" si="125"/>
        <v>0</v>
      </c>
      <c r="L458" s="562">
        <f t="shared" si="126"/>
        <v>0</v>
      </c>
      <c r="M458" s="562">
        <f t="shared" si="127"/>
        <v>0</v>
      </c>
      <c r="N458" s="562">
        <f t="shared" si="128"/>
        <v>0</v>
      </c>
      <c r="O458" s="562">
        <f t="shared" si="129"/>
        <v>0</v>
      </c>
      <c r="P458" s="563">
        <f t="shared" si="130"/>
        <v>0</v>
      </c>
      <c r="Q458" s="564">
        <f t="shared" si="131"/>
        <v>0</v>
      </c>
      <c r="R458" s="590" t="s">
        <v>117</v>
      </c>
      <c r="S458" s="591">
        <v>985</v>
      </c>
      <c r="T458" s="591">
        <v>0</v>
      </c>
      <c r="U458" s="591">
        <v>0</v>
      </c>
      <c r="V458" s="591">
        <v>2</v>
      </c>
      <c r="W458" s="592">
        <v>2</v>
      </c>
      <c r="X458" s="592">
        <v>9</v>
      </c>
      <c r="Y458" s="592"/>
      <c r="Z458" s="592">
        <v>0</v>
      </c>
      <c r="AA458" s="592">
        <v>0</v>
      </c>
      <c r="AB458" s="593">
        <v>0</v>
      </c>
      <c r="AE458" s="623" t="s">
        <v>285</v>
      </c>
      <c r="AF458" s="623" t="s">
        <v>281</v>
      </c>
      <c r="AG458" s="624" t="s">
        <v>282</v>
      </c>
      <c r="AH458" s="624" t="s">
        <v>1152</v>
      </c>
      <c r="AI458" s="625">
        <v>4</v>
      </c>
    </row>
    <row r="459" spans="1:35" x14ac:dyDescent="0.15">
      <c r="A459" s="623" t="s">
        <v>289</v>
      </c>
      <c r="B459" s="559" t="str">
        <f t="shared" si="117"/>
        <v>Ephemeroptera</v>
      </c>
      <c r="C459" s="559" t="str">
        <f t="shared" si="118"/>
        <v>BAETIDAE</v>
      </c>
      <c r="D459" s="559" t="str">
        <f t="shared" si="119"/>
        <v>Fließgewässer</v>
      </c>
      <c r="E459" s="560">
        <f t="shared" si="120"/>
        <v>3</v>
      </c>
      <c r="F459" s="560">
        <f>IF(A459="","",VLOOKUP(A459,$R$1:S3439,2,FALSE))</f>
        <v>158</v>
      </c>
      <c r="G459" s="561">
        <f t="shared" si="121"/>
        <v>2</v>
      </c>
      <c r="H459" s="562">
        <f t="shared" si="122"/>
        <v>8</v>
      </c>
      <c r="I459" s="562">
        <f t="shared" si="123"/>
        <v>6</v>
      </c>
      <c r="J459" s="562">
        <f t="shared" si="124"/>
        <v>2</v>
      </c>
      <c r="K459" s="562">
        <f t="shared" si="125"/>
        <v>5</v>
      </c>
      <c r="L459" s="562">
        <f t="shared" si="126"/>
        <v>6</v>
      </c>
      <c r="M459" s="562">
        <f t="shared" si="127"/>
        <v>4</v>
      </c>
      <c r="N459" s="562">
        <f t="shared" si="128"/>
        <v>0</v>
      </c>
      <c r="O459" s="562">
        <f t="shared" si="129"/>
        <v>2</v>
      </c>
      <c r="P459" s="563">
        <f t="shared" si="130"/>
        <v>0</v>
      </c>
      <c r="Q459" s="564">
        <f t="shared" si="131"/>
        <v>0</v>
      </c>
      <c r="R459" s="590" t="s">
        <v>119</v>
      </c>
      <c r="S459" s="591">
        <v>24</v>
      </c>
      <c r="T459" s="591">
        <v>0</v>
      </c>
      <c r="U459" s="591">
        <v>0</v>
      </c>
      <c r="V459" s="591">
        <v>3</v>
      </c>
      <c r="W459" s="592"/>
      <c r="X459" s="592">
        <v>9</v>
      </c>
      <c r="Y459" s="592"/>
      <c r="Z459" s="592">
        <v>2</v>
      </c>
      <c r="AA459" s="592">
        <v>0</v>
      </c>
      <c r="AB459" s="593">
        <v>0</v>
      </c>
      <c r="AE459" s="623" t="s">
        <v>864</v>
      </c>
      <c r="AF459" s="623" t="s">
        <v>281</v>
      </c>
      <c r="AG459" s="624" t="s">
        <v>290</v>
      </c>
      <c r="AH459" s="624" t="s">
        <v>1152</v>
      </c>
      <c r="AI459" s="625">
        <v>4</v>
      </c>
    </row>
    <row r="460" spans="1:35" x14ac:dyDescent="0.15">
      <c r="A460" s="623" t="s">
        <v>864</v>
      </c>
      <c r="B460" s="559" t="str">
        <f t="shared" si="117"/>
        <v>Ephemeroptera</v>
      </c>
      <c r="C460" s="559" t="str">
        <f t="shared" si="118"/>
        <v>CAENIDAE</v>
      </c>
      <c r="D460" s="559" t="str">
        <f t="shared" si="119"/>
        <v>Fließgewässer</v>
      </c>
      <c r="E460" s="560">
        <f t="shared" si="120"/>
        <v>4</v>
      </c>
      <c r="F460" s="560">
        <f>IF(A460="","",VLOOKUP(A460,$R$1:S3440,2,FALSE))</f>
        <v>948</v>
      </c>
      <c r="G460" s="561">
        <f t="shared" si="121"/>
        <v>0</v>
      </c>
      <c r="H460" s="562">
        <f t="shared" si="122"/>
        <v>0</v>
      </c>
      <c r="I460" s="562">
        <f t="shared" si="123"/>
        <v>0</v>
      </c>
      <c r="J460" s="562">
        <f t="shared" si="124"/>
        <v>0</v>
      </c>
      <c r="K460" s="562">
        <f t="shared" si="125"/>
        <v>0</v>
      </c>
      <c r="L460" s="562">
        <f t="shared" si="126"/>
        <v>0</v>
      </c>
      <c r="M460" s="562">
        <f t="shared" si="127"/>
        <v>0</v>
      </c>
      <c r="N460" s="562">
        <f t="shared" si="128"/>
        <v>0</v>
      </c>
      <c r="O460" s="562">
        <f t="shared" si="129"/>
        <v>0</v>
      </c>
      <c r="P460" s="563">
        <f t="shared" si="130"/>
        <v>0</v>
      </c>
      <c r="Q460" s="564">
        <f t="shared" si="131"/>
        <v>0</v>
      </c>
      <c r="R460" s="590" t="s">
        <v>1039</v>
      </c>
      <c r="S460" s="591">
        <v>955</v>
      </c>
      <c r="T460" s="591">
        <v>2</v>
      </c>
      <c r="U460" s="591">
        <v>4</v>
      </c>
      <c r="V460" s="591">
        <v>3</v>
      </c>
      <c r="W460" s="592">
        <v>4</v>
      </c>
      <c r="X460" s="592">
        <v>4</v>
      </c>
      <c r="Y460" s="592">
        <v>6</v>
      </c>
      <c r="Z460" s="592">
        <v>0</v>
      </c>
      <c r="AA460" s="592">
        <v>0</v>
      </c>
      <c r="AB460" s="593">
        <v>0</v>
      </c>
      <c r="AE460" s="623" t="s">
        <v>865</v>
      </c>
      <c r="AF460" s="623" t="s">
        <v>281</v>
      </c>
      <c r="AG460" s="624" t="s">
        <v>290</v>
      </c>
      <c r="AH460" s="624"/>
      <c r="AI460" s="625">
        <v>2</v>
      </c>
    </row>
    <row r="461" spans="1:35" x14ac:dyDescent="0.15">
      <c r="A461" s="623" t="s">
        <v>865</v>
      </c>
      <c r="B461" s="559" t="str">
        <f t="shared" si="117"/>
        <v>Ephemeroptera</v>
      </c>
      <c r="C461" s="559" t="str">
        <f t="shared" si="118"/>
        <v>CAENIDAE</v>
      </c>
      <c r="D461" s="559">
        <f t="shared" si="119"/>
        <v>0</v>
      </c>
      <c r="E461" s="560">
        <f t="shared" si="120"/>
        <v>2</v>
      </c>
      <c r="F461" s="560">
        <f>IF(A461="","",VLOOKUP(A461,$R$1:S3441,2,FALSE))</f>
        <v>32</v>
      </c>
      <c r="G461" s="561">
        <f t="shared" si="121"/>
        <v>0</v>
      </c>
      <c r="H461" s="562">
        <f t="shared" si="122"/>
        <v>0</v>
      </c>
      <c r="I461" s="562">
        <f t="shared" si="123"/>
        <v>0</v>
      </c>
      <c r="J461" s="562">
        <f t="shared" si="124"/>
        <v>0</v>
      </c>
      <c r="K461" s="562">
        <f t="shared" si="125"/>
        <v>0</v>
      </c>
      <c r="L461" s="562">
        <f t="shared" si="126"/>
        <v>0</v>
      </c>
      <c r="M461" s="562">
        <f t="shared" si="127"/>
        <v>0</v>
      </c>
      <c r="N461" s="562">
        <f t="shared" si="128"/>
        <v>0</v>
      </c>
      <c r="O461" s="562">
        <f t="shared" si="129"/>
        <v>0</v>
      </c>
      <c r="P461" s="563">
        <f t="shared" si="130"/>
        <v>0</v>
      </c>
      <c r="Q461" s="564">
        <f t="shared" si="131"/>
        <v>0</v>
      </c>
      <c r="R461" s="590" t="s">
        <v>1446</v>
      </c>
      <c r="S461" s="591">
        <v>398</v>
      </c>
      <c r="T461" s="591">
        <v>0</v>
      </c>
      <c r="U461" s="591">
        <v>0</v>
      </c>
      <c r="V461" s="591">
        <v>5</v>
      </c>
      <c r="W461" s="592"/>
      <c r="X461" s="592">
        <v>9</v>
      </c>
      <c r="Y461" s="592"/>
      <c r="Z461" s="592">
        <v>5</v>
      </c>
      <c r="AA461" s="592">
        <v>0</v>
      </c>
      <c r="AB461" s="593">
        <v>2</v>
      </c>
      <c r="AE461" s="623" t="s">
        <v>291</v>
      </c>
      <c r="AF461" s="623" t="s">
        <v>281</v>
      </c>
      <c r="AG461" s="624" t="s">
        <v>290</v>
      </c>
      <c r="AH461" s="624" t="s">
        <v>1137</v>
      </c>
      <c r="AI461" s="625">
        <v>3</v>
      </c>
    </row>
    <row r="462" spans="1:35" x14ac:dyDescent="0.15">
      <c r="A462" s="623" t="s">
        <v>291</v>
      </c>
      <c r="B462" s="559" t="str">
        <f t="shared" si="117"/>
        <v>Ephemeroptera</v>
      </c>
      <c r="C462" s="559" t="str">
        <f t="shared" si="118"/>
        <v>CAENIDAE</v>
      </c>
      <c r="D462" s="559" t="str">
        <f t="shared" si="119"/>
        <v>Stillgewässer</v>
      </c>
      <c r="E462" s="560">
        <f t="shared" si="120"/>
        <v>3</v>
      </c>
      <c r="F462" s="560">
        <f>IF(A462="","",VLOOKUP(A462,$R$1:S3442,2,FALSE))</f>
        <v>156</v>
      </c>
      <c r="G462" s="561">
        <f t="shared" si="121"/>
        <v>0</v>
      </c>
      <c r="H462" s="562">
        <f t="shared" si="122"/>
        <v>0</v>
      </c>
      <c r="I462" s="562">
        <f t="shared" si="123"/>
        <v>0</v>
      </c>
      <c r="J462" s="562">
        <f t="shared" si="124"/>
        <v>0</v>
      </c>
      <c r="K462" s="562">
        <f t="shared" si="125"/>
        <v>0</v>
      </c>
      <c r="L462" s="562">
        <f t="shared" si="126"/>
        <v>0</v>
      </c>
      <c r="M462" s="562">
        <f t="shared" si="127"/>
        <v>0</v>
      </c>
      <c r="N462" s="562">
        <f t="shared" si="128"/>
        <v>0</v>
      </c>
      <c r="O462" s="562">
        <f t="shared" si="129"/>
        <v>0</v>
      </c>
      <c r="P462" s="563">
        <f t="shared" si="130"/>
        <v>0</v>
      </c>
      <c r="Q462" s="564">
        <f t="shared" si="131"/>
        <v>0</v>
      </c>
      <c r="R462" s="590" t="s">
        <v>1447</v>
      </c>
      <c r="S462" s="591">
        <v>992</v>
      </c>
      <c r="T462" s="591">
        <v>0</v>
      </c>
      <c r="U462" s="591">
        <v>0</v>
      </c>
      <c r="V462" s="591">
        <v>5</v>
      </c>
      <c r="W462" s="592"/>
      <c r="X462" s="592">
        <v>7</v>
      </c>
      <c r="Y462" s="592"/>
      <c r="Z462" s="592">
        <v>5</v>
      </c>
      <c r="AA462" s="592">
        <v>0</v>
      </c>
      <c r="AB462" s="593">
        <v>0</v>
      </c>
      <c r="AE462" s="627" t="s">
        <v>866</v>
      </c>
      <c r="AF462" s="599" t="s">
        <v>281</v>
      </c>
      <c r="AG462" s="600" t="s">
        <v>290</v>
      </c>
      <c r="AH462" s="600" t="s">
        <v>1137</v>
      </c>
      <c r="AI462" s="601">
        <v>3</v>
      </c>
    </row>
    <row r="463" spans="1:35" x14ac:dyDescent="0.15">
      <c r="A463" s="623" t="s">
        <v>866</v>
      </c>
      <c r="B463" s="559" t="str">
        <f t="shared" si="117"/>
        <v>Ephemeroptera</v>
      </c>
      <c r="C463" s="559" t="str">
        <f t="shared" si="118"/>
        <v>CAENIDAE</v>
      </c>
      <c r="D463" s="559" t="str">
        <f t="shared" si="119"/>
        <v>Stillgewässer</v>
      </c>
      <c r="E463" s="560">
        <f t="shared" si="120"/>
        <v>3</v>
      </c>
      <c r="F463" s="560" t="str">
        <f>IF(A463="","",VLOOKUP(A463,$R$1:S3443,2,FALSE))</f>
        <v xml:space="preserve"> -</v>
      </c>
      <c r="G463" s="561">
        <f t="shared" si="121"/>
        <v>0</v>
      </c>
      <c r="H463" s="562">
        <f t="shared" si="122"/>
        <v>0</v>
      </c>
      <c r="I463" s="562">
        <f t="shared" si="123"/>
        <v>0</v>
      </c>
      <c r="J463" s="562">
        <f t="shared" si="124"/>
        <v>0</v>
      </c>
      <c r="K463" s="562">
        <f t="shared" si="125"/>
        <v>0</v>
      </c>
      <c r="L463" s="562">
        <f t="shared" si="126"/>
        <v>0</v>
      </c>
      <c r="M463" s="562">
        <f t="shared" si="127"/>
        <v>0</v>
      </c>
      <c r="N463" s="562">
        <f t="shared" si="128"/>
        <v>0</v>
      </c>
      <c r="O463" s="562">
        <f t="shared" si="129"/>
        <v>0</v>
      </c>
      <c r="P463" s="563">
        <f t="shared" si="130"/>
        <v>0</v>
      </c>
      <c r="Q463" s="564">
        <f t="shared" si="131"/>
        <v>0</v>
      </c>
      <c r="R463" s="590" t="s">
        <v>1448</v>
      </c>
      <c r="S463" s="591">
        <v>139</v>
      </c>
      <c r="T463" s="591">
        <v>1.6</v>
      </c>
      <c r="U463" s="591">
        <v>4</v>
      </c>
      <c r="V463" s="591">
        <v>5</v>
      </c>
      <c r="W463" s="592"/>
      <c r="X463" s="592">
        <v>9</v>
      </c>
      <c r="Y463" s="592"/>
      <c r="Z463" s="592">
        <v>0</v>
      </c>
      <c r="AA463" s="592">
        <v>0</v>
      </c>
      <c r="AB463" s="593">
        <v>1</v>
      </c>
      <c r="AE463" s="623" t="s">
        <v>292</v>
      </c>
      <c r="AF463" s="623" t="s">
        <v>281</v>
      </c>
      <c r="AG463" s="624" t="s">
        <v>290</v>
      </c>
      <c r="AH463" s="624" t="s">
        <v>1140</v>
      </c>
      <c r="AI463" s="625">
        <v>3</v>
      </c>
    </row>
    <row r="464" spans="1:35" x14ac:dyDescent="0.15">
      <c r="A464" s="623" t="s">
        <v>292</v>
      </c>
      <c r="B464" s="559" t="str">
        <f t="shared" si="117"/>
        <v>Ephemeroptera</v>
      </c>
      <c r="C464" s="559" t="str">
        <f t="shared" si="118"/>
        <v>CAENIDAE</v>
      </c>
      <c r="D464" s="559" t="str">
        <f t="shared" si="119"/>
        <v>Fließ-, Stillgewässer</v>
      </c>
      <c r="E464" s="560">
        <f t="shared" si="120"/>
        <v>3</v>
      </c>
      <c r="F464" s="560">
        <f>IF(A464="","",VLOOKUP(A464,$R$1:S3444,2,FALSE))</f>
        <v>847</v>
      </c>
      <c r="G464" s="561">
        <f t="shared" si="121"/>
        <v>0</v>
      </c>
      <c r="H464" s="562">
        <f t="shared" si="122"/>
        <v>0</v>
      </c>
      <c r="I464" s="562">
        <f t="shared" si="123"/>
        <v>0</v>
      </c>
      <c r="J464" s="562">
        <f t="shared" si="124"/>
        <v>0</v>
      </c>
      <c r="K464" s="562">
        <f t="shared" si="125"/>
        <v>0</v>
      </c>
      <c r="L464" s="562">
        <f t="shared" si="126"/>
        <v>0</v>
      </c>
      <c r="M464" s="562">
        <f t="shared" si="127"/>
        <v>0</v>
      </c>
      <c r="N464" s="562">
        <f t="shared" si="128"/>
        <v>0</v>
      </c>
      <c r="O464" s="562">
        <f t="shared" si="129"/>
        <v>0</v>
      </c>
      <c r="P464" s="563">
        <f t="shared" si="130"/>
        <v>0</v>
      </c>
      <c r="Q464" s="564">
        <f t="shared" si="131"/>
        <v>0</v>
      </c>
      <c r="R464" s="590" t="s">
        <v>1449</v>
      </c>
      <c r="S464" s="591">
        <v>10123</v>
      </c>
      <c r="T464" s="591">
        <v>0</v>
      </c>
      <c r="U464" s="591">
        <v>0</v>
      </c>
      <c r="V464" s="591">
        <v>5</v>
      </c>
      <c r="W464" s="592">
        <v>3</v>
      </c>
      <c r="X464" s="592">
        <v>5</v>
      </c>
      <c r="Y464" s="592">
        <v>3</v>
      </c>
      <c r="Z464" s="592">
        <v>5</v>
      </c>
      <c r="AA464" s="592">
        <v>0</v>
      </c>
      <c r="AB464" s="593">
        <v>2</v>
      </c>
      <c r="AE464" s="623" t="s">
        <v>293</v>
      </c>
      <c r="AF464" s="623" t="s">
        <v>281</v>
      </c>
      <c r="AG464" s="624" t="s">
        <v>290</v>
      </c>
      <c r="AH464" s="624" t="s">
        <v>1152</v>
      </c>
      <c r="AI464" s="625">
        <v>3</v>
      </c>
    </row>
    <row r="465" spans="1:35" x14ac:dyDescent="0.15">
      <c r="A465" s="623" t="s">
        <v>293</v>
      </c>
      <c r="B465" s="559" t="str">
        <f t="shared" si="117"/>
        <v>Ephemeroptera</v>
      </c>
      <c r="C465" s="559" t="str">
        <f t="shared" si="118"/>
        <v>CAENIDAE</v>
      </c>
      <c r="D465" s="559" t="str">
        <f t="shared" si="119"/>
        <v>Fließgewässer</v>
      </c>
      <c r="E465" s="560">
        <f t="shared" si="120"/>
        <v>3</v>
      </c>
      <c r="F465" s="560">
        <f>IF(A465="","",VLOOKUP(A465,$R$1:S3445,2,FALSE))</f>
        <v>10053</v>
      </c>
      <c r="G465" s="561">
        <f t="shared" si="121"/>
        <v>0</v>
      </c>
      <c r="H465" s="562">
        <f t="shared" si="122"/>
        <v>0</v>
      </c>
      <c r="I465" s="562">
        <f t="shared" si="123"/>
        <v>0</v>
      </c>
      <c r="J465" s="562">
        <f t="shared" si="124"/>
        <v>0</v>
      </c>
      <c r="K465" s="562">
        <f t="shared" si="125"/>
        <v>0</v>
      </c>
      <c r="L465" s="562">
        <f t="shared" si="126"/>
        <v>0</v>
      </c>
      <c r="M465" s="562">
        <f t="shared" si="127"/>
        <v>0</v>
      </c>
      <c r="N465" s="562">
        <f t="shared" si="128"/>
        <v>0</v>
      </c>
      <c r="O465" s="562">
        <f t="shared" si="129"/>
        <v>0</v>
      </c>
      <c r="P465" s="563">
        <f t="shared" si="130"/>
        <v>0</v>
      </c>
      <c r="Q465" s="564">
        <f t="shared" si="131"/>
        <v>0</v>
      </c>
      <c r="R465" s="590" t="s">
        <v>1450</v>
      </c>
      <c r="S465" s="591">
        <v>714</v>
      </c>
      <c r="T465" s="591">
        <v>0</v>
      </c>
      <c r="U465" s="591">
        <v>0</v>
      </c>
      <c r="V465" s="591">
        <v>5</v>
      </c>
      <c r="W465" s="592"/>
      <c r="X465" s="592">
        <v>1</v>
      </c>
      <c r="Y465" s="592">
        <v>6</v>
      </c>
      <c r="Z465" s="592">
        <v>0</v>
      </c>
      <c r="AA465" s="592">
        <v>0</v>
      </c>
      <c r="AB465" s="593">
        <v>2</v>
      </c>
      <c r="AE465" s="623" t="s">
        <v>294</v>
      </c>
      <c r="AF465" s="623" t="s">
        <v>281</v>
      </c>
      <c r="AG465" s="624" t="s">
        <v>290</v>
      </c>
      <c r="AH465" s="624" t="s">
        <v>1152</v>
      </c>
      <c r="AI465" s="625">
        <v>3</v>
      </c>
    </row>
    <row r="466" spans="1:35" x14ac:dyDescent="0.15">
      <c r="A466" s="623" t="s">
        <v>294</v>
      </c>
      <c r="B466" s="559" t="str">
        <f t="shared" si="117"/>
        <v>Ephemeroptera</v>
      </c>
      <c r="C466" s="559" t="str">
        <f t="shared" si="118"/>
        <v>CAENIDAE</v>
      </c>
      <c r="D466" s="559" t="str">
        <f t="shared" si="119"/>
        <v>Fließgewässer</v>
      </c>
      <c r="E466" s="560">
        <f t="shared" si="120"/>
        <v>3</v>
      </c>
      <c r="F466" s="560">
        <f>IF(A466="","",VLOOKUP(A466,$R$1:S3446,2,FALSE))</f>
        <v>273</v>
      </c>
      <c r="G466" s="561">
        <f t="shared" si="121"/>
        <v>0</v>
      </c>
      <c r="H466" s="562">
        <f t="shared" si="122"/>
        <v>0</v>
      </c>
      <c r="I466" s="562">
        <f t="shared" si="123"/>
        <v>0</v>
      </c>
      <c r="J466" s="562">
        <f t="shared" si="124"/>
        <v>0</v>
      </c>
      <c r="K466" s="562">
        <f t="shared" si="125"/>
        <v>0</v>
      </c>
      <c r="L466" s="562">
        <f t="shared" si="126"/>
        <v>0</v>
      </c>
      <c r="M466" s="562">
        <f t="shared" si="127"/>
        <v>0</v>
      </c>
      <c r="N466" s="562">
        <f t="shared" si="128"/>
        <v>0</v>
      </c>
      <c r="O466" s="562">
        <f t="shared" si="129"/>
        <v>0</v>
      </c>
      <c r="P466" s="563">
        <f t="shared" si="130"/>
        <v>0</v>
      </c>
      <c r="Q466" s="564">
        <f t="shared" si="131"/>
        <v>0</v>
      </c>
      <c r="R466" s="590" t="s">
        <v>1451</v>
      </c>
      <c r="S466" s="591">
        <v>1341</v>
      </c>
      <c r="T466" s="591">
        <v>0</v>
      </c>
      <c r="U466" s="591">
        <v>0</v>
      </c>
      <c r="V466" s="591">
        <v>0</v>
      </c>
      <c r="W466" s="592"/>
      <c r="X466" s="592"/>
      <c r="Y466" s="592"/>
      <c r="Z466" s="592">
        <v>0</v>
      </c>
      <c r="AA466" s="592">
        <v>0</v>
      </c>
      <c r="AB466" s="593">
        <v>0</v>
      </c>
      <c r="AE466" s="623" t="s">
        <v>295</v>
      </c>
      <c r="AF466" s="623" t="s">
        <v>281</v>
      </c>
      <c r="AG466" s="624" t="s">
        <v>290</v>
      </c>
      <c r="AH466" s="624" t="s">
        <v>1137</v>
      </c>
      <c r="AI466" s="625">
        <v>3</v>
      </c>
    </row>
    <row r="467" spans="1:35" x14ac:dyDescent="0.15">
      <c r="A467" s="623" t="s">
        <v>295</v>
      </c>
      <c r="B467" s="559" t="str">
        <f t="shared" si="117"/>
        <v>Ephemeroptera</v>
      </c>
      <c r="C467" s="559" t="str">
        <f t="shared" si="118"/>
        <v>CAENIDAE</v>
      </c>
      <c r="D467" s="559" t="str">
        <f t="shared" si="119"/>
        <v>Stillgewässer</v>
      </c>
      <c r="E467" s="560">
        <f t="shared" si="120"/>
        <v>3</v>
      </c>
      <c r="F467" s="560">
        <f>IF(A467="","",VLOOKUP(A467,$R$1:S3447,2,FALSE))</f>
        <v>711</v>
      </c>
      <c r="G467" s="561">
        <f t="shared" si="121"/>
        <v>0</v>
      </c>
      <c r="H467" s="562">
        <f t="shared" si="122"/>
        <v>0</v>
      </c>
      <c r="I467" s="562">
        <f t="shared" si="123"/>
        <v>0</v>
      </c>
      <c r="J467" s="562">
        <f t="shared" si="124"/>
        <v>0</v>
      </c>
      <c r="K467" s="562">
        <f t="shared" si="125"/>
        <v>0</v>
      </c>
      <c r="L467" s="562">
        <f t="shared" si="126"/>
        <v>0</v>
      </c>
      <c r="M467" s="562">
        <f t="shared" si="127"/>
        <v>0</v>
      </c>
      <c r="N467" s="562">
        <f t="shared" si="128"/>
        <v>0</v>
      </c>
      <c r="O467" s="562">
        <f t="shared" si="129"/>
        <v>0</v>
      </c>
      <c r="P467" s="563">
        <f t="shared" si="130"/>
        <v>0</v>
      </c>
      <c r="Q467" s="564">
        <f t="shared" si="131"/>
        <v>0</v>
      </c>
      <c r="R467" s="590" t="s">
        <v>1452</v>
      </c>
      <c r="S467" s="591">
        <v>1273</v>
      </c>
      <c r="T467" s="591">
        <v>2.2000000000000002</v>
      </c>
      <c r="U467" s="591">
        <v>4</v>
      </c>
      <c r="V467" s="591">
        <v>0</v>
      </c>
      <c r="W467" s="592"/>
      <c r="X467" s="592">
        <v>1</v>
      </c>
      <c r="Y467" s="592"/>
      <c r="Z467" s="592">
        <v>2</v>
      </c>
      <c r="AA467" s="592">
        <v>1</v>
      </c>
      <c r="AB467" s="593">
        <v>0</v>
      </c>
      <c r="AE467" s="623" t="s">
        <v>286</v>
      </c>
      <c r="AF467" s="623" t="s">
        <v>281</v>
      </c>
      <c r="AG467" s="624" t="s">
        <v>282</v>
      </c>
      <c r="AH467" s="624" t="s">
        <v>1140</v>
      </c>
      <c r="AI467" s="625">
        <v>3</v>
      </c>
    </row>
    <row r="468" spans="1:35" x14ac:dyDescent="0.15">
      <c r="A468" s="623" t="s">
        <v>870</v>
      </c>
      <c r="B468" s="559" t="str">
        <f t="shared" si="117"/>
        <v>Ephemeroptera</v>
      </c>
      <c r="C468" s="559" t="str">
        <f t="shared" si="118"/>
        <v>EPHEMERELLIDAE</v>
      </c>
      <c r="D468" s="559" t="str">
        <f t="shared" si="119"/>
        <v>Fließgewässer</v>
      </c>
      <c r="E468" s="560">
        <f t="shared" si="120"/>
        <v>3</v>
      </c>
      <c r="F468" s="560">
        <f>IF(A468="","",VLOOKUP(A468,$R$1:S3448,2,FALSE))</f>
        <v>20021</v>
      </c>
      <c r="G468" s="561">
        <f t="shared" si="121"/>
        <v>0</v>
      </c>
      <c r="H468" s="562">
        <f t="shared" si="122"/>
        <v>0</v>
      </c>
      <c r="I468" s="562">
        <f t="shared" si="123"/>
        <v>0</v>
      </c>
      <c r="J468" s="562">
        <f t="shared" si="124"/>
        <v>0</v>
      </c>
      <c r="K468" s="562">
        <f t="shared" si="125"/>
        <v>0</v>
      </c>
      <c r="L468" s="562">
        <f t="shared" si="126"/>
        <v>0</v>
      </c>
      <c r="M468" s="562">
        <f t="shared" si="127"/>
        <v>0</v>
      </c>
      <c r="N468" s="562">
        <f t="shared" si="128"/>
        <v>0</v>
      </c>
      <c r="O468" s="562">
        <f t="shared" si="129"/>
        <v>0</v>
      </c>
      <c r="P468" s="563">
        <f t="shared" si="130"/>
        <v>0</v>
      </c>
      <c r="Q468" s="564">
        <f t="shared" si="131"/>
        <v>0</v>
      </c>
      <c r="R468" s="590" t="s">
        <v>1453</v>
      </c>
      <c r="S468" s="591">
        <v>20962</v>
      </c>
      <c r="T468" s="591">
        <v>0</v>
      </c>
      <c r="U468" s="591">
        <v>0</v>
      </c>
      <c r="V468" s="591">
        <v>0</v>
      </c>
      <c r="W468" s="592"/>
      <c r="X468" s="592"/>
      <c r="Y468" s="592"/>
      <c r="Z468" s="592">
        <v>0</v>
      </c>
      <c r="AA468" s="592">
        <v>0</v>
      </c>
      <c r="AB468" s="593">
        <v>0</v>
      </c>
      <c r="AE468" s="623" t="s">
        <v>867</v>
      </c>
      <c r="AF468" s="623" t="s">
        <v>281</v>
      </c>
      <c r="AG468" s="624" t="s">
        <v>282</v>
      </c>
      <c r="AH468" s="624"/>
      <c r="AI468" s="625"/>
    </row>
    <row r="469" spans="1:35" x14ac:dyDescent="0.15">
      <c r="A469" s="623" t="s">
        <v>297</v>
      </c>
      <c r="B469" s="559" t="str">
        <f t="shared" si="117"/>
        <v>Ephemeroptera</v>
      </c>
      <c r="C469" s="559" t="str">
        <f t="shared" si="118"/>
        <v>EPHEMERIDAE</v>
      </c>
      <c r="D469" s="559" t="str">
        <f t="shared" si="119"/>
        <v>Fließgewässer</v>
      </c>
      <c r="E469" s="560">
        <f t="shared" si="120"/>
        <v>4</v>
      </c>
      <c r="F469" s="560">
        <f>IF(A469="","",VLOOKUP(A469,$R$1:S3449,2,FALSE))</f>
        <v>47</v>
      </c>
      <c r="G469" s="561">
        <f t="shared" si="121"/>
        <v>0</v>
      </c>
      <c r="H469" s="562">
        <f t="shared" si="122"/>
        <v>0</v>
      </c>
      <c r="I469" s="562">
        <f t="shared" si="123"/>
        <v>0</v>
      </c>
      <c r="J469" s="562">
        <f t="shared" si="124"/>
        <v>0</v>
      </c>
      <c r="K469" s="562">
        <f t="shared" si="125"/>
        <v>0</v>
      </c>
      <c r="L469" s="562">
        <f t="shared" si="126"/>
        <v>0</v>
      </c>
      <c r="M469" s="562">
        <f t="shared" si="127"/>
        <v>0</v>
      </c>
      <c r="N469" s="562">
        <f t="shared" si="128"/>
        <v>0</v>
      </c>
      <c r="O469" s="562">
        <f t="shared" si="129"/>
        <v>0</v>
      </c>
      <c r="P469" s="563">
        <f t="shared" si="130"/>
        <v>0</v>
      </c>
      <c r="Q469" s="564">
        <f t="shared" si="131"/>
        <v>0</v>
      </c>
      <c r="R469" s="590" t="s">
        <v>869</v>
      </c>
      <c r="S469" s="591">
        <v>20121</v>
      </c>
      <c r="T469" s="591">
        <v>2</v>
      </c>
      <c r="U469" s="591">
        <v>8</v>
      </c>
      <c r="V469" s="591">
        <v>4</v>
      </c>
      <c r="W469" s="592">
        <v>4</v>
      </c>
      <c r="X469" s="592"/>
      <c r="Y469" s="592">
        <v>6</v>
      </c>
      <c r="Z469" s="592">
        <v>4</v>
      </c>
      <c r="AA469" s="592">
        <v>0</v>
      </c>
      <c r="AB469" s="593">
        <v>2</v>
      </c>
      <c r="AE469" s="623" t="s">
        <v>287</v>
      </c>
      <c r="AF469" s="623" t="s">
        <v>281</v>
      </c>
      <c r="AG469" s="624" t="s">
        <v>282</v>
      </c>
      <c r="AH469" s="624" t="s">
        <v>1137</v>
      </c>
      <c r="AI469" s="625">
        <v>2</v>
      </c>
    </row>
    <row r="470" spans="1:35" x14ac:dyDescent="0.15">
      <c r="A470" s="623" t="s">
        <v>299</v>
      </c>
      <c r="B470" s="559" t="str">
        <f t="shared" si="117"/>
        <v>Ephemeroptera</v>
      </c>
      <c r="C470" s="559" t="str">
        <f t="shared" si="118"/>
        <v>EPHEMERIDAE</v>
      </c>
      <c r="D470" s="559" t="str">
        <f t="shared" si="119"/>
        <v>Fließgewässer</v>
      </c>
      <c r="E470" s="560">
        <f t="shared" si="120"/>
        <v>4</v>
      </c>
      <c r="F470" s="560">
        <f>IF(A470="","",VLOOKUP(A470,$R$1:S3450,2,FALSE))</f>
        <v>186</v>
      </c>
      <c r="G470" s="561">
        <f t="shared" si="121"/>
        <v>0</v>
      </c>
      <c r="H470" s="562">
        <f t="shared" si="122"/>
        <v>0</v>
      </c>
      <c r="I470" s="562">
        <f t="shared" si="123"/>
        <v>0</v>
      </c>
      <c r="J470" s="562">
        <f t="shared" si="124"/>
        <v>0</v>
      </c>
      <c r="K470" s="562">
        <f t="shared" si="125"/>
        <v>0</v>
      </c>
      <c r="L470" s="562">
        <f t="shared" si="126"/>
        <v>0</v>
      </c>
      <c r="M470" s="562">
        <f t="shared" si="127"/>
        <v>0</v>
      </c>
      <c r="N470" s="562">
        <f t="shared" si="128"/>
        <v>0</v>
      </c>
      <c r="O470" s="562">
        <f t="shared" si="129"/>
        <v>0</v>
      </c>
      <c r="P470" s="563">
        <f t="shared" si="130"/>
        <v>0</v>
      </c>
      <c r="Q470" s="564">
        <f t="shared" si="131"/>
        <v>0</v>
      </c>
      <c r="R470" s="590" t="s">
        <v>184</v>
      </c>
      <c r="S470" s="591">
        <v>140</v>
      </c>
      <c r="T470" s="591">
        <v>0</v>
      </c>
      <c r="U470" s="591">
        <v>0</v>
      </c>
      <c r="V470" s="591">
        <v>3</v>
      </c>
      <c r="W470" s="592">
        <v>4</v>
      </c>
      <c r="X470" s="592"/>
      <c r="Y470" s="592"/>
      <c r="Z470" s="592">
        <v>0</v>
      </c>
      <c r="AA470" s="592">
        <v>0</v>
      </c>
      <c r="AB470" s="593">
        <v>0</v>
      </c>
      <c r="AE470" s="623" t="s">
        <v>288</v>
      </c>
      <c r="AF470" s="623" t="s">
        <v>281</v>
      </c>
      <c r="AG470" s="624" t="s">
        <v>282</v>
      </c>
      <c r="AH470" s="624" t="s">
        <v>1140</v>
      </c>
      <c r="AI470" s="625">
        <v>3</v>
      </c>
    </row>
    <row r="471" spans="1:35" x14ac:dyDescent="0.15">
      <c r="A471" s="623" t="s">
        <v>1396</v>
      </c>
      <c r="B471" s="559" t="str">
        <f t="shared" si="117"/>
        <v>Ephemeroptera</v>
      </c>
      <c r="C471" s="559" t="str">
        <f t="shared" si="118"/>
        <v>HEPTAGENIIDAE</v>
      </c>
      <c r="D471" s="559" t="str">
        <f t="shared" si="119"/>
        <v>Fließgewässer</v>
      </c>
      <c r="E471" s="560">
        <f t="shared" si="120"/>
        <v>4</v>
      </c>
      <c r="F471" s="560">
        <f>IF(A471="","",VLOOKUP(A471,$R$1:S3451,2,FALSE))</f>
        <v>51</v>
      </c>
      <c r="G471" s="561">
        <f t="shared" si="121"/>
        <v>0</v>
      </c>
      <c r="H471" s="562">
        <f t="shared" si="122"/>
        <v>0</v>
      </c>
      <c r="I471" s="562">
        <f t="shared" si="123"/>
        <v>0</v>
      </c>
      <c r="J471" s="562">
        <f t="shared" si="124"/>
        <v>0</v>
      </c>
      <c r="K471" s="562">
        <f t="shared" si="125"/>
        <v>0</v>
      </c>
      <c r="L471" s="562">
        <f t="shared" si="126"/>
        <v>0</v>
      </c>
      <c r="M471" s="562">
        <f t="shared" si="127"/>
        <v>0</v>
      </c>
      <c r="N471" s="562">
        <f t="shared" si="128"/>
        <v>0</v>
      </c>
      <c r="O471" s="562">
        <f t="shared" si="129"/>
        <v>0</v>
      </c>
      <c r="P471" s="563">
        <f t="shared" si="130"/>
        <v>0</v>
      </c>
      <c r="Q471" s="564">
        <f t="shared" si="131"/>
        <v>0</v>
      </c>
      <c r="R471" s="590" t="s">
        <v>1454</v>
      </c>
      <c r="S471" s="591">
        <v>20572</v>
      </c>
      <c r="T471" s="591">
        <v>0</v>
      </c>
      <c r="U471" s="591">
        <v>0</v>
      </c>
      <c r="V471" s="591">
        <v>0</v>
      </c>
      <c r="W471" s="592"/>
      <c r="X471" s="592"/>
      <c r="Y471" s="592"/>
      <c r="Z471" s="592">
        <v>0</v>
      </c>
      <c r="AA471" s="592">
        <v>0</v>
      </c>
      <c r="AB471" s="593">
        <v>0</v>
      </c>
      <c r="AE471" s="623" t="s">
        <v>297</v>
      </c>
      <c r="AF471" s="623" t="s">
        <v>281</v>
      </c>
      <c r="AG471" s="624" t="s">
        <v>298</v>
      </c>
      <c r="AH471" s="624" t="s">
        <v>1152</v>
      </c>
      <c r="AI471" s="625">
        <v>4</v>
      </c>
    </row>
    <row r="472" spans="1:35" x14ac:dyDescent="0.15">
      <c r="A472" s="623" t="s">
        <v>300</v>
      </c>
      <c r="B472" s="559" t="str">
        <f t="shared" si="117"/>
        <v>Ephemeroptera</v>
      </c>
      <c r="C472" s="559" t="str">
        <f t="shared" si="118"/>
        <v>HEPTAGENIIDAE</v>
      </c>
      <c r="D472" s="559" t="str">
        <f t="shared" si="119"/>
        <v>Fließgewässer</v>
      </c>
      <c r="E472" s="560">
        <f t="shared" si="120"/>
        <v>4</v>
      </c>
      <c r="F472" s="560">
        <f>IF(A472="","",VLOOKUP(A472,$R$1:S3452,2,FALSE))</f>
        <v>86</v>
      </c>
      <c r="G472" s="561">
        <f t="shared" si="121"/>
        <v>0</v>
      </c>
      <c r="H472" s="562">
        <f t="shared" si="122"/>
        <v>0</v>
      </c>
      <c r="I472" s="562">
        <f t="shared" si="123"/>
        <v>0</v>
      </c>
      <c r="J472" s="562">
        <f t="shared" si="124"/>
        <v>0</v>
      </c>
      <c r="K472" s="562">
        <f t="shared" si="125"/>
        <v>0</v>
      </c>
      <c r="L472" s="562">
        <f t="shared" si="126"/>
        <v>0</v>
      </c>
      <c r="M472" s="562">
        <f t="shared" si="127"/>
        <v>0</v>
      </c>
      <c r="N472" s="562">
        <f t="shared" si="128"/>
        <v>0</v>
      </c>
      <c r="O472" s="562">
        <f t="shared" si="129"/>
        <v>0</v>
      </c>
      <c r="P472" s="563">
        <f t="shared" si="130"/>
        <v>0</v>
      </c>
      <c r="Q472" s="564">
        <f t="shared" si="131"/>
        <v>0</v>
      </c>
      <c r="R472" s="590" t="s">
        <v>1455</v>
      </c>
      <c r="S472" s="591">
        <v>20570</v>
      </c>
      <c r="T472" s="591">
        <v>0</v>
      </c>
      <c r="U472" s="591">
        <v>0</v>
      </c>
      <c r="V472" s="591">
        <v>0</v>
      </c>
      <c r="W472" s="592"/>
      <c r="X472" s="592"/>
      <c r="Y472" s="592"/>
      <c r="Z472" s="592">
        <v>0</v>
      </c>
      <c r="AA472" s="592">
        <v>0</v>
      </c>
      <c r="AB472" s="593">
        <v>0</v>
      </c>
      <c r="AE472" s="623" t="s">
        <v>299</v>
      </c>
      <c r="AF472" s="623" t="s">
        <v>281</v>
      </c>
      <c r="AG472" s="624" t="s">
        <v>298</v>
      </c>
      <c r="AH472" s="624" t="s">
        <v>1152</v>
      </c>
      <c r="AI472" s="625">
        <v>4</v>
      </c>
    </row>
    <row r="473" spans="1:35" x14ac:dyDescent="0.15">
      <c r="A473" s="623" t="s">
        <v>302</v>
      </c>
      <c r="B473" s="559" t="str">
        <f t="shared" si="117"/>
        <v>Ephemeroptera</v>
      </c>
      <c r="C473" s="559" t="str">
        <f t="shared" si="118"/>
        <v>HEPTAGENIIDAE</v>
      </c>
      <c r="D473" s="559" t="str">
        <f t="shared" si="119"/>
        <v>Fließgewässer</v>
      </c>
      <c r="E473" s="560">
        <f t="shared" si="120"/>
        <v>4</v>
      </c>
      <c r="F473" s="560">
        <f>IF(A473="","",VLOOKUP(A473,$R$1:S3453,2,FALSE))</f>
        <v>88</v>
      </c>
      <c r="G473" s="561">
        <f t="shared" si="121"/>
        <v>0</v>
      </c>
      <c r="H473" s="562">
        <f t="shared" si="122"/>
        <v>0</v>
      </c>
      <c r="I473" s="562">
        <f t="shared" si="123"/>
        <v>0</v>
      </c>
      <c r="J473" s="562">
        <f t="shared" si="124"/>
        <v>0</v>
      </c>
      <c r="K473" s="562">
        <f t="shared" si="125"/>
        <v>0</v>
      </c>
      <c r="L473" s="562">
        <f t="shared" si="126"/>
        <v>0</v>
      </c>
      <c r="M473" s="562">
        <f t="shared" si="127"/>
        <v>0</v>
      </c>
      <c r="N473" s="562">
        <f t="shared" si="128"/>
        <v>0</v>
      </c>
      <c r="O473" s="562">
        <f t="shared" si="129"/>
        <v>0</v>
      </c>
      <c r="P473" s="563">
        <f t="shared" si="130"/>
        <v>0</v>
      </c>
      <c r="Q473" s="564">
        <f t="shared" si="131"/>
        <v>0</v>
      </c>
      <c r="R473" s="590" t="s">
        <v>1456</v>
      </c>
      <c r="S473" s="591">
        <v>20571</v>
      </c>
      <c r="T473" s="591">
        <v>0</v>
      </c>
      <c r="U473" s="591">
        <v>0</v>
      </c>
      <c r="V473" s="591">
        <v>0</v>
      </c>
      <c r="W473" s="592"/>
      <c r="X473" s="592"/>
      <c r="Y473" s="592"/>
      <c r="Z473" s="592">
        <v>0</v>
      </c>
      <c r="AA473" s="592">
        <v>0</v>
      </c>
      <c r="AB473" s="593">
        <v>0</v>
      </c>
      <c r="AE473" s="623" t="s">
        <v>1396</v>
      </c>
      <c r="AF473" s="623" t="s">
        <v>281</v>
      </c>
      <c r="AG473" s="624" t="s">
        <v>301</v>
      </c>
      <c r="AH473" s="624" t="s">
        <v>1152</v>
      </c>
      <c r="AI473" s="625">
        <v>4</v>
      </c>
    </row>
    <row r="474" spans="1:35" x14ac:dyDescent="0.15">
      <c r="A474" s="623" t="s">
        <v>869</v>
      </c>
      <c r="B474" s="559" t="str">
        <f t="shared" si="117"/>
        <v>Ephemeroptera</v>
      </c>
      <c r="C474" s="559" t="str">
        <f t="shared" si="118"/>
        <v>HEPTAGENIIDAE</v>
      </c>
      <c r="D474" s="559" t="str">
        <f t="shared" si="119"/>
        <v>Fließgewässer</v>
      </c>
      <c r="E474" s="560">
        <f t="shared" si="120"/>
        <v>4</v>
      </c>
      <c r="F474" s="560">
        <f>IF(A474="","",VLOOKUP(A474,$R$1:S3454,2,FALSE))</f>
        <v>20121</v>
      </c>
      <c r="G474" s="561">
        <f t="shared" si="121"/>
        <v>0</v>
      </c>
      <c r="H474" s="562">
        <f t="shared" si="122"/>
        <v>0</v>
      </c>
      <c r="I474" s="562">
        <f t="shared" si="123"/>
        <v>0</v>
      </c>
      <c r="J474" s="562">
        <f t="shared" si="124"/>
        <v>0</v>
      </c>
      <c r="K474" s="562">
        <f t="shared" si="125"/>
        <v>0</v>
      </c>
      <c r="L474" s="562">
        <f t="shared" si="126"/>
        <v>0</v>
      </c>
      <c r="M474" s="562">
        <f t="shared" si="127"/>
        <v>0</v>
      </c>
      <c r="N474" s="562">
        <f t="shared" si="128"/>
        <v>0</v>
      </c>
      <c r="O474" s="562">
        <f t="shared" si="129"/>
        <v>0</v>
      </c>
      <c r="P474" s="563">
        <f t="shared" si="130"/>
        <v>0</v>
      </c>
      <c r="Q474" s="564">
        <f t="shared" si="131"/>
        <v>0</v>
      </c>
      <c r="R474" s="590" t="s">
        <v>1457</v>
      </c>
      <c r="S474" s="591">
        <v>10290</v>
      </c>
      <c r="T474" s="591">
        <v>0</v>
      </c>
      <c r="U474" s="591">
        <v>0</v>
      </c>
      <c r="V474" s="591">
        <v>4</v>
      </c>
      <c r="W474" s="592"/>
      <c r="X474" s="592"/>
      <c r="Y474" s="592"/>
      <c r="Z474" s="592">
        <v>0</v>
      </c>
      <c r="AA474" s="592">
        <v>0</v>
      </c>
      <c r="AB474" s="593">
        <v>0</v>
      </c>
      <c r="AE474" s="623" t="s">
        <v>300</v>
      </c>
      <c r="AF474" s="623" t="s">
        <v>281</v>
      </c>
      <c r="AG474" s="624" t="s">
        <v>301</v>
      </c>
      <c r="AH474" s="624" t="s">
        <v>1152</v>
      </c>
      <c r="AI474" s="625">
        <v>4</v>
      </c>
    </row>
    <row r="475" spans="1:35" x14ac:dyDescent="0.15">
      <c r="A475" s="623" t="s">
        <v>304</v>
      </c>
      <c r="B475" s="559" t="str">
        <f t="shared" si="117"/>
        <v>Ephemeroptera</v>
      </c>
      <c r="C475" s="559" t="str">
        <f t="shared" si="118"/>
        <v>LEPTOPHLEBIIDAE</v>
      </c>
      <c r="D475" s="559" t="str">
        <f t="shared" si="119"/>
        <v>Fließgewässer</v>
      </c>
      <c r="E475" s="560">
        <f t="shared" si="120"/>
        <v>4</v>
      </c>
      <c r="F475" s="560">
        <f>IF(A475="","",VLOOKUP(A475,$R$1:S3455,2,FALSE))</f>
        <v>961</v>
      </c>
      <c r="G475" s="561">
        <f t="shared" si="121"/>
        <v>1.5</v>
      </c>
      <c r="H475" s="562">
        <f t="shared" si="122"/>
        <v>4</v>
      </c>
      <c r="I475" s="562">
        <f t="shared" si="123"/>
        <v>7</v>
      </c>
      <c r="J475" s="562">
        <f t="shared" si="124"/>
        <v>4</v>
      </c>
      <c r="K475" s="562">
        <f t="shared" si="125"/>
        <v>5</v>
      </c>
      <c r="L475" s="562">
        <f t="shared" si="126"/>
        <v>6</v>
      </c>
      <c r="M475" s="562">
        <f t="shared" si="127"/>
        <v>0</v>
      </c>
      <c r="N475" s="562">
        <f t="shared" si="128"/>
        <v>0</v>
      </c>
      <c r="O475" s="562">
        <f t="shared" si="129"/>
        <v>0</v>
      </c>
      <c r="P475" s="563">
        <f t="shared" si="130"/>
        <v>0</v>
      </c>
      <c r="Q475" s="564">
        <f t="shared" si="131"/>
        <v>0</v>
      </c>
      <c r="R475" s="590" t="s">
        <v>1458</v>
      </c>
      <c r="S475" s="591">
        <v>10291</v>
      </c>
      <c r="T475" s="591">
        <v>0</v>
      </c>
      <c r="U475" s="591">
        <v>0</v>
      </c>
      <c r="V475" s="591">
        <v>3</v>
      </c>
      <c r="W475" s="592"/>
      <c r="X475" s="592"/>
      <c r="Y475" s="592"/>
      <c r="Z475" s="592">
        <v>0</v>
      </c>
      <c r="AA475" s="592">
        <v>0</v>
      </c>
      <c r="AB475" s="593">
        <v>0</v>
      </c>
      <c r="AE475" s="623" t="s">
        <v>302</v>
      </c>
      <c r="AF475" s="623" t="s">
        <v>281</v>
      </c>
      <c r="AG475" s="624" t="s">
        <v>301</v>
      </c>
      <c r="AH475" s="624" t="s">
        <v>1152</v>
      </c>
      <c r="AI475" s="625">
        <v>4</v>
      </c>
    </row>
    <row r="476" spans="1:35" x14ac:dyDescent="0.15">
      <c r="A476" s="623" t="s">
        <v>305</v>
      </c>
      <c r="B476" s="559" t="str">
        <f t="shared" si="117"/>
        <v>Ephemeroptera</v>
      </c>
      <c r="C476" s="559" t="str">
        <f t="shared" si="118"/>
        <v>LEPTOPHLEBIIDAE</v>
      </c>
      <c r="D476" s="559" t="str">
        <f t="shared" si="119"/>
        <v>Fließgewässer</v>
      </c>
      <c r="E476" s="560">
        <f t="shared" si="120"/>
        <v>4</v>
      </c>
      <c r="F476" s="560">
        <f>IF(A476="","",VLOOKUP(A476,$R$1:S3456,2,FALSE))</f>
        <v>20928</v>
      </c>
      <c r="G476" s="561">
        <f t="shared" si="121"/>
        <v>0</v>
      </c>
      <c r="H476" s="562">
        <f t="shared" si="122"/>
        <v>0</v>
      </c>
      <c r="I476" s="562">
        <f t="shared" si="123"/>
        <v>0</v>
      </c>
      <c r="J476" s="562">
        <f t="shared" si="124"/>
        <v>0</v>
      </c>
      <c r="K476" s="562">
        <f t="shared" si="125"/>
        <v>0</v>
      </c>
      <c r="L476" s="562">
        <f t="shared" si="126"/>
        <v>0</v>
      </c>
      <c r="M476" s="562">
        <f t="shared" si="127"/>
        <v>0</v>
      </c>
      <c r="N476" s="562">
        <f t="shared" si="128"/>
        <v>0</v>
      </c>
      <c r="O476" s="562">
        <f t="shared" si="129"/>
        <v>0</v>
      </c>
      <c r="P476" s="563">
        <f t="shared" si="130"/>
        <v>0</v>
      </c>
      <c r="Q476" s="564">
        <f t="shared" si="131"/>
        <v>0</v>
      </c>
      <c r="R476" s="590" t="s">
        <v>120</v>
      </c>
      <c r="S476" s="591">
        <v>343</v>
      </c>
      <c r="T476" s="591">
        <v>0</v>
      </c>
      <c r="U476" s="591">
        <v>0</v>
      </c>
      <c r="V476" s="591">
        <v>0</v>
      </c>
      <c r="W476" s="592"/>
      <c r="X476" s="592">
        <v>9</v>
      </c>
      <c r="Y476" s="592"/>
      <c r="Z476" s="592">
        <v>0</v>
      </c>
      <c r="AA476" s="592">
        <v>0</v>
      </c>
      <c r="AB476" s="593">
        <v>0</v>
      </c>
      <c r="AE476" s="623" t="s">
        <v>869</v>
      </c>
      <c r="AF476" s="623" t="s">
        <v>281</v>
      </c>
      <c r="AG476" s="624" t="s">
        <v>301</v>
      </c>
      <c r="AH476" s="624" t="s">
        <v>1152</v>
      </c>
      <c r="AI476" s="625">
        <v>4</v>
      </c>
    </row>
    <row r="477" spans="1:35" x14ac:dyDescent="0.15">
      <c r="A477" s="623" t="s">
        <v>306</v>
      </c>
      <c r="B477" s="559" t="str">
        <f t="shared" si="117"/>
        <v>Ephemeroptera</v>
      </c>
      <c r="C477" s="559" t="str">
        <f t="shared" si="118"/>
        <v>LEPTOPHLEBIIDAE</v>
      </c>
      <c r="D477" s="559" t="str">
        <f t="shared" si="119"/>
        <v>Fließgewässer</v>
      </c>
      <c r="E477" s="560">
        <f t="shared" si="120"/>
        <v>4</v>
      </c>
      <c r="F477" s="560">
        <f>IF(A477="","",VLOOKUP(A477,$R$1:S3457,2,FALSE))</f>
        <v>20929</v>
      </c>
      <c r="G477" s="561">
        <f t="shared" si="121"/>
        <v>0</v>
      </c>
      <c r="H477" s="562">
        <f t="shared" si="122"/>
        <v>0</v>
      </c>
      <c r="I477" s="562">
        <f t="shared" si="123"/>
        <v>0</v>
      </c>
      <c r="J477" s="562">
        <f t="shared" si="124"/>
        <v>0</v>
      </c>
      <c r="K477" s="562">
        <f t="shared" si="125"/>
        <v>0</v>
      </c>
      <c r="L477" s="562">
        <f t="shared" si="126"/>
        <v>0</v>
      </c>
      <c r="M477" s="562">
        <f t="shared" si="127"/>
        <v>0</v>
      </c>
      <c r="N477" s="562">
        <f t="shared" si="128"/>
        <v>0</v>
      </c>
      <c r="O477" s="562">
        <f t="shared" si="129"/>
        <v>0</v>
      </c>
      <c r="P477" s="563">
        <f t="shared" si="130"/>
        <v>0</v>
      </c>
      <c r="Q477" s="564">
        <f t="shared" si="131"/>
        <v>0</v>
      </c>
      <c r="R477" s="590" t="s">
        <v>122</v>
      </c>
      <c r="S477" s="591">
        <v>204</v>
      </c>
      <c r="T477" s="591">
        <v>0</v>
      </c>
      <c r="U477" s="591">
        <v>0</v>
      </c>
      <c r="V477" s="591">
        <v>3</v>
      </c>
      <c r="W477" s="592">
        <v>2</v>
      </c>
      <c r="X477" s="592">
        <v>9</v>
      </c>
      <c r="Y477" s="592">
        <v>1</v>
      </c>
      <c r="Z477" s="592">
        <v>3</v>
      </c>
      <c r="AA477" s="592">
        <v>0</v>
      </c>
      <c r="AB477" s="593">
        <v>0</v>
      </c>
      <c r="AE477" s="623" t="s">
        <v>304</v>
      </c>
      <c r="AF477" s="623" t="s">
        <v>281</v>
      </c>
      <c r="AG477" s="624" t="s">
        <v>303</v>
      </c>
      <c r="AH477" s="624" t="s">
        <v>1152</v>
      </c>
      <c r="AI477" s="625">
        <v>4</v>
      </c>
    </row>
    <row r="478" spans="1:35" x14ac:dyDescent="0.15">
      <c r="A478" s="609" t="s">
        <v>313</v>
      </c>
      <c r="B478" s="559" t="str">
        <f t="shared" si="117"/>
        <v>Gastropoda</v>
      </c>
      <c r="C478" s="559" t="str">
        <f t="shared" si="118"/>
        <v>ACROLOXIDAE</v>
      </c>
      <c r="D478" s="559" t="str">
        <f t="shared" si="119"/>
        <v>Stillgewässer</v>
      </c>
      <c r="E478" s="560">
        <f t="shared" si="120"/>
        <v>2</v>
      </c>
      <c r="F478" s="560">
        <f>IF(A478="","",VLOOKUP(A478,$R$1:S3458,2,FALSE))</f>
        <v>1095</v>
      </c>
      <c r="G478" s="561">
        <f t="shared" si="121"/>
        <v>0</v>
      </c>
      <c r="H478" s="562">
        <f t="shared" si="122"/>
        <v>0</v>
      </c>
      <c r="I478" s="562">
        <f t="shared" si="123"/>
        <v>0</v>
      </c>
      <c r="J478" s="562">
        <f t="shared" si="124"/>
        <v>0</v>
      </c>
      <c r="K478" s="562">
        <f t="shared" si="125"/>
        <v>0</v>
      </c>
      <c r="L478" s="562">
        <f t="shared" si="126"/>
        <v>0</v>
      </c>
      <c r="M478" s="562">
        <f t="shared" si="127"/>
        <v>0</v>
      </c>
      <c r="N478" s="562">
        <f t="shared" si="128"/>
        <v>0</v>
      </c>
      <c r="O478" s="562">
        <f t="shared" si="129"/>
        <v>0</v>
      </c>
      <c r="P478" s="563">
        <f t="shared" si="130"/>
        <v>0</v>
      </c>
      <c r="Q478" s="564">
        <f t="shared" si="131"/>
        <v>0</v>
      </c>
      <c r="R478" s="590" t="s">
        <v>125</v>
      </c>
      <c r="S478" s="591">
        <v>205</v>
      </c>
      <c r="T478" s="591">
        <v>0</v>
      </c>
      <c r="U478" s="591">
        <v>0</v>
      </c>
      <c r="V478" s="591">
        <v>2</v>
      </c>
      <c r="W478" s="592">
        <v>2</v>
      </c>
      <c r="X478" s="592">
        <v>9</v>
      </c>
      <c r="Y478" s="592">
        <v>1</v>
      </c>
      <c r="Z478" s="592">
        <v>0</v>
      </c>
      <c r="AA478" s="592">
        <v>0</v>
      </c>
      <c r="AB478" s="593">
        <v>-1</v>
      </c>
      <c r="AE478" s="623" t="s">
        <v>305</v>
      </c>
      <c r="AF478" s="623" t="s">
        <v>281</v>
      </c>
      <c r="AG478" s="624" t="s">
        <v>303</v>
      </c>
      <c r="AH478" s="624" t="s">
        <v>1152</v>
      </c>
      <c r="AI478" s="625">
        <v>4</v>
      </c>
    </row>
    <row r="479" spans="1:35" x14ac:dyDescent="0.15">
      <c r="A479" s="609" t="s">
        <v>876</v>
      </c>
      <c r="B479" s="559" t="str">
        <f t="shared" si="117"/>
        <v>Gastropoda</v>
      </c>
      <c r="C479" s="559" t="str">
        <f t="shared" si="118"/>
        <v>AMNICOLIDAE</v>
      </c>
      <c r="D479" s="559" t="str">
        <f t="shared" si="119"/>
        <v>Quelle</v>
      </c>
      <c r="E479" s="560">
        <f t="shared" si="120"/>
        <v>0</v>
      </c>
      <c r="F479" s="560">
        <f>IF(A479="","",VLOOKUP(A479,$R$1:S3459,2,FALSE))</f>
        <v>1067</v>
      </c>
      <c r="G479" s="561">
        <f t="shared" si="121"/>
        <v>0</v>
      </c>
      <c r="H479" s="562">
        <f t="shared" si="122"/>
        <v>0</v>
      </c>
      <c r="I479" s="562">
        <f t="shared" si="123"/>
        <v>0</v>
      </c>
      <c r="J479" s="562">
        <f t="shared" si="124"/>
        <v>0</v>
      </c>
      <c r="K479" s="562">
        <f t="shared" si="125"/>
        <v>0</v>
      </c>
      <c r="L479" s="562">
        <f t="shared" si="126"/>
        <v>0</v>
      </c>
      <c r="M479" s="562">
        <f t="shared" si="127"/>
        <v>0</v>
      </c>
      <c r="N479" s="562">
        <f t="shared" si="128"/>
        <v>0</v>
      </c>
      <c r="O479" s="562">
        <f t="shared" si="129"/>
        <v>0</v>
      </c>
      <c r="P479" s="563">
        <f t="shared" si="130"/>
        <v>0</v>
      </c>
      <c r="Q479" s="564">
        <f t="shared" si="131"/>
        <v>0</v>
      </c>
      <c r="R479" s="590" t="s">
        <v>1459</v>
      </c>
      <c r="S479" s="591">
        <v>20941</v>
      </c>
      <c r="T479" s="591">
        <v>0</v>
      </c>
      <c r="U479" s="591">
        <v>0</v>
      </c>
      <c r="V479" s="591">
        <v>1</v>
      </c>
      <c r="W479" s="592"/>
      <c r="X479" s="592">
        <v>9</v>
      </c>
      <c r="Y479" s="592"/>
      <c r="Z479" s="592">
        <v>0</v>
      </c>
      <c r="AA479" s="592">
        <v>0</v>
      </c>
      <c r="AB479" s="593">
        <v>0</v>
      </c>
      <c r="AE479" s="623" t="s">
        <v>306</v>
      </c>
      <c r="AF479" s="623" t="s">
        <v>281</v>
      </c>
      <c r="AG479" s="624" t="s">
        <v>303</v>
      </c>
      <c r="AH479" s="624" t="s">
        <v>1152</v>
      </c>
      <c r="AI479" s="625">
        <v>4</v>
      </c>
    </row>
    <row r="480" spans="1:35" x14ac:dyDescent="0.15">
      <c r="A480" s="609" t="s">
        <v>884</v>
      </c>
      <c r="B480" s="559" t="str">
        <f t="shared" si="117"/>
        <v>Gastropoda</v>
      </c>
      <c r="C480" s="559" t="str">
        <f t="shared" si="118"/>
        <v>AMNICOLIDAE</v>
      </c>
      <c r="D480" s="559" t="str">
        <f t="shared" si="119"/>
        <v>Still-, Fließgewässer</v>
      </c>
      <c r="E480" s="560">
        <f t="shared" si="120"/>
        <v>5</v>
      </c>
      <c r="F480" s="560">
        <f>IF(A480="","",VLOOKUP(A480,$R$1:S3460,2,FALSE))</f>
        <v>1200</v>
      </c>
      <c r="G480" s="561">
        <f t="shared" si="121"/>
        <v>0</v>
      </c>
      <c r="H480" s="562">
        <f t="shared" si="122"/>
        <v>0</v>
      </c>
      <c r="I480" s="562">
        <f t="shared" si="123"/>
        <v>3</v>
      </c>
      <c r="J480" s="562">
        <f t="shared" si="124"/>
        <v>4</v>
      </c>
      <c r="K480" s="562">
        <f t="shared" si="125"/>
        <v>0</v>
      </c>
      <c r="L480" s="562">
        <f t="shared" si="126"/>
        <v>6</v>
      </c>
      <c r="M480" s="562">
        <f t="shared" si="127"/>
        <v>0</v>
      </c>
      <c r="N480" s="562">
        <f t="shared" si="128"/>
        <v>0</v>
      </c>
      <c r="O480" s="562">
        <f t="shared" si="129"/>
        <v>1</v>
      </c>
      <c r="P480" s="563">
        <f t="shared" si="130"/>
        <v>0</v>
      </c>
      <c r="Q480" s="564">
        <f t="shared" si="131"/>
        <v>0</v>
      </c>
      <c r="R480" s="590" t="s">
        <v>1460</v>
      </c>
      <c r="S480" s="591">
        <v>10991</v>
      </c>
      <c r="T480" s="591">
        <v>0</v>
      </c>
      <c r="U480" s="591">
        <v>0</v>
      </c>
      <c r="V480" s="591">
        <v>0</v>
      </c>
      <c r="W480" s="592"/>
      <c r="X480" s="592">
        <v>9</v>
      </c>
      <c r="Y480" s="592"/>
      <c r="Z480" s="592">
        <v>0</v>
      </c>
      <c r="AA480" s="592">
        <v>0</v>
      </c>
      <c r="AB480" s="593">
        <v>0</v>
      </c>
      <c r="AE480" s="623" t="s">
        <v>289</v>
      </c>
      <c r="AF480" s="623" t="s">
        <v>281</v>
      </c>
      <c r="AG480" s="624" t="s">
        <v>282</v>
      </c>
      <c r="AH480" s="624" t="s">
        <v>1152</v>
      </c>
      <c r="AI480" s="625">
        <v>3</v>
      </c>
    </row>
    <row r="481" spans="1:35" x14ac:dyDescent="0.15">
      <c r="A481" s="609" t="s">
        <v>315</v>
      </c>
      <c r="B481" s="559" t="str">
        <f t="shared" si="117"/>
        <v>Gastropoda</v>
      </c>
      <c r="C481" s="559" t="str">
        <f t="shared" si="118"/>
        <v>ANCYLIDAE</v>
      </c>
      <c r="D481" s="559" t="str">
        <f t="shared" si="119"/>
        <v>Still-, Fließgewässer</v>
      </c>
      <c r="E481" s="560">
        <f t="shared" si="120"/>
        <v>3</v>
      </c>
      <c r="F481" s="560">
        <f>IF(A481="","",VLOOKUP(A481,$R$1:S3461,2,FALSE))</f>
        <v>1005</v>
      </c>
      <c r="G481" s="561">
        <f t="shared" si="121"/>
        <v>0</v>
      </c>
      <c r="H481" s="562">
        <f t="shared" si="122"/>
        <v>0</v>
      </c>
      <c r="I481" s="562">
        <f t="shared" si="123"/>
        <v>0</v>
      </c>
      <c r="J481" s="562">
        <f t="shared" si="124"/>
        <v>0</v>
      </c>
      <c r="K481" s="562">
        <f t="shared" si="125"/>
        <v>0</v>
      </c>
      <c r="L481" s="562">
        <f t="shared" si="126"/>
        <v>0</v>
      </c>
      <c r="M481" s="562">
        <f t="shared" si="127"/>
        <v>0</v>
      </c>
      <c r="N481" s="562">
        <f t="shared" si="128"/>
        <v>0</v>
      </c>
      <c r="O481" s="562">
        <f t="shared" si="129"/>
        <v>0</v>
      </c>
      <c r="P481" s="563">
        <f t="shared" si="130"/>
        <v>0</v>
      </c>
      <c r="Q481" s="564">
        <f t="shared" si="131"/>
        <v>0</v>
      </c>
      <c r="R481" s="590" t="s">
        <v>1461</v>
      </c>
      <c r="S481" s="591">
        <v>206</v>
      </c>
      <c r="T481" s="591">
        <v>1.8</v>
      </c>
      <c r="U481" s="591">
        <v>8</v>
      </c>
      <c r="V481" s="591">
        <v>5</v>
      </c>
      <c r="W481" s="592"/>
      <c r="X481" s="592"/>
      <c r="Y481" s="592"/>
      <c r="Z481" s="592">
        <v>0</v>
      </c>
      <c r="AA481" s="592">
        <v>0</v>
      </c>
      <c r="AB481" s="593">
        <v>2</v>
      </c>
      <c r="AE481" s="623" t="s">
        <v>870</v>
      </c>
      <c r="AF481" s="623" t="s">
        <v>281</v>
      </c>
      <c r="AG481" s="624" t="s">
        <v>296</v>
      </c>
      <c r="AH481" s="624" t="s">
        <v>1152</v>
      </c>
      <c r="AI481" s="625">
        <v>3</v>
      </c>
    </row>
    <row r="482" spans="1:35" x14ac:dyDescent="0.15">
      <c r="A482" s="609" t="s">
        <v>308</v>
      </c>
      <c r="B482" s="559" t="str">
        <f t="shared" si="117"/>
        <v>Gastropoda</v>
      </c>
      <c r="C482" s="559" t="str">
        <f t="shared" si="118"/>
        <v>ASSIMINEIDAE</v>
      </c>
      <c r="D482" s="559" t="str">
        <f t="shared" si="119"/>
        <v>Stillgewässer, Brackw</v>
      </c>
      <c r="E482" s="560">
        <f t="shared" si="120"/>
        <v>3</v>
      </c>
      <c r="F482" s="560">
        <f>IF(A482="","",VLOOKUP(A482,$R$1:S3462,2,FALSE))</f>
        <v>1202</v>
      </c>
      <c r="G482" s="561">
        <f t="shared" si="121"/>
        <v>0</v>
      </c>
      <c r="H482" s="562">
        <f t="shared" si="122"/>
        <v>0</v>
      </c>
      <c r="I482" s="562">
        <f t="shared" si="123"/>
        <v>0</v>
      </c>
      <c r="J482" s="562">
        <f t="shared" si="124"/>
        <v>0</v>
      </c>
      <c r="K482" s="562">
        <f t="shared" si="125"/>
        <v>0</v>
      </c>
      <c r="L482" s="562">
        <f t="shared" si="126"/>
        <v>0</v>
      </c>
      <c r="M482" s="562">
        <f t="shared" si="127"/>
        <v>0</v>
      </c>
      <c r="N482" s="562">
        <f t="shared" si="128"/>
        <v>0</v>
      </c>
      <c r="O482" s="562">
        <f t="shared" si="129"/>
        <v>0</v>
      </c>
      <c r="P482" s="563">
        <f t="shared" si="130"/>
        <v>0</v>
      </c>
      <c r="Q482" s="564">
        <f t="shared" si="131"/>
        <v>0</v>
      </c>
      <c r="R482" s="590" t="s">
        <v>1462</v>
      </c>
      <c r="S482" s="591">
        <v>10159</v>
      </c>
      <c r="T482" s="591">
        <v>0</v>
      </c>
      <c r="U482" s="591">
        <v>0</v>
      </c>
      <c r="V482" s="591">
        <v>2</v>
      </c>
      <c r="W482" s="592"/>
      <c r="X482" s="592">
        <v>4</v>
      </c>
      <c r="Y482" s="592">
        <v>6</v>
      </c>
      <c r="Z482" s="592">
        <v>0</v>
      </c>
      <c r="AA482" s="592">
        <v>0</v>
      </c>
      <c r="AB482" s="593">
        <v>0</v>
      </c>
      <c r="AE482" s="602" t="s">
        <v>313</v>
      </c>
      <c r="AF482" s="602" t="s">
        <v>307</v>
      </c>
      <c r="AG482" s="603" t="s">
        <v>314</v>
      </c>
      <c r="AH482" s="603" t="s">
        <v>1137</v>
      </c>
      <c r="AI482" s="604">
        <v>2</v>
      </c>
    </row>
    <row r="483" spans="1:35" x14ac:dyDescent="0.15">
      <c r="A483" s="609" t="s">
        <v>874</v>
      </c>
      <c r="B483" s="559" t="str">
        <f t="shared" si="117"/>
        <v>Gastropoda</v>
      </c>
      <c r="C483" s="559" t="str">
        <f t="shared" si="118"/>
        <v>BITHYNIIDAE</v>
      </c>
      <c r="D483" s="559" t="str">
        <f t="shared" si="119"/>
        <v>Stillgewässer</v>
      </c>
      <c r="E483" s="560">
        <f t="shared" si="120"/>
        <v>2</v>
      </c>
      <c r="F483" s="560">
        <f>IF(A483="","",VLOOKUP(A483,$R$1:S3463,2,FALSE))</f>
        <v>1112</v>
      </c>
      <c r="G483" s="561">
        <f t="shared" si="121"/>
        <v>0</v>
      </c>
      <c r="H483" s="562">
        <f t="shared" si="122"/>
        <v>0</v>
      </c>
      <c r="I483" s="562">
        <f t="shared" si="123"/>
        <v>0</v>
      </c>
      <c r="J483" s="562">
        <f t="shared" si="124"/>
        <v>0</v>
      </c>
      <c r="K483" s="562">
        <f t="shared" si="125"/>
        <v>0</v>
      </c>
      <c r="L483" s="562">
        <f t="shared" si="126"/>
        <v>0</v>
      </c>
      <c r="M483" s="562">
        <f t="shared" si="127"/>
        <v>0</v>
      </c>
      <c r="N483" s="562">
        <f t="shared" si="128"/>
        <v>0</v>
      </c>
      <c r="O483" s="562">
        <f t="shared" si="129"/>
        <v>0</v>
      </c>
      <c r="P483" s="563">
        <f t="shared" si="130"/>
        <v>0</v>
      </c>
      <c r="Q483" s="564">
        <f t="shared" si="131"/>
        <v>0</v>
      </c>
      <c r="R483" s="590" t="s">
        <v>476</v>
      </c>
      <c r="S483" s="591">
        <v>207</v>
      </c>
      <c r="T483" s="591">
        <v>1.8</v>
      </c>
      <c r="U483" s="591">
        <v>8</v>
      </c>
      <c r="V483" s="591">
        <v>4</v>
      </c>
      <c r="W483" s="592"/>
      <c r="X483" s="592"/>
      <c r="Y483" s="592">
        <v>6</v>
      </c>
      <c r="Z483" s="592">
        <v>0</v>
      </c>
      <c r="AA483" s="592">
        <v>0</v>
      </c>
      <c r="AB483" s="593">
        <v>1</v>
      </c>
      <c r="AE483" s="602" t="s">
        <v>315</v>
      </c>
      <c r="AF483" s="602" t="s">
        <v>307</v>
      </c>
      <c r="AG483" s="603" t="s">
        <v>316</v>
      </c>
      <c r="AH483" s="603" t="s">
        <v>1132</v>
      </c>
      <c r="AI483" s="604">
        <v>3</v>
      </c>
    </row>
    <row r="484" spans="1:35" x14ac:dyDescent="0.15">
      <c r="A484" s="609" t="s">
        <v>875</v>
      </c>
      <c r="B484" s="559" t="str">
        <f t="shared" si="117"/>
        <v>Gastropoda</v>
      </c>
      <c r="C484" s="559" t="str">
        <f t="shared" si="118"/>
        <v>BITHYNIIDAE</v>
      </c>
      <c r="D484" s="559" t="str">
        <f t="shared" si="119"/>
        <v>Still-, Fließgewässer</v>
      </c>
      <c r="E484" s="560">
        <f t="shared" si="120"/>
        <v>3</v>
      </c>
      <c r="F484" s="560">
        <f>IF(A484="","",VLOOKUP(A484,$R$1:S3464,2,FALSE))</f>
        <v>1398</v>
      </c>
      <c r="G484" s="561">
        <f t="shared" si="121"/>
        <v>0</v>
      </c>
      <c r="H484" s="562">
        <f t="shared" si="122"/>
        <v>0</v>
      </c>
      <c r="I484" s="562">
        <f t="shared" si="123"/>
        <v>0</v>
      </c>
      <c r="J484" s="562">
        <f t="shared" si="124"/>
        <v>0</v>
      </c>
      <c r="K484" s="562">
        <f t="shared" si="125"/>
        <v>0</v>
      </c>
      <c r="L484" s="562">
        <f t="shared" si="126"/>
        <v>0</v>
      </c>
      <c r="M484" s="562">
        <f t="shared" si="127"/>
        <v>0</v>
      </c>
      <c r="N484" s="562">
        <f t="shared" si="128"/>
        <v>0</v>
      </c>
      <c r="O484" s="562">
        <f t="shared" si="129"/>
        <v>0</v>
      </c>
      <c r="P484" s="563">
        <f t="shared" si="130"/>
        <v>0</v>
      </c>
      <c r="Q484" s="564">
        <f t="shared" si="131"/>
        <v>0</v>
      </c>
      <c r="R484" s="590" t="s">
        <v>481</v>
      </c>
      <c r="S484" s="591">
        <v>378</v>
      </c>
      <c r="T484" s="591">
        <v>0</v>
      </c>
      <c r="U484" s="591">
        <v>0</v>
      </c>
      <c r="V484" s="591">
        <v>3</v>
      </c>
      <c r="W484" s="592"/>
      <c r="X484" s="592"/>
      <c r="Y484" s="592"/>
      <c r="Z484" s="592">
        <v>0</v>
      </c>
      <c r="AA484" s="592">
        <v>0</v>
      </c>
      <c r="AB484" s="593">
        <v>0</v>
      </c>
      <c r="AE484" s="602" t="s">
        <v>329</v>
      </c>
      <c r="AF484" s="602" t="s">
        <v>307</v>
      </c>
      <c r="AG484" s="603" t="s">
        <v>330</v>
      </c>
      <c r="AH484" s="603" t="s">
        <v>1137</v>
      </c>
      <c r="AI484" s="604">
        <v>2</v>
      </c>
    </row>
    <row r="485" spans="1:35" x14ac:dyDescent="0.15">
      <c r="A485" s="609" t="s">
        <v>312</v>
      </c>
      <c r="B485" s="559" t="str">
        <f t="shared" si="117"/>
        <v>Gastropoda</v>
      </c>
      <c r="C485" s="559" t="str">
        <f t="shared" si="118"/>
        <v>BITHYNIIDAE</v>
      </c>
      <c r="D485" s="559" t="str">
        <f t="shared" si="119"/>
        <v>Stillgewässer, Brackw</v>
      </c>
      <c r="E485" s="560">
        <f t="shared" si="120"/>
        <v>2</v>
      </c>
      <c r="F485" s="560">
        <f>IF(A485="","",VLOOKUP(A485,$R$1:S3465,2,FALSE))</f>
        <v>1009</v>
      </c>
      <c r="G485" s="561">
        <f t="shared" si="121"/>
        <v>0</v>
      </c>
      <c r="H485" s="562">
        <f t="shared" si="122"/>
        <v>0</v>
      </c>
      <c r="I485" s="562">
        <f t="shared" si="123"/>
        <v>0</v>
      </c>
      <c r="J485" s="562">
        <f t="shared" si="124"/>
        <v>0</v>
      </c>
      <c r="K485" s="562">
        <f t="shared" si="125"/>
        <v>0</v>
      </c>
      <c r="L485" s="562">
        <f t="shared" si="126"/>
        <v>0</v>
      </c>
      <c r="M485" s="562">
        <f t="shared" si="127"/>
        <v>0</v>
      </c>
      <c r="N485" s="562">
        <f t="shared" si="128"/>
        <v>0</v>
      </c>
      <c r="O485" s="562">
        <f t="shared" si="129"/>
        <v>0</v>
      </c>
      <c r="P485" s="563">
        <f t="shared" si="130"/>
        <v>0</v>
      </c>
      <c r="Q485" s="564">
        <f t="shared" si="131"/>
        <v>0</v>
      </c>
      <c r="R485" s="590" t="s">
        <v>1463</v>
      </c>
      <c r="S485" s="591">
        <v>37</v>
      </c>
      <c r="T485" s="591">
        <v>0</v>
      </c>
      <c r="U485" s="591">
        <v>0</v>
      </c>
      <c r="V485" s="591">
        <v>3</v>
      </c>
      <c r="W485" s="592"/>
      <c r="X485" s="592"/>
      <c r="Y485" s="592"/>
      <c r="Z485" s="592">
        <v>0</v>
      </c>
      <c r="AA485" s="592">
        <v>0</v>
      </c>
      <c r="AB485" s="593">
        <v>0</v>
      </c>
      <c r="AE485" s="602" t="s">
        <v>331</v>
      </c>
      <c r="AF485" s="602" t="s">
        <v>307</v>
      </c>
      <c r="AG485" s="603" t="s">
        <v>330</v>
      </c>
      <c r="AH485" s="603" t="s">
        <v>1137</v>
      </c>
      <c r="AI485" s="604">
        <v>2</v>
      </c>
    </row>
    <row r="486" spans="1:35" x14ac:dyDescent="0.15">
      <c r="A486" s="609" t="s">
        <v>883</v>
      </c>
      <c r="B486" s="559" t="str">
        <f t="shared" si="117"/>
        <v>Gastropoda</v>
      </c>
      <c r="C486" s="559" t="str">
        <f t="shared" si="118"/>
        <v>HYDROBIIDAE</v>
      </c>
      <c r="D486" s="559" t="str">
        <f t="shared" si="119"/>
        <v>Brackwasser</v>
      </c>
      <c r="E486" s="560">
        <f t="shared" si="120"/>
        <v>2</v>
      </c>
      <c r="F486" s="560">
        <f>IF(A486="","",VLOOKUP(A486,$R$1:S3466,2,FALSE))</f>
        <v>1576</v>
      </c>
      <c r="G486" s="561">
        <f t="shared" si="121"/>
        <v>0</v>
      </c>
      <c r="H486" s="562">
        <f t="shared" si="122"/>
        <v>0</v>
      </c>
      <c r="I486" s="562">
        <f t="shared" si="123"/>
        <v>0</v>
      </c>
      <c r="J486" s="562">
        <f t="shared" si="124"/>
        <v>0</v>
      </c>
      <c r="K486" s="562">
        <f t="shared" si="125"/>
        <v>0</v>
      </c>
      <c r="L486" s="562">
        <f t="shared" si="126"/>
        <v>0</v>
      </c>
      <c r="M486" s="562">
        <f t="shared" si="127"/>
        <v>0</v>
      </c>
      <c r="N486" s="562">
        <f t="shared" si="128"/>
        <v>0</v>
      </c>
      <c r="O486" s="562">
        <f t="shared" si="129"/>
        <v>0</v>
      </c>
      <c r="P486" s="563">
        <f t="shared" si="130"/>
        <v>0</v>
      </c>
      <c r="Q486" s="564">
        <f t="shared" si="131"/>
        <v>0</v>
      </c>
      <c r="R486" s="590" t="s">
        <v>1464</v>
      </c>
      <c r="S486" s="591">
        <v>10103</v>
      </c>
      <c r="T486" s="591">
        <v>0</v>
      </c>
      <c r="U486" s="591">
        <v>0</v>
      </c>
      <c r="V486" s="591">
        <v>3</v>
      </c>
      <c r="W486" s="592"/>
      <c r="X486" s="592"/>
      <c r="Y486" s="592"/>
      <c r="Z486" s="592">
        <v>0</v>
      </c>
      <c r="AA486" s="592">
        <v>0</v>
      </c>
      <c r="AB486" s="593">
        <v>0</v>
      </c>
      <c r="AE486" s="602" t="s">
        <v>871</v>
      </c>
      <c r="AF486" s="602" t="s">
        <v>307</v>
      </c>
      <c r="AG486" s="603" t="s">
        <v>330</v>
      </c>
      <c r="AH486" s="603" t="s">
        <v>1137</v>
      </c>
      <c r="AI486" s="604">
        <v>2</v>
      </c>
    </row>
    <row r="487" spans="1:35" x14ac:dyDescent="0.15">
      <c r="A487" s="609" t="s">
        <v>891</v>
      </c>
      <c r="B487" s="559" t="str">
        <f t="shared" si="117"/>
        <v>Gastropoda</v>
      </c>
      <c r="C487" s="559" t="str">
        <f t="shared" si="118"/>
        <v>HYDROBIIDAE</v>
      </c>
      <c r="D487" s="559" t="str">
        <f t="shared" si="119"/>
        <v>Stillgewässer, Brackw</v>
      </c>
      <c r="E487" s="560">
        <f t="shared" si="120"/>
        <v>1</v>
      </c>
      <c r="F487" s="560">
        <f>IF(A487="","",VLOOKUP(A487,$R$1:S3467,2,FALSE))</f>
        <v>1036</v>
      </c>
      <c r="G487" s="561">
        <f t="shared" si="121"/>
        <v>2.2999999999999998</v>
      </c>
      <c r="H487" s="562">
        <f t="shared" si="122"/>
        <v>4</v>
      </c>
      <c r="I487" s="562">
        <f t="shared" si="123"/>
        <v>7</v>
      </c>
      <c r="J487" s="562">
        <f t="shared" si="124"/>
        <v>4</v>
      </c>
      <c r="K487" s="562">
        <f t="shared" si="125"/>
        <v>0</v>
      </c>
      <c r="L487" s="562">
        <f t="shared" si="126"/>
        <v>0</v>
      </c>
      <c r="M487" s="562">
        <f t="shared" si="127"/>
        <v>1</v>
      </c>
      <c r="N487" s="562">
        <f t="shared" si="128"/>
        <v>0</v>
      </c>
      <c r="O487" s="562">
        <f t="shared" si="129"/>
        <v>-1</v>
      </c>
      <c r="P487" s="563">
        <f t="shared" si="130"/>
        <v>0</v>
      </c>
      <c r="Q487" s="564">
        <f t="shared" si="131"/>
        <v>0</v>
      </c>
      <c r="R487" s="590" t="s">
        <v>1465</v>
      </c>
      <c r="S487" s="591">
        <v>20337</v>
      </c>
      <c r="T487" s="591">
        <v>0</v>
      </c>
      <c r="U487" s="591">
        <v>0</v>
      </c>
      <c r="V487" s="591">
        <v>0</v>
      </c>
      <c r="W487" s="592"/>
      <c r="X487" s="592"/>
      <c r="Y487" s="592"/>
      <c r="Z487" s="592">
        <v>0</v>
      </c>
      <c r="AA487" s="592">
        <v>0</v>
      </c>
      <c r="AB487" s="593">
        <v>0</v>
      </c>
      <c r="AE487" s="602" t="s">
        <v>332</v>
      </c>
      <c r="AF487" s="602" t="s">
        <v>307</v>
      </c>
      <c r="AG487" s="603" t="s">
        <v>330</v>
      </c>
      <c r="AH487" s="603" t="s">
        <v>1137</v>
      </c>
      <c r="AI487" s="604">
        <v>4</v>
      </c>
    </row>
    <row r="488" spans="1:35" x14ac:dyDescent="0.15">
      <c r="A488" s="609" t="s">
        <v>892</v>
      </c>
      <c r="B488" s="559" t="str">
        <f t="shared" si="117"/>
        <v>Gastropoda</v>
      </c>
      <c r="C488" s="559" t="str">
        <f t="shared" si="118"/>
        <v>HYDROBIIDAE</v>
      </c>
      <c r="D488" s="559" t="str">
        <f t="shared" si="119"/>
        <v>Stillgewässer</v>
      </c>
      <c r="E488" s="560">
        <f t="shared" si="120"/>
        <v>1</v>
      </c>
      <c r="F488" s="560">
        <f>IF(A488="","",VLOOKUP(A488,$R$1:S3468,2,FALSE))</f>
        <v>1036</v>
      </c>
      <c r="G488" s="561">
        <f t="shared" si="121"/>
        <v>0</v>
      </c>
      <c r="H488" s="562">
        <f t="shared" si="122"/>
        <v>0</v>
      </c>
      <c r="I488" s="562">
        <f t="shared" si="123"/>
        <v>0</v>
      </c>
      <c r="J488" s="562">
        <f t="shared" si="124"/>
        <v>0</v>
      </c>
      <c r="K488" s="562">
        <f t="shared" si="125"/>
        <v>0</v>
      </c>
      <c r="L488" s="562">
        <f t="shared" si="126"/>
        <v>0</v>
      </c>
      <c r="M488" s="562">
        <f t="shared" si="127"/>
        <v>0</v>
      </c>
      <c r="N488" s="562">
        <f t="shared" si="128"/>
        <v>0</v>
      </c>
      <c r="O488" s="562">
        <f t="shared" si="129"/>
        <v>0</v>
      </c>
      <c r="P488" s="563">
        <f t="shared" si="130"/>
        <v>0</v>
      </c>
      <c r="Q488" s="564">
        <f t="shared" si="131"/>
        <v>0</v>
      </c>
      <c r="R488" s="590" t="s">
        <v>1466</v>
      </c>
      <c r="S488" s="591">
        <v>442</v>
      </c>
      <c r="T488" s="591">
        <v>0</v>
      </c>
      <c r="U488" s="591">
        <v>0</v>
      </c>
      <c r="V488" s="591">
        <v>2</v>
      </c>
      <c r="W488" s="592"/>
      <c r="X488" s="592"/>
      <c r="Y488" s="592">
        <v>6</v>
      </c>
      <c r="Z488" s="592">
        <v>0</v>
      </c>
      <c r="AA488" s="592">
        <v>0</v>
      </c>
      <c r="AB488" s="593">
        <v>0</v>
      </c>
      <c r="AE488" s="602" t="s">
        <v>333</v>
      </c>
      <c r="AF488" s="602" t="s">
        <v>307</v>
      </c>
      <c r="AG488" s="603" t="s">
        <v>330</v>
      </c>
      <c r="AH488" s="603" t="s">
        <v>1137</v>
      </c>
      <c r="AI488" s="604">
        <v>1</v>
      </c>
    </row>
    <row r="489" spans="1:35" x14ac:dyDescent="0.15">
      <c r="A489" s="609" t="s">
        <v>317</v>
      </c>
      <c r="B489" s="559" t="str">
        <f t="shared" si="117"/>
        <v>Gastropoda</v>
      </c>
      <c r="C489" s="559" t="str">
        <f t="shared" si="118"/>
        <v>LYMNAEIDAE</v>
      </c>
      <c r="D489" s="559" t="str">
        <f t="shared" si="119"/>
        <v>Stillgewässer</v>
      </c>
      <c r="E489" s="560">
        <f t="shared" si="120"/>
        <v>2</v>
      </c>
      <c r="F489" s="560">
        <f>IF(A489="","",VLOOKUP(A489,$R$1:S3469,2,FALSE))</f>
        <v>1103</v>
      </c>
      <c r="G489" s="561">
        <f t="shared" si="121"/>
        <v>0</v>
      </c>
      <c r="H489" s="562">
        <f t="shared" si="122"/>
        <v>0</v>
      </c>
      <c r="I489" s="562">
        <f t="shared" si="123"/>
        <v>0</v>
      </c>
      <c r="J489" s="562">
        <f t="shared" si="124"/>
        <v>0</v>
      </c>
      <c r="K489" s="562">
        <f t="shared" si="125"/>
        <v>0</v>
      </c>
      <c r="L489" s="562">
        <f t="shared" si="126"/>
        <v>0</v>
      </c>
      <c r="M489" s="562">
        <f t="shared" si="127"/>
        <v>0</v>
      </c>
      <c r="N489" s="562">
        <f t="shared" si="128"/>
        <v>0</v>
      </c>
      <c r="O489" s="562">
        <f t="shared" si="129"/>
        <v>0</v>
      </c>
      <c r="P489" s="563">
        <f t="shared" si="130"/>
        <v>0</v>
      </c>
      <c r="Q489" s="564">
        <f t="shared" si="131"/>
        <v>0</v>
      </c>
      <c r="R489" s="590" t="s">
        <v>1467</v>
      </c>
      <c r="S489" s="591">
        <v>669</v>
      </c>
      <c r="T489" s="591">
        <v>0</v>
      </c>
      <c r="U489" s="591">
        <v>0</v>
      </c>
      <c r="V489" s="591">
        <v>7</v>
      </c>
      <c r="W489" s="592">
        <v>4</v>
      </c>
      <c r="X489" s="592">
        <v>5</v>
      </c>
      <c r="Y489" s="592"/>
      <c r="Z489" s="592">
        <v>0</v>
      </c>
      <c r="AA489" s="592">
        <v>0</v>
      </c>
      <c r="AB489" s="593">
        <v>0</v>
      </c>
      <c r="AE489" s="602" t="s">
        <v>872</v>
      </c>
      <c r="AF489" s="602" t="s">
        <v>307</v>
      </c>
      <c r="AG489" s="603" t="s">
        <v>330</v>
      </c>
      <c r="AH489" s="603" t="s">
        <v>1137</v>
      </c>
      <c r="AI489" s="604">
        <v>5</v>
      </c>
    </row>
    <row r="490" spans="1:35" x14ac:dyDescent="0.15">
      <c r="A490" s="609" t="s">
        <v>319</v>
      </c>
      <c r="B490" s="559" t="str">
        <f t="shared" si="117"/>
        <v>Gastropoda</v>
      </c>
      <c r="C490" s="559" t="str">
        <f t="shared" si="118"/>
        <v>LYMNAEIDAE</v>
      </c>
      <c r="D490" s="559" t="str">
        <f t="shared" si="119"/>
        <v>Stillgewässer</v>
      </c>
      <c r="E490" s="560">
        <f t="shared" si="120"/>
        <v>2</v>
      </c>
      <c r="F490" s="560">
        <f>IF(A490="","",VLOOKUP(A490,$R$1:S3470,2,FALSE))</f>
        <v>1020</v>
      </c>
      <c r="G490" s="561">
        <f t="shared" si="121"/>
        <v>0</v>
      </c>
      <c r="H490" s="562">
        <f t="shared" si="122"/>
        <v>0</v>
      </c>
      <c r="I490" s="562">
        <f t="shared" si="123"/>
        <v>0</v>
      </c>
      <c r="J490" s="562">
        <f t="shared" si="124"/>
        <v>0</v>
      </c>
      <c r="K490" s="562">
        <f t="shared" si="125"/>
        <v>0</v>
      </c>
      <c r="L490" s="562">
        <f t="shared" si="126"/>
        <v>0</v>
      </c>
      <c r="M490" s="562">
        <f t="shared" si="127"/>
        <v>0</v>
      </c>
      <c r="N490" s="562">
        <f t="shared" si="128"/>
        <v>0</v>
      </c>
      <c r="O490" s="562">
        <f t="shared" si="129"/>
        <v>0</v>
      </c>
      <c r="P490" s="563">
        <f t="shared" si="130"/>
        <v>0</v>
      </c>
      <c r="Q490" s="564">
        <f t="shared" si="131"/>
        <v>0</v>
      </c>
      <c r="R490" s="590" t="s">
        <v>1468</v>
      </c>
      <c r="S490" s="591">
        <v>20931</v>
      </c>
      <c r="T490" s="591">
        <v>1.8</v>
      </c>
      <c r="U490" s="591">
        <v>8</v>
      </c>
      <c r="V490" s="591">
        <v>4</v>
      </c>
      <c r="W490" s="592">
        <v>4</v>
      </c>
      <c r="X490" s="592">
        <v>5</v>
      </c>
      <c r="Y490" s="592">
        <v>6</v>
      </c>
      <c r="Z490" s="592">
        <v>0</v>
      </c>
      <c r="AA490" s="592">
        <v>0</v>
      </c>
      <c r="AB490" s="593">
        <v>0</v>
      </c>
      <c r="AE490" s="602" t="s">
        <v>873</v>
      </c>
      <c r="AF490" s="602" t="s">
        <v>307</v>
      </c>
      <c r="AG490" s="603" t="s">
        <v>327</v>
      </c>
      <c r="AH490" s="603" t="s">
        <v>1137</v>
      </c>
      <c r="AI490" s="604">
        <v>3</v>
      </c>
    </row>
    <row r="491" spans="1:35" x14ac:dyDescent="0.15">
      <c r="A491" s="609" t="s">
        <v>320</v>
      </c>
      <c r="B491" s="559" t="str">
        <f t="shared" si="117"/>
        <v>Gastropoda</v>
      </c>
      <c r="C491" s="559" t="str">
        <f t="shared" si="118"/>
        <v>LYMNAEIDAE</v>
      </c>
      <c r="D491" s="559" t="str">
        <f t="shared" si="119"/>
        <v>Stillgewässer</v>
      </c>
      <c r="E491" s="560">
        <f t="shared" si="120"/>
        <v>2</v>
      </c>
      <c r="F491" s="560">
        <f>IF(A491="","",VLOOKUP(A491,$R$1:S3471,2,FALSE))</f>
        <v>1170</v>
      </c>
      <c r="G491" s="561">
        <f t="shared" si="121"/>
        <v>0</v>
      </c>
      <c r="H491" s="562">
        <f t="shared" si="122"/>
        <v>0</v>
      </c>
      <c r="I491" s="562">
        <f t="shared" si="123"/>
        <v>0</v>
      </c>
      <c r="J491" s="562">
        <f t="shared" si="124"/>
        <v>0</v>
      </c>
      <c r="K491" s="562">
        <f t="shared" si="125"/>
        <v>0</v>
      </c>
      <c r="L491" s="562">
        <f t="shared" si="126"/>
        <v>0</v>
      </c>
      <c r="M491" s="562">
        <f t="shared" si="127"/>
        <v>0</v>
      </c>
      <c r="N491" s="562">
        <f t="shared" si="128"/>
        <v>0</v>
      </c>
      <c r="O491" s="562">
        <f t="shared" si="129"/>
        <v>0</v>
      </c>
      <c r="P491" s="563">
        <f t="shared" si="130"/>
        <v>0</v>
      </c>
      <c r="Q491" s="564">
        <f t="shared" si="131"/>
        <v>0</v>
      </c>
      <c r="R491" s="590" t="s">
        <v>1469</v>
      </c>
      <c r="S491" s="591">
        <v>20971</v>
      </c>
      <c r="T491" s="591">
        <v>1.8</v>
      </c>
      <c r="U491" s="591">
        <v>8</v>
      </c>
      <c r="V491" s="591">
        <v>4</v>
      </c>
      <c r="W491" s="592"/>
      <c r="X491" s="592">
        <v>5</v>
      </c>
      <c r="Y491" s="592">
        <v>6</v>
      </c>
      <c r="Z491" s="592">
        <v>4</v>
      </c>
      <c r="AA491" s="592">
        <v>0</v>
      </c>
      <c r="AB491" s="593">
        <v>0</v>
      </c>
      <c r="AE491" s="602" t="s">
        <v>308</v>
      </c>
      <c r="AF491" s="602" t="s">
        <v>307</v>
      </c>
      <c r="AG491" s="603" t="s">
        <v>309</v>
      </c>
      <c r="AH491" s="603" t="s">
        <v>1162</v>
      </c>
      <c r="AI491" s="604">
        <v>3</v>
      </c>
    </row>
    <row r="492" spans="1:35" x14ac:dyDescent="0.15">
      <c r="A492" s="609" t="s">
        <v>321</v>
      </c>
      <c r="B492" s="559" t="str">
        <f t="shared" si="117"/>
        <v>Gastropoda</v>
      </c>
      <c r="C492" s="559" t="str">
        <f t="shared" si="118"/>
        <v>LYMNAEIDAE</v>
      </c>
      <c r="D492" s="559" t="str">
        <f t="shared" si="119"/>
        <v>Stillgewässer</v>
      </c>
      <c r="E492" s="560">
        <f t="shared" si="120"/>
        <v>2</v>
      </c>
      <c r="F492" s="560">
        <f>IF(A492="","",VLOOKUP(A492,$R$1:S3472,2,FALSE))</f>
        <v>1030</v>
      </c>
      <c r="G492" s="561">
        <f t="shared" si="121"/>
        <v>0</v>
      </c>
      <c r="H492" s="562">
        <f t="shared" si="122"/>
        <v>0</v>
      </c>
      <c r="I492" s="562">
        <f t="shared" si="123"/>
        <v>3</v>
      </c>
      <c r="J492" s="562">
        <f t="shared" si="124"/>
        <v>4</v>
      </c>
      <c r="K492" s="562">
        <f t="shared" si="125"/>
        <v>0</v>
      </c>
      <c r="L492" s="562">
        <f t="shared" si="126"/>
        <v>6</v>
      </c>
      <c r="M492" s="562">
        <f t="shared" si="127"/>
        <v>0</v>
      </c>
      <c r="N492" s="562">
        <f t="shared" si="128"/>
        <v>0</v>
      </c>
      <c r="O492" s="562">
        <f t="shared" si="129"/>
        <v>-2</v>
      </c>
      <c r="P492" s="563">
        <f t="shared" si="130"/>
        <v>0</v>
      </c>
      <c r="Q492" s="564">
        <f t="shared" si="131"/>
        <v>0</v>
      </c>
      <c r="R492" s="590" t="s">
        <v>1470</v>
      </c>
      <c r="S492" s="591">
        <v>701</v>
      </c>
      <c r="T492" s="591">
        <v>1.5</v>
      </c>
      <c r="U492" s="591">
        <v>4</v>
      </c>
      <c r="V492" s="591">
        <v>3</v>
      </c>
      <c r="W492" s="592">
        <v>4</v>
      </c>
      <c r="X492" s="592">
        <v>5</v>
      </c>
      <c r="Y492" s="592">
        <v>6</v>
      </c>
      <c r="Z492" s="592">
        <v>0</v>
      </c>
      <c r="AA492" s="592">
        <v>0</v>
      </c>
      <c r="AB492" s="593">
        <v>1</v>
      </c>
      <c r="AE492" s="602" t="s">
        <v>334</v>
      </c>
      <c r="AF492" s="602" t="s">
        <v>307</v>
      </c>
      <c r="AG492" s="603" t="s">
        <v>330</v>
      </c>
      <c r="AH492" s="603" t="s">
        <v>1137</v>
      </c>
      <c r="AI492" s="604">
        <v>2</v>
      </c>
    </row>
    <row r="493" spans="1:35" x14ac:dyDescent="0.15">
      <c r="A493" s="609" t="s">
        <v>885</v>
      </c>
      <c r="B493" s="559" t="str">
        <f t="shared" si="117"/>
        <v>Gastropoda</v>
      </c>
      <c r="C493" s="559" t="str">
        <f t="shared" si="118"/>
        <v>LYMNAEIDAE</v>
      </c>
      <c r="D493" s="559" t="str">
        <f t="shared" si="119"/>
        <v>Stillgewässer</v>
      </c>
      <c r="E493" s="560">
        <f t="shared" si="120"/>
        <v>3</v>
      </c>
      <c r="F493" s="560">
        <f>IF(A493="","",VLOOKUP(A493,$R$1:S3473,2,FALSE))</f>
        <v>1136</v>
      </c>
      <c r="G493" s="561">
        <f t="shared" si="121"/>
        <v>0</v>
      </c>
      <c r="H493" s="562">
        <f t="shared" si="122"/>
        <v>0</v>
      </c>
      <c r="I493" s="562">
        <f t="shared" si="123"/>
        <v>3</v>
      </c>
      <c r="J493" s="562">
        <f t="shared" si="124"/>
        <v>4</v>
      </c>
      <c r="K493" s="562">
        <f t="shared" si="125"/>
        <v>1</v>
      </c>
      <c r="L493" s="562">
        <f t="shared" si="126"/>
        <v>0</v>
      </c>
      <c r="M493" s="562">
        <f t="shared" si="127"/>
        <v>0</v>
      </c>
      <c r="N493" s="562">
        <f t="shared" si="128"/>
        <v>0</v>
      </c>
      <c r="O493" s="562">
        <f t="shared" si="129"/>
        <v>0</v>
      </c>
      <c r="P493" s="563">
        <f t="shared" si="130"/>
        <v>0</v>
      </c>
      <c r="Q493" s="564">
        <f t="shared" si="131"/>
        <v>0</v>
      </c>
      <c r="R493" s="590" t="s">
        <v>1471</v>
      </c>
      <c r="S493" s="591">
        <v>20929</v>
      </c>
      <c r="T493" s="591">
        <v>1.8</v>
      </c>
      <c r="U493" s="591">
        <v>8</v>
      </c>
      <c r="V493" s="591">
        <v>5</v>
      </c>
      <c r="W493" s="592">
        <v>4</v>
      </c>
      <c r="X493" s="592">
        <v>5</v>
      </c>
      <c r="Y493" s="592"/>
      <c r="Z493" s="592">
        <v>3</v>
      </c>
      <c r="AA493" s="592">
        <v>0</v>
      </c>
      <c r="AB493" s="593">
        <v>1</v>
      </c>
      <c r="AE493" s="602" t="s">
        <v>874</v>
      </c>
      <c r="AF493" s="602" t="s">
        <v>307</v>
      </c>
      <c r="AG493" s="603" t="s">
        <v>311</v>
      </c>
      <c r="AH493" s="603" t="s">
        <v>1137</v>
      </c>
      <c r="AI493" s="604">
        <v>2</v>
      </c>
    </row>
    <row r="494" spans="1:35" x14ac:dyDescent="0.15">
      <c r="A494" s="609" t="s">
        <v>886</v>
      </c>
      <c r="B494" s="559" t="str">
        <f t="shared" si="117"/>
        <v>Gastropoda</v>
      </c>
      <c r="C494" s="559" t="str">
        <f t="shared" si="118"/>
        <v>LYMNAEIDAE</v>
      </c>
      <c r="D494" s="559" t="str">
        <f t="shared" si="119"/>
        <v>Stillgewässer</v>
      </c>
      <c r="E494" s="560">
        <f t="shared" si="120"/>
        <v>2</v>
      </c>
      <c r="F494" s="560">
        <f>IF(A494="","",VLOOKUP(A494,$R$1:S3474,2,FALSE))</f>
        <v>1241</v>
      </c>
      <c r="G494" s="561">
        <f t="shared" si="121"/>
        <v>2</v>
      </c>
      <c r="H494" s="562">
        <f t="shared" si="122"/>
        <v>4</v>
      </c>
      <c r="I494" s="562">
        <f t="shared" si="123"/>
        <v>2</v>
      </c>
      <c r="J494" s="562">
        <f t="shared" si="124"/>
        <v>4</v>
      </c>
      <c r="K494" s="562">
        <f t="shared" si="125"/>
        <v>1</v>
      </c>
      <c r="L494" s="562">
        <f t="shared" si="126"/>
        <v>0</v>
      </c>
      <c r="M494" s="562">
        <f t="shared" si="127"/>
        <v>0</v>
      </c>
      <c r="N494" s="562">
        <f t="shared" si="128"/>
        <v>0</v>
      </c>
      <c r="O494" s="562">
        <f t="shared" si="129"/>
        <v>0</v>
      </c>
      <c r="P494" s="563">
        <f t="shared" si="130"/>
        <v>0</v>
      </c>
      <c r="Q494" s="564">
        <f t="shared" si="131"/>
        <v>0</v>
      </c>
      <c r="R494" s="590" t="s">
        <v>304</v>
      </c>
      <c r="S494" s="591">
        <v>961</v>
      </c>
      <c r="T494" s="591">
        <v>1.5</v>
      </c>
      <c r="U494" s="591">
        <v>4</v>
      </c>
      <c r="V494" s="591">
        <v>7</v>
      </c>
      <c r="W494" s="592">
        <v>4</v>
      </c>
      <c r="X494" s="592">
        <v>5</v>
      </c>
      <c r="Y494" s="592">
        <v>6</v>
      </c>
      <c r="Z494" s="592">
        <v>0</v>
      </c>
      <c r="AA494" s="592">
        <v>0</v>
      </c>
      <c r="AB494" s="593">
        <v>0</v>
      </c>
      <c r="AE494" s="602" t="s">
        <v>875</v>
      </c>
      <c r="AF494" s="602" t="s">
        <v>307</v>
      </c>
      <c r="AG494" s="603" t="s">
        <v>311</v>
      </c>
      <c r="AH494" s="603" t="s">
        <v>1132</v>
      </c>
      <c r="AI494" s="604">
        <v>3</v>
      </c>
    </row>
    <row r="495" spans="1:35" x14ac:dyDescent="0.15">
      <c r="A495" s="615" t="s">
        <v>893</v>
      </c>
      <c r="B495" s="559" t="str">
        <f t="shared" si="117"/>
        <v>Gastropoda</v>
      </c>
      <c r="C495" s="559" t="str">
        <f t="shared" si="118"/>
        <v>LYMNAEIDAE</v>
      </c>
      <c r="D495" s="559" t="str">
        <f t="shared" si="119"/>
        <v>Stillgewässer</v>
      </c>
      <c r="E495" s="560">
        <f t="shared" si="120"/>
        <v>1</v>
      </c>
      <c r="F495" s="560">
        <f>IF(A495="","",VLOOKUP(A495,$R$1:S3475,2,FALSE))</f>
        <v>1100</v>
      </c>
      <c r="G495" s="561">
        <f t="shared" si="121"/>
        <v>0</v>
      </c>
      <c r="H495" s="562">
        <f t="shared" si="122"/>
        <v>0</v>
      </c>
      <c r="I495" s="562">
        <f t="shared" si="123"/>
        <v>0</v>
      </c>
      <c r="J495" s="562">
        <f t="shared" si="124"/>
        <v>0</v>
      </c>
      <c r="K495" s="562">
        <f t="shared" si="125"/>
        <v>0</v>
      </c>
      <c r="L495" s="562">
        <f t="shared" si="126"/>
        <v>0</v>
      </c>
      <c r="M495" s="562">
        <f t="shared" si="127"/>
        <v>0</v>
      </c>
      <c r="N495" s="562">
        <f t="shared" si="128"/>
        <v>0</v>
      </c>
      <c r="O495" s="562">
        <f t="shared" si="129"/>
        <v>0</v>
      </c>
      <c r="P495" s="563">
        <f t="shared" si="130"/>
        <v>0</v>
      </c>
      <c r="Q495" s="564">
        <f t="shared" si="131"/>
        <v>0</v>
      </c>
      <c r="R495" s="590" t="s">
        <v>1473</v>
      </c>
      <c r="S495" s="591">
        <v>20933</v>
      </c>
      <c r="T495" s="591">
        <v>1.8</v>
      </c>
      <c r="U495" s="591">
        <v>8</v>
      </c>
      <c r="V495" s="591">
        <v>6</v>
      </c>
      <c r="W495" s="592"/>
      <c r="X495" s="592">
        <v>5</v>
      </c>
      <c r="Y495" s="592"/>
      <c r="Z495" s="592">
        <v>5</v>
      </c>
      <c r="AA495" s="592">
        <v>0</v>
      </c>
      <c r="AB495" s="593">
        <v>0</v>
      </c>
      <c r="AE495" s="602" t="s">
        <v>312</v>
      </c>
      <c r="AF495" s="602" t="s">
        <v>307</v>
      </c>
      <c r="AG495" s="603" t="s">
        <v>311</v>
      </c>
      <c r="AH495" s="603" t="s">
        <v>1162</v>
      </c>
      <c r="AI495" s="604">
        <v>2</v>
      </c>
    </row>
    <row r="496" spans="1:35" x14ac:dyDescent="0.15">
      <c r="A496" s="609" t="s">
        <v>322</v>
      </c>
      <c r="B496" s="559" t="str">
        <f t="shared" si="117"/>
        <v>Gastropoda</v>
      </c>
      <c r="C496" s="559" t="str">
        <f t="shared" si="118"/>
        <v>LYMNAEIDAE</v>
      </c>
      <c r="D496" s="559" t="str">
        <f t="shared" si="119"/>
        <v>Still-, Fließgewässer</v>
      </c>
      <c r="E496" s="560">
        <f t="shared" si="120"/>
        <v>2</v>
      </c>
      <c r="F496" s="560">
        <f>IF(A496="","",VLOOKUP(A496,$R$1:S3476,2,FALSE))</f>
        <v>1084</v>
      </c>
      <c r="G496" s="561">
        <f t="shared" si="121"/>
        <v>2.5</v>
      </c>
      <c r="H496" s="562">
        <f t="shared" si="122"/>
        <v>4</v>
      </c>
      <c r="I496" s="562">
        <f t="shared" si="123"/>
        <v>3</v>
      </c>
      <c r="J496" s="562">
        <f t="shared" si="124"/>
        <v>4</v>
      </c>
      <c r="K496" s="562">
        <f t="shared" si="125"/>
        <v>0</v>
      </c>
      <c r="L496" s="562">
        <f t="shared" si="126"/>
        <v>0</v>
      </c>
      <c r="M496" s="562">
        <f t="shared" si="127"/>
        <v>3</v>
      </c>
      <c r="N496" s="562">
        <f t="shared" si="128"/>
        <v>0</v>
      </c>
      <c r="O496" s="562">
        <f t="shared" si="129"/>
        <v>0</v>
      </c>
      <c r="P496" s="563">
        <f t="shared" si="130"/>
        <v>0</v>
      </c>
      <c r="Q496" s="564">
        <f t="shared" si="131"/>
        <v>0</v>
      </c>
      <c r="R496" s="590" t="s">
        <v>1474</v>
      </c>
      <c r="S496" s="591">
        <v>8</v>
      </c>
      <c r="T496" s="591">
        <v>0</v>
      </c>
      <c r="U496" s="591">
        <v>0</v>
      </c>
      <c r="V496" s="591">
        <v>7</v>
      </c>
      <c r="W496" s="592">
        <v>4</v>
      </c>
      <c r="X496" s="592">
        <v>5</v>
      </c>
      <c r="Y496" s="592"/>
      <c r="Z496" s="592">
        <v>0</v>
      </c>
      <c r="AA496" s="592">
        <v>0</v>
      </c>
      <c r="AB496" s="593">
        <v>0</v>
      </c>
      <c r="AE496" s="599" t="s">
        <v>876</v>
      </c>
      <c r="AF496" s="599" t="s">
        <v>307</v>
      </c>
      <c r="AG496" s="600" t="s">
        <v>877</v>
      </c>
      <c r="AH496" s="600" t="s">
        <v>1472</v>
      </c>
      <c r="AI496" s="601"/>
    </row>
    <row r="497" spans="1:35" x14ac:dyDescent="0.15">
      <c r="A497" s="609" t="s">
        <v>323</v>
      </c>
      <c r="B497" s="559" t="str">
        <f t="shared" si="117"/>
        <v>Gastropoda</v>
      </c>
      <c r="C497" s="559" t="str">
        <f t="shared" si="118"/>
        <v>LYMNAEIDAE</v>
      </c>
      <c r="D497" s="559" t="str">
        <f t="shared" si="119"/>
        <v>Stillgewässer</v>
      </c>
      <c r="E497" s="560">
        <f t="shared" si="120"/>
        <v>1</v>
      </c>
      <c r="F497" s="560">
        <f>IF(A497="","",VLOOKUP(A497,$R$1:S3477,2,FALSE))</f>
        <v>1409</v>
      </c>
      <c r="G497" s="561">
        <f t="shared" si="121"/>
        <v>2.2999999999999998</v>
      </c>
      <c r="H497" s="562">
        <f t="shared" si="122"/>
        <v>4</v>
      </c>
      <c r="I497" s="562">
        <f t="shared" si="123"/>
        <v>7</v>
      </c>
      <c r="J497" s="562">
        <f t="shared" si="124"/>
        <v>4</v>
      </c>
      <c r="K497" s="562">
        <f t="shared" si="125"/>
        <v>0</v>
      </c>
      <c r="L497" s="562">
        <f t="shared" si="126"/>
        <v>0</v>
      </c>
      <c r="M497" s="562">
        <f t="shared" si="127"/>
        <v>1</v>
      </c>
      <c r="N497" s="562">
        <f t="shared" si="128"/>
        <v>0</v>
      </c>
      <c r="O497" s="562">
        <f t="shared" si="129"/>
        <v>0</v>
      </c>
      <c r="P497" s="563">
        <f t="shared" si="130"/>
        <v>0</v>
      </c>
      <c r="Q497" s="564">
        <f t="shared" si="131"/>
        <v>0</v>
      </c>
      <c r="R497" s="590" t="s">
        <v>969</v>
      </c>
      <c r="S497" s="591">
        <v>443</v>
      </c>
      <c r="T497" s="591">
        <v>0</v>
      </c>
      <c r="U497" s="591">
        <v>0</v>
      </c>
      <c r="V497" s="591">
        <v>0</v>
      </c>
      <c r="W497" s="592"/>
      <c r="X497" s="592">
        <v>9</v>
      </c>
      <c r="Y497" s="592"/>
      <c r="Z497" s="592">
        <v>0</v>
      </c>
      <c r="AA497" s="592">
        <v>0</v>
      </c>
      <c r="AB497" s="593">
        <v>0</v>
      </c>
      <c r="AE497" s="602" t="s">
        <v>335</v>
      </c>
      <c r="AF497" s="602" t="s">
        <v>307</v>
      </c>
      <c r="AG497" s="603" t="s">
        <v>330</v>
      </c>
      <c r="AH497" s="603" t="s">
        <v>1137</v>
      </c>
      <c r="AI497" s="604">
        <v>2</v>
      </c>
    </row>
    <row r="498" spans="1:35" x14ac:dyDescent="0.15">
      <c r="A498" s="615" t="s">
        <v>894</v>
      </c>
      <c r="B498" s="559" t="str">
        <f t="shared" si="117"/>
        <v>Gastropoda</v>
      </c>
      <c r="C498" s="559" t="str">
        <f t="shared" si="118"/>
        <v>LYMNAEIDAE</v>
      </c>
      <c r="D498" s="559" t="str">
        <f t="shared" si="119"/>
        <v>Stillgewässer</v>
      </c>
      <c r="E498" s="560">
        <f t="shared" si="120"/>
        <v>2</v>
      </c>
      <c r="F498" s="560">
        <f>IF(A498="","",VLOOKUP(A498,$R$1:S3478,2,FALSE))</f>
        <v>1410</v>
      </c>
      <c r="G498" s="561">
        <f t="shared" si="121"/>
        <v>0</v>
      </c>
      <c r="H498" s="562">
        <f t="shared" si="122"/>
        <v>0</v>
      </c>
      <c r="I498" s="562">
        <f t="shared" si="123"/>
        <v>0</v>
      </c>
      <c r="J498" s="562">
        <f t="shared" si="124"/>
        <v>0</v>
      </c>
      <c r="K498" s="562">
        <f t="shared" si="125"/>
        <v>0</v>
      </c>
      <c r="L498" s="562">
        <f t="shared" si="126"/>
        <v>0</v>
      </c>
      <c r="M498" s="562">
        <f t="shared" si="127"/>
        <v>0</v>
      </c>
      <c r="N498" s="562">
        <f t="shared" si="128"/>
        <v>0</v>
      </c>
      <c r="O498" s="562">
        <f t="shared" si="129"/>
        <v>0</v>
      </c>
      <c r="P498" s="563">
        <f t="shared" si="130"/>
        <v>0</v>
      </c>
      <c r="Q498" s="564">
        <f t="shared" si="131"/>
        <v>0</v>
      </c>
      <c r="R498" s="590" t="s">
        <v>424</v>
      </c>
      <c r="S498" s="591">
        <v>867</v>
      </c>
      <c r="T498" s="591">
        <v>2.1</v>
      </c>
      <c r="U498" s="591">
        <v>4</v>
      </c>
      <c r="V498" s="591">
        <v>3</v>
      </c>
      <c r="W498" s="592">
        <v>4</v>
      </c>
      <c r="X498" s="592">
        <v>9</v>
      </c>
      <c r="Y498" s="592">
        <v>6</v>
      </c>
      <c r="Z498" s="592">
        <v>0</v>
      </c>
      <c r="AA498" s="592">
        <v>0</v>
      </c>
      <c r="AB498" s="593">
        <v>1</v>
      </c>
      <c r="AE498" s="602" t="s">
        <v>317</v>
      </c>
      <c r="AF498" s="602" t="s">
        <v>307</v>
      </c>
      <c r="AG498" s="603" t="s">
        <v>318</v>
      </c>
      <c r="AH498" s="603" t="s">
        <v>1137</v>
      </c>
      <c r="AI498" s="604">
        <v>2</v>
      </c>
    </row>
    <row r="499" spans="1:35" x14ac:dyDescent="0.15">
      <c r="A499" s="609" t="s">
        <v>895</v>
      </c>
      <c r="B499" s="559" t="str">
        <f t="shared" si="117"/>
        <v>Gastropoda</v>
      </c>
      <c r="C499" s="559" t="str">
        <f t="shared" si="118"/>
        <v>LYMNAEIDAE</v>
      </c>
      <c r="D499" s="559" t="str">
        <f t="shared" si="119"/>
        <v>Stillgewässer</v>
      </c>
      <c r="E499" s="560">
        <f t="shared" si="120"/>
        <v>1</v>
      </c>
      <c r="F499" s="560">
        <f>IF(A499="","",VLOOKUP(A499,$R$1:S3479,2,FALSE))</f>
        <v>1971</v>
      </c>
      <c r="G499" s="561">
        <f t="shared" si="121"/>
        <v>0</v>
      </c>
      <c r="H499" s="562">
        <f t="shared" si="122"/>
        <v>0</v>
      </c>
      <c r="I499" s="562">
        <f t="shared" si="123"/>
        <v>0</v>
      </c>
      <c r="J499" s="562">
        <f t="shared" si="124"/>
        <v>0</v>
      </c>
      <c r="K499" s="562">
        <f t="shared" si="125"/>
        <v>0</v>
      </c>
      <c r="L499" s="562">
        <f t="shared" si="126"/>
        <v>0</v>
      </c>
      <c r="M499" s="562">
        <f t="shared" si="127"/>
        <v>0</v>
      </c>
      <c r="N499" s="562">
        <f t="shared" si="128"/>
        <v>0</v>
      </c>
      <c r="O499" s="562">
        <f t="shared" si="129"/>
        <v>0</v>
      </c>
      <c r="P499" s="563">
        <f t="shared" si="130"/>
        <v>0</v>
      </c>
      <c r="Q499" s="564">
        <f t="shared" si="131"/>
        <v>0</v>
      </c>
      <c r="R499" s="590" t="s">
        <v>1475</v>
      </c>
      <c r="S499" s="591">
        <v>29</v>
      </c>
      <c r="T499" s="591">
        <v>1.5</v>
      </c>
      <c r="U499" s="591">
        <v>8</v>
      </c>
      <c r="V499" s="591">
        <v>5</v>
      </c>
      <c r="W499" s="592"/>
      <c r="X499" s="592"/>
      <c r="Y499" s="592"/>
      <c r="Z499" s="592">
        <v>3</v>
      </c>
      <c r="AA499" s="592">
        <v>0</v>
      </c>
      <c r="AB499" s="593">
        <v>1</v>
      </c>
      <c r="AE499" s="602" t="s">
        <v>319</v>
      </c>
      <c r="AF499" s="602" t="s">
        <v>307</v>
      </c>
      <c r="AG499" s="603" t="s">
        <v>318</v>
      </c>
      <c r="AH499" s="603" t="s">
        <v>1137</v>
      </c>
      <c r="AI499" s="604">
        <v>2</v>
      </c>
    </row>
    <row r="500" spans="1:35" x14ac:dyDescent="0.15">
      <c r="A500" s="609" t="s">
        <v>896</v>
      </c>
      <c r="B500" s="559" t="str">
        <f t="shared" si="117"/>
        <v>Gastropoda</v>
      </c>
      <c r="C500" s="559" t="str">
        <f t="shared" si="118"/>
        <v>LYMNAEIDAE</v>
      </c>
      <c r="D500" s="559" t="str">
        <f t="shared" si="119"/>
        <v>Stillgewässer</v>
      </c>
      <c r="E500" s="560">
        <f t="shared" si="120"/>
        <v>2</v>
      </c>
      <c r="F500" s="560">
        <f>IF(A500="","",VLOOKUP(A500,$R$1:S3480,2,FALSE))</f>
        <v>1963</v>
      </c>
      <c r="G500" s="561">
        <f t="shared" si="121"/>
        <v>2</v>
      </c>
      <c r="H500" s="562">
        <f t="shared" si="122"/>
        <v>4</v>
      </c>
      <c r="I500" s="562">
        <f t="shared" si="123"/>
        <v>0</v>
      </c>
      <c r="J500" s="562">
        <f t="shared" si="124"/>
        <v>0</v>
      </c>
      <c r="K500" s="562">
        <f t="shared" si="125"/>
        <v>0</v>
      </c>
      <c r="L500" s="562">
        <f t="shared" si="126"/>
        <v>0</v>
      </c>
      <c r="M500" s="562">
        <f t="shared" si="127"/>
        <v>0</v>
      </c>
      <c r="N500" s="562">
        <f t="shared" si="128"/>
        <v>0</v>
      </c>
      <c r="O500" s="562">
        <f t="shared" si="129"/>
        <v>0</v>
      </c>
      <c r="P500" s="563">
        <f t="shared" si="130"/>
        <v>0</v>
      </c>
      <c r="Q500" s="564">
        <f t="shared" si="131"/>
        <v>0</v>
      </c>
      <c r="R500" s="590" t="s">
        <v>1476</v>
      </c>
      <c r="S500" s="591">
        <v>275</v>
      </c>
      <c r="T500" s="591">
        <v>1</v>
      </c>
      <c r="U500" s="591">
        <v>16</v>
      </c>
      <c r="V500" s="591">
        <v>0</v>
      </c>
      <c r="W500" s="592"/>
      <c r="X500" s="592"/>
      <c r="Y500" s="592">
        <v>5</v>
      </c>
      <c r="Z500" s="592">
        <v>0</v>
      </c>
      <c r="AA500" s="592">
        <v>0</v>
      </c>
      <c r="AB500" s="593">
        <v>0</v>
      </c>
      <c r="AE500" s="628" t="s">
        <v>878</v>
      </c>
      <c r="AF500" s="602" t="s">
        <v>307</v>
      </c>
      <c r="AG500" s="603" t="s">
        <v>330</v>
      </c>
      <c r="AH500" s="603" t="s">
        <v>1137</v>
      </c>
      <c r="AI500" s="604">
        <v>2</v>
      </c>
    </row>
    <row r="501" spans="1:35" x14ac:dyDescent="0.15">
      <c r="A501" s="609" t="s">
        <v>324</v>
      </c>
      <c r="B501" s="559" t="str">
        <f t="shared" si="117"/>
        <v>Gastropoda</v>
      </c>
      <c r="C501" s="559" t="str">
        <f t="shared" si="118"/>
        <v>LYMNAEIDAE</v>
      </c>
      <c r="D501" s="559" t="str">
        <f t="shared" si="119"/>
        <v>Stillgewässer</v>
      </c>
      <c r="E501" s="560">
        <f t="shared" si="120"/>
        <v>3</v>
      </c>
      <c r="F501" s="560">
        <f>IF(A501="","",VLOOKUP(A501,$R$1:S3481,2,FALSE))</f>
        <v>1233</v>
      </c>
      <c r="G501" s="561">
        <f t="shared" si="121"/>
        <v>0</v>
      </c>
      <c r="H501" s="562">
        <f t="shared" si="122"/>
        <v>0</v>
      </c>
      <c r="I501" s="562">
        <f t="shared" si="123"/>
        <v>0</v>
      </c>
      <c r="J501" s="562">
        <f t="shared" si="124"/>
        <v>0</v>
      </c>
      <c r="K501" s="562">
        <f t="shared" si="125"/>
        <v>0</v>
      </c>
      <c r="L501" s="562">
        <f t="shared" si="126"/>
        <v>0</v>
      </c>
      <c r="M501" s="562">
        <f t="shared" si="127"/>
        <v>0</v>
      </c>
      <c r="N501" s="562">
        <f t="shared" si="128"/>
        <v>0</v>
      </c>
      <c r="O501" s="562">
        <f t="shared" si="129"/>
        <v>0</v>
      </c>
      <c r="P501" s="563">
        <f t="shared" si="130"/>
        <v>0</v>
      </c>
      <c r="Q501" s="564">
        <f t="shared" si="131"/>
        <v>0</v>
      </c>
      <c r="R501" s="590" t="s">
        <v>1477</v>
      </c>
      <c r="S501" s="591">
        <v>10172</v>
      </c>
      <c r="T501" s="591">
        <v>1.6</v>
      </c>
      <c r="U501" s="591">
        <v>8</v>
      </c>
      <c r="V501" s="591">
        <v>4</v>
      </c>
      <c r="W501" s="592">
        <v>3</v>
      </c>
      <c r="X501" s="592"/>
      <c r="Y501" s="592"/>
      <c r="Z501" s="592">
        <v>4</v>
      </c>
      <c r="AA501" s="592">
        <v>0</v>
      </c>
      <c r="AB501" s="593">
        <v>2</v>
      </c>
      <c r="AE501" s="599" t="s">
        <v>879</v>
      </c>
      <c r="AF501" s="599" t="s">
        <v>307</v>
      </c>
      <c r="AG501" s="600" t="s">
        <v>330</v>
      </c>
      <c r="AH501" s="600" t="s">
        <v>1137</v>
      </c>
      <c r="AI501" s="601"/>
    </row>
    <row r="502" spans="1:35" x14ac:dyDescent="0.15">
      <c r="A502" s="609" t="s">
        <v>325</v>
      </c>
      <c r="B502" s="559" t="str">
        <f t="shared" si="117"/>
        <v>Gastropoda</v>
      </c>
      <c r="C502" s="559" t="str">
        <f t="shared" si="118"/>
        <v>LYMNAEIDAE</v>
      </c>
      <c r="D502" s="559" t="str">
        <f t="shared" si="119"/>
        <v>Stillgewässer</v>
      </c>
      <c r="E502" s="560">
        <f t="shared" si="120"/>
        <v>2</v>
      </c>
      <c r="F502" s="560">
        <f>IF(A502="","",VLOOKUP(A502,$R$1:S3482,2,FALSE))</f>
        <v>1962</v>
      </c>
      <c r="G502" s="561">
        <f t="shared" si="121"/>
        <v>0</v>
      </c>
      <c r="H502" s="562">
        <f t="shared" si="122"/>
        <v>0</v>
      </c>
      <c r="I502" s="562">
        <f t="shared" si="123"/>
        <v>0</v>
      </c>
      <c r="J502" s="562">
        <f t="shared" si="124"/>
        <v>0</v>
      </c>
      <c r="K502" s="562">
        <f t="shared" si="125"/>
        <v>0</v>
      </c>
      <c r="L502" s="562">
        <f t="shared" si="126"/>
        <v>0</v>
      </c>
      <c r="M502" s="562">
        <f t="shared" si="127"/>
        <v>0</v>
      </c>
      <c r="N502" s="562">
        <f t="shared" si="128"/>
        <v>0</v>
      </c>
      <c r="O502" s="562">
        <f t="shared" si="129"/>
        <v>0</v>
      </c>
      <c r="P502" s="563">
        <f t="shared" si="130"/>
        <v>0</v>
      </c>
      <c r="Q502" s="564">
        <f t="shared" si="131"/>
        <v>0</v>
      </c>
      <c r="R502" s="590" t="s">
        <v>1478</v>
      </c>
      <c r="S502" s="591">
        <v>306</v>
      </c>
      <c r="T502" s="591">
        <v>1.4</v>
      </c>
      <c r="U502" s="591">
        <v>8</v>
      </c>
      <c r="V502" s="591">
        <v>5</v>
      </c>
      <c r="W502" s="592">
        <v>3</v>
      </c>
      <c r="X502" s="592"/>
      <c r="Y502" s="592"/>
      <c r="Z502" s="592">
        <v>0</v>
      </c>
      <c r="AA502" s="592">
        <v>0</v>
      </c>
      <c r="AB502" s="593">
        <v>1</v>
      </c>
      <c r="AE502" s="602" t="s">
        <v>336</v>
      </c>
      <c r="AF502" s="602" t="s">
        <v>307</v>
      </c>
      <c r="AG502" s="603" t="s">
        <v>330</v>
      </c>
      <c r="AH502" s="603" t="s">
        <v>1132</v>
      </c>
      <c r="AI502" s="604">
        <v>2</v>
      </c>
    </row>
    <row r="503" spans="1:35" x14ac:dyDescent="0.15">
      <c r="A503" s="609" t="s">
        <v>873</v>
      </c>
      <c r="B503" s="559" t="str">
        <f t="shared" si="117"/>
        <v>Gastropoda</v>
      </c>
      <c r="C503" s="559" t="str">
        <f t="shared" si="118"/>
        <v>PHYSIDAE</v>
      </c>
      <c r="D503" s="559" t="str">
        <f t="shared" si="119"/>
        <v>Stillgewässer</v>
      </c>
      <c r="E503" s="560">
        <f t="shared" si="120"/>
        <v>3</v>
      </c>
      <c r="F503" s="560">
        <f>IF(A503="","",VLOOKUP(A503,$R$1:S3483,2,FALSE))</f>
        <v>1042</v>
      </c>
      <c r="G503" s="561">
        <f t="shared" si="121"/>
        <v>0</v>
      </c>
      <c r="H503" s="562">
        <f t="shared" si="122"/>
        <v>0</v>
      </c>
      <c r="I503" s="562">
        <f t="shared" si="123"/>
        <v>0</v>
      </c>
      <c r="J503" s="562">
        <f t="shared" si="124"/>
        <v>0</v>
      </c>
      <c r="K503" s="562">
        <f t="shared" si="125"/>
        <v>0</v>
      </c>
      <c r="L503" s="562">
        <f t="shared" si="126"/>
        <v>0</v>
      </c>
      <c r="M503" s="562">
        <f t="shared" si="127"/>
        <v>0</v>
      </c>
      <c r="N503" s="562">
        <f t="shared" si="128"/>
        <v>0</v>
      </c>
      <c r="O503" s="562">
        <f t="shared" si="129"/>
        <v>0</v>
      </c>
      <c r="P503" s="563">
        <f t="shared" si="130"/>
        <v>0</v>
      </c>
      <c r="Q503" s="564">
        <f t="shared" si="131"/>
        <v>0</v>
      </c>
      <c r="R503" s="590" t="s">
        <v>972</v>
      </c>
      <c r="S503" s="591">
        <v>444</v>
      </c>
      <c r="T503" s="591">
        <v>0</v>
      </c>
      <c r="U503" s="591">
        <v>0</v>
      </c>
      <c r="V503" s="591">
        <v>2</v>
      </c>
      <c r="W503" s="592">
        <v>3</v>
      </c>
      <c r="X503" s="592">
        <v>9</v>
      </c>
      <c r="Y503" s="592">
        <v>1</v>
      </c>
      <c r="Z503" s="592">
        <v>0</v>
      </c>
      <c r="AA503" s="592">
        <v>0</v>
      </c>
      <c r="AB503" s="593">
        <v>0</v>
      </c>
      <c r="AE503" s="628" t="s">
        <v>880</v>
      </c>
      <c r="AF503" s="602" t="s">
        <v>307</v>
      </c>
      <c r="AG503" s="603" t="s">
        <v>330</v>
      </c>
      <c r="AH503" s="603" t="s">
        <v>1137</v>
      </c>
      <c r="AI503" s="604">
        <v>1</v>
      </c>
    </row>
    <row r="504" spans="1:35" x14ac:dyDescent="0.15">
      <c r="A504" s="609" t="s">
        <v>326</v>
      </c>
      <c r="B504" s="559" t="str">
        <f t="shared" si="117"/>
        <v>Gastropoda</v>
      </c>
      <c r="C504" s="559" t="str">
        <f t="shared" si="118"/>
        <v>PHYSIDAE</v>
      </c>
      <c r="D504" s="559" t="str">
        <f t="shared" si="119"/>
        <v>Stillgewässer</v>
      </c>
      <c r="E504" s="560">
        <f t="shared" si="120"/>
        <v>2</v>
      </c>
      <c r="F504" s="560">
        <f>IF(A504="","",VLOOKUP(A504,$R$1:S3484,2,FALSE))</f>
        <v>1083</v>
      </c>
      <c r="G504" s="561">
        <f t="shared" si="121"/>
        <v>2</v>
      </c>
      <c r="H504" s="562">
        <f t="shared" si="122"/>
        <v>4</v>
      </c>
      <c r="I504" s="562">
        <f t="shared" si="123"/>
        <v>3</v>
      </c>
      <c r="J504" s="562">
        <f t="shared" si="124"/>
        <v>4</v>
      </c>
      <c r="K504" s="562">
        <f t="shared" si="125"/>
        <v>1</v>
      </c>
      <c r="L504" s="562">
        <f t="shared" si="126"/>
        <v>6</v>
      </c>
      <c r="M504" s="562">
        <f t="shared" si="127"/>
        <v>1</v>
      </c>
      <c r="N504" s="562">
        <f t="shared" si="128"/>
        <v>0</v>
      </c>
      <c r="O504" s="562">
        <f t="shared" si="129"/>
        <v>-1</v>
      </c>
      <c r="P504" s="563">
        <f t="shared" si="130"/>
        <v>0</v>
      </c>
      <c r="Q504" s="564">
        <f t="shared" si="131"/>
        <v>0</v>
      </c>
      <c r="R504" s="590" t="s">
        <v>1479</v>
      </c>
      <c r="S504" s="591">
        <v>10221</v>
      </c>
      <c r="T504" s="591">
        <v>0</v>
      </c>
      <c r="U504" s="591">
        <v>0</v>
      </c>
      <c r="V504" s="591">
        <v>3</v>
      </c>
      <c r="W504" s="592">
        <v>3</v>
      </c>
      <c r="X504" s="592">
        <v>9</v>
      </c>
      <c r="Y504" s="592"/>
      <c r="Z504" s="592">
        <v>0</v>
      </c>
      <c r="AA504" s="592">
        <v>0</v>
      </c>
      <c r="AB504" s="593">
        <v>1</v>
      </c>
      <c r="AE504" s="602" t="s">
        <v>337</v>
      </c>
      <c r="AF504" s="602" t="s">
        <v>307</v>
      </c>
      <c r="AG504" s="603" t="s">
        <v>330</v>
      </c>
      <c r="AH504" s="603" t="s">
        <v>1137</v>
      </c>
      <c r="AI504" s="604">
        <v>2</v>
      </c>
    </row>
    <row r="505" spans="1:35" x14ac:dyDescent="0.15">
      <c r="A505" s="609" t="s">
        <v>328</v>
      </c>
      <c r="B505" s="559" t="str">
        <f t="shared" si="117"/>
        <v>Gastropoda</v>
      </c>
      <c r="C505" s="559" t="str">
        <f t="shared" si="118"/>
        <v>PHYSIDAE</v>
      </c>
      <c r="D505" s="559" t="str">
        <f t="shared" si="119"/>
        <v>Stillgewässer</v>
      </c>
      <c r="E505" s="560">
        <f t="shared" si="120"/>
        <v>1</v>
      </c>
      <c r="F505" s="560">
        <f>IF(A505="","",VLOOKUP(A505,$R$1:S3485,2,FALSE))</f>
        <v>1958</v>
      </c>
      <c r="G505" s="561">
        <f t="shared" si="121"/>
        <v>0</v>
      </c>
      <c r="H505" s="562">
        <f t="shared" si="122"/>
        <v>0</v>
      </c>
      <c r="I505" s="562">
        <f t="shared" si="123"/>
        <v>0</v>
      </c>
      <c r="J505" s="562">
        <f t="shared" si="124"/>
        <v>0</v>
      </c>
      <c r="K505" s="562">
        <f t="shared" si="125"/>
        <v>0</v>
      </c>
      <c r="L505" s="562">
        <f t="shared" si="126"/>
        <v>0</v>
      </c>
      <c r="M505" s="562">
        <f t="shared" si="127"/>
        <v>0</v>
      </c>
      <c r="N505" s="562">
        <f t="shared" si="128"/>
        <v>0</v>
      </c>
      <c r="O505" s="562">
        <f t="shared" si="129"/>
        <v>0</v>
      </c>
      <c r="P505" s="563">
        <f t="shared" si="130"/>
        <v>0</v>
      </c>
      <c r="Q505" s="564">
        <f t="shared" si="131"/>
        <v>0</v>
      </c>
      <c r="R505" s="590" t="s">
        <v>1480</v>
      </c>
      <c r="S505" s="591">
        <v>10162</v>
      </c>
      <c r="T505" s="591">
        <v>0</v>
      </c>
      <c r="U505" s="591">
        <v>0</v>
      </c>
      <c r="V505" s="591">
        <v>2</v>
      </c>
      <c r="W505" s="592"/>
      <c r="X505" s="592">
        <v>9</v>
      </c>
      <c r="Y505" s="592">
        <v>6</v>
      </c>
      <c r="Z505" s="592">
        <v>0</v>
      </c>
      <c r="AA505" s="592">
        <v>0</v>
      </c>
      <c r="AB505" s="593">
        <v>0</v>
      </c>
      <c r="AE505" s="602" t="s">
        <v>338</v>
      </c>
      <c r="AF505" s="602" t="s">
        <v>307</v>
      </c>
      <c r="AG505" s="603" t="s">
        <v>330</v>
      </c>
      <c r="AH505" s="603" t="s">
        <v>1137</v>
      </c>
      <c r="AI505" s="604">
        <v>4</v>
      </c>
    </row>
    <row r="506" spans="1:35" x14ac:dyDescent="0.15">
      <c r="A506" s="609" t="s">
        <v>887</v>
      </c>
      <c r="B506" s="559" t="str">
        <f t="shared" si="117"/>
        <v>Gastropoda</v>
      </c>
      <c r="C506" s="559" t="str">
        <f t="shared" si="118"/>
        <v>PHYSIDAE</v>
      </c>
      <c r="D506" s="559" t="str">
        <f t="shared" si="119"/>
        <v>Stillgewässer</v>
      </c>
      <c r="E506" s="560">
        <f t="shared" si="120"/>
        <v>1</v>
      </c>
      <c r="F506" s="560">
        <f>IF(A506="","",VLOOKUP(A506,$R$1:S3486,2,FALSE))</f>
        <v>1957</v>
      </c>
      <c r="G506" s="561">
        <f t="shared" si="121"/>
        <v>0</v>
      </c>
      <c r="H506" s="562">
        <f t="shared" si="122"/>
        <v>0</v>
      </c>
      <c r="I506" s="562">
        <f t="shared" si="123"/>
        <v>0</v>
      </c>
      <c r="J506" s="562">
        <f t="shared" si="124"/>
        <v>0</v>
      </c>
      <c r="K506" s="562">
        <f t="shared" si="125"/>
        <v>0</v>
      </c>
      <c r="L506" s="562">
        <f t="shared" si="126"/>
        <v>0</v>
      </c>
      <c r="M506" s="562">
        <f t="shared" si="127"/>
        <v>0</v>
      </c>
      <c r="N506" s="562">
        <f t="shared" si="128"/>
        <v>0</v>
      </c>
      <c r="O506" s="562">
        <f t="shared" si="129"/>
        <v>0</v>
      </c>
      <c r="P506" s="563">
        <f t="shared" si="130"/>
        <v>0</v>
      </c>
      <c r="Q506" s="564">
        <f t="shared" si="131"/>
        <v>0</v>
      </c>
      <c r="R506" s="590" t="s">
        <v>974</v>
      </c>
      <c r="S506" s="591">
        <v>10119</v>
      </c>
      <c r="T506" s="591">
        <v>0</v>
      </c>
      <c r="U506" s="591">
        <v>0</v>
      </c>
      <c r="V506" s="591">
        <v>0</v>
      </c>
      <c r="W506" s="592"/>
      <c r="X506" s="592">
        <v>9</v>
      </c>
      <c r="Y506" s="592"/>
      <c r="Z506" s="592">
        <v>0</v>
      </c>
      <c r="AA506" s="592">
        <v>0</v>
      </c>
      <c r="AB506" s="593">
        <v>0</v>
      </c>
      <c r="AE506" s="602" t="s">
        <v>881</v>
      </c>
      <c r="AF506" s="602" t="s">
        <v>307</v>
      </c>
      <c r="AG506" s="603" t="s">
        <v>330</v>
      </c>
      <c r="AH506" s="603" t="s">
        <v>1137</v>
      </c>
      <c r="AI506" s="604">
        <v>3</v>
      </c>
    </row>
    <row r="507" spans="1:35" x14ac:dyDescent="0.15">
      <c r="A507" s="609" t="s">
        <v>888</v>
      </c>
      <c r="B507" s="559" t="str">
        <f t="shared" si="117"/>
        <v>Gastropoda</v>
      </c>
      <c r="C507" s="559" t="str">
        <f t="shared" si="118"/>
        <v>PHYSIDAE</v>
      </c>
      <c r="D507" s="559" t="str">
        <f t="shared" si="119"/>
        <v>Stillgewässer</v>
      </c>
      <c r="E507" s="560">
        <f t="shared" si="120"/>
        <v>1</v>
      </c>
      <c r="F507" s="560">
        <f>IF(A507="","",VLOOKUP(A507,$R$1:S3487,2,FALSE))</f>
        <v>1920</v>
      </c>
      <c r="G507" s="561">
        <f t="shared" si="121"/>
        <v>0</v>
      </c>
      <c r="H507" s="562">
        <f t="shared" si="122"/>
        <v>0</v>
      </c>
      <c r="I507" s="562">
        <f t="shared" si="123"/>
        <v>0</v>
      </c>
      <c r="J507" s="562">
        <f t="shared" si="124"/>
        <v>0</v>
      </c>
      <c r="K507" s="562">
        <f t="shared" si="125"/>
        <v>0</v>
      </c>
      <c r="L507" s="562">
        <f t="shared" si="126"/>
        <v>0</v>
      </c>
      <c r="M507" s="562">
        <f t="shared" si="127"/>
        <v>1</v>
      </c>
      <c r="N507" s="562">
        <f t="shared" si="128"/>
        <v>0</v>
      </c>
      <c r="O507" s="562">
        <f t="shared" si="129"/>
        <v>0</v>
      </c>
      <c r="P507" s="563">
        <f t="shared" si="130"/>
        <v>0</v>
      </c>
      <c r="Q507" s="564">
        <f t="shared" si="131"/>
        <v>0</v>
      </c>
      <c r="R507" s="590" t="s">
        <v>689</v>
      </c>
      <c r="S507" s="591">
        <v>337</v>
      </c>
      <c r="T507" s="591">
        <v>0</v>
      </c>
      <c r="U507" s="591">
        <v>0</v>
      </c>
      <c r="V507" s="591">
        <v>3</v>
      </c>
      <c r="W507" s="592"/>
      <c r="X507" s="592">
        <v>1</v>
      </c>
      <c r="Y507" s="592"/>
      <c r="Z507" s="592">
        <v>0</v>
      </c>
      <c r="AA507" s="592">
        <v>1</v>
      </c>
      <c r="AB507" s="593">
        <v>0</v>
      </c>
      <c r="AE507" s="599" t="s">
        <v>882</v>
      </c>
      <c r="AF507" s="599" t="s">
        <v>307</v>
      </c>
      <c r="AG507" s="600" t="s">
        <v>330</v>
      </c>
      <c r="AH507" s="600" t="s">
        <v>1137</v>
      </c>
      <c r="AI507" s="601">
        <v>3</v>
      </c>
    </row>
    <row r="508" spans="1:35" x14ac:dyDescent="0.15">
      <c r="A508" s="609" t="s">
        <v>329</v>
      </c>
      <c r="B508" s="559" t="str">
        <f t="shared" si="117"/>
        <v>Gastropoda</v>
      </c>
      <c r="C508" s="559" t="str">
        <f t="shared" si="118"/>
        <v>PLANORBIDAE</v>
      </c>
      <c r="D508" s="559" t="str">
        <f t="shared" si="119"/>
        <v>Stillgewässer</v>
      </c>
      <c r="E508" s="560">
        <f t="shared" si="120"/>
        <v>2</v>
      </c>
      <c r="F508" s="560">
        <f>IF(A508="","",VLOOKUP(A508,$R$1:S3488,2,FALSE))</f>
        <v>1072</v>
      </c>
      <c r="G508" s="561">
        <f t="shared" si="121"/>
        <v>0</v>
      </c>
      <c r="H508" s="562">
        <f t="shared" si="122"/>
        <v>0</v>
      </c>
      <c r="I508" s="562">
        <f t="shared" si="123"/>
        <v>0</v>
      </c>
      <c r="J508" s="562">
        <f t="shared" si="124"/>
        <v>0</v>
      </c>
      <c r="K508" s="562">
        <f t="shared" si="125"/>
        <v>0</v>
      </c>
      <c r="L508" s="562">
        <f t="shared" si="126"/>
        <v>0</v>
      </c>
      <c r="M508" s="562">
        <f t="shared" si="127"/>
        <v>0</v>
      </c>
      <c r="N508" s="562">
        <f t="shared" si="128"/>
        <v>0</v>
      </c>
      <c r="O508" s="562">
        <f t="shared" si="129"/>
        <v>0</v>
      </c>
      <c r="P508" s="563">
        <f t="shared" si="130"/>
        <v>0</v>
      </c>
      <c r="Q508" s="564">
        <f t="shared" si="131"/>
        <v>0</v>
      </c>
      <c r="R508" s="590" t="s">
        <v>1482</v>
      </c>
      <c r="S508" s="591">
        <v>10294</v>
      </c>
      <c r="T508" s="591">
        <v>0</v>
      </c>
      <c r="U508" s="591">
        <v>0</v>
      </c>
      <c r="V508" s="591">
        <v>4</v>
      </c>
      <c r="W508" s="592"/>
      <c r="X508" s="592">
        <v>1</v>
      </c>
      <c r="Y508" s="592">
        <v>7</v>
      </c>
      <c r="Z508" s="592">
        <v>0</v>
      </c>
      <c r="AA508" s="592">
        <v>0</v>
      </c>
      <c r="AB508" s="593">
        <v>0</v>
      </c>
      <c r="AE508" s="602" t="s">
        <v>339</v>
      </c>
      <c r="AF508" s="602" t="s">
        <v>307</v>
      </c>
      <c r="AG508" s="603" t="s">
        <v>330</v>
      </c>
      <c r="AH508" s="603" t="s">
        <v>1137</v>
      </c>
      <c r="AI508" s="604">
        <v>3</v>
      </c>
    </row>
    <row r="509" spans="1:35" x14ac:dyDescent="0.15">
      <c r="A509" s="609" t="s">
        <v>331</v>
      </c>
      <c r="B509" s="559" t="str">
        <f t="shared" si="117"/>
        <v>Gastropoda</v>
      </c>
      <c r="C509" s="559" t="str">
        <f t="shared" si="118"/>
        <v>PLANORBIDAE</v>
      </c>
      <c r="D509" s="559" t="str">
        <f t="shared" si="119"/>
        <v>Stillgewässer</v>
      </c>
      <c r="E509" s="560">
        <f t="shared" si="120"/>
        <v>2</v>
      </c>
      <c r="F509" s="560">
        <f>IF(A509="","",VLOOKUP(A509,$R$1:S3489,2,FALSE))</f>
        <v>1038</v>
      </c>
      <c r="G509" s="561">
        <f t="shared" si="121"/>
        <v>0</v>
      </c>
      <c r="H509" s="562">
        <f t="shared" si="122"/>
        <v>0</v>
      </c>
      <c r="I509" s="562">
        <f t="shared" si="123"/>
        <v>0</v>
      </c>
      <c r="J509" s="562">
        <f t="shared" si="124"/>
        <v>0</v>
      </c>
      <c r="K509" s="562">
        <f t="shared" si="125"/>
        <v>0</v>
      </c>
      <c r="L509" s="562">
        <f t="shared" si="126"/>
        <v>0</v>
      </c>
      <c r="M509" s="562">
        <f t="shared" si="127"/>
        <v>0</v>
      </c>
      <c r="N509" s="562">
        <f t="shared" si="128"/>
        <v>0</v>
      </c>
      <c r="O509" s="562">
        <f t="shared" si="129"/>
        <v>0</v>
      </c>
      <c r="P509" s="563">
        <f t="shared" si="130"/>
        <v>0</v>
      </c>
      <c r="Q509" s="564">
        <f t="shared" si="131"/>
        <v>0</v>
      </c>
      <c r="R509" s="590" t="s">
        <v>1483</v>
      </c>
      <c r="S509" s="591">
        <v>218</v>
      </c>
      <c r="T509" s="591">
        <v>1.5</v>
      </c>
      <c r="U509" s="591">
        <v>8</v>
      </c>
      <c r="V509" s="591">
        <v>4</v>
      </c>
      <c r="W509" s="592"/>
      <c r="X509" s="592">
        <v>1</v>
      </c>
      <c r="Y509" s="592"/>
      <c r="Z509" s="592">
        <v>0</v>
      </c>
      <c r="AA509" s="592">
        <v>1</v>
      </c>
      <c r="AB509" s="593">
        <v>0</v>
      </c>
      <c r="AE509" s="599" t="s">
        <v>883</v>
      </c>
      <c r="AF509" s="599" t="s">
        <v>307</v>
      </c>
      <c r="AG509" s="600" t="s">
        <v>310</v>
      </c>
      <c r="AH509" s="600" t="s">
        <v>1141</v>
      </c>
      <c r="AI509" s="601">
        <v>2</v>
      </c>
    </row>
    <row r="510" spans="1:35" x14ac:dyDescent="0.15">
      <c r="A510" s="609" t="s">
        <v>871</v>
      </c>
      <c r="B510" s="559" t="str">
        <f t="shared" si="117"/>
        <v>Gastropoda</v>
      </c>
      <c r="C510" s="559" t="str">
        <f t="shared" si="118"/>
        <v>PLANORBIDAE</v>
      </c>
      <c r="D510" s="559" t="str">
        <f t="shared" si="119"/>
        <v>Stillgewässer</v>
      </c>
      <c r="E510" s="560">
        <f t="shared" si="120"/>
        <v>2</v>
      </c>
      <c r="F510" s="560">
        <f>IF(A510="","",VLOOKUP(A510,$R$1:S3490,2,FALSE))</f>
        <v>1294</v>
      </c>
      <c r="G510" s="561">
        <f t="shared" si="121"/>
        <v>0</v>
      </c>
      <c r="H510" s="562">
        <f t="shared" si="122"/>
        <v>0</v>
      </c>
      <c r="I510" s="562">
        <f t="shared" si="123"/>
        <v>0</v>
      </c>
      <c r="J510" s="562">
        <f t="shared" si="124"/>
        <v>0</v>
      </c>
      <c r="K510" s="562">
        <f t="shared" si="125"/>
        <v>0</v>
      </c>
      <c r="L510" s="562">
        <f t="shared" si="126"/>
        <v>0</v>
      </c>
      <c r="M510" s="562">
        <f t="shared" si="127"/>
        <v>0</v>
      </c>
      <c r="N510" s="562">
        <f t="shared" si="128"/>
        <v>0</v>
      </c>
      <c r="O510" s="562">
        <f t="shared" si="129"/>
        <v>0</v>
      </c>
      <c r="P510" s="563">
        <f t="shared" si="130"/>
        <v>0</v>
      </c>
      <c r="Q510" s="564">
        <f t="shared" si="131"/>
        <v>0</v>
      </c>
      <c r="R510" s="590" t="s">
        <v>491</v>
      </c>
      <c r="S510" s="591">
        <v>126</v>
      </c>
      <c r="T510" s="591">
        <v>0</v>
      </c>
      <c r="U510" s="591">
        <v>0</v>
      </c>
      <c r="V510" s="591">
        <v>7</v>
      </c>
      <c r="W510" s="592">
        <v>4</v>
      </c>
      <c r="X510" s="592"/>
      <c r="Y510" s="592"/>
      <c r="Z510" s="592">
        <v>0</v>
      </c>
      <c r="AA510" s="592">
        <v>0</v>
      </c>
      <c r="AB510" s="593">
        <v>0</v>
      </c>
      <c r="AE510" s="602" t="s">
        <v>1481</v>
      </c>
      <c r="AF510" s="602" t="s">
        <v>307</v>
      </c>
      <c r="AG510" s="603" t="s">
        <v>310</v>
      </c>
      <c r="AH510" s="603" t="s">
        <v>1141</v>
      </c>
      <c r="AI510" s="604">
        <v>2</v>
      </c>
    </row>
    <row r="511" spans="1:35" x14ac:dyDescent="0.15">
      <c r="A511" s="609" t="s">
        <v>332</v>
      </c>
      <c r="B511" s="559" t="str">
        <f t="shared" si="117"/>
        <v>Gastropoda</v>
      </c>
      <c r="C511" s="559" t="str">
        <f t="shared" si="118"/>
        <v>PLANORBIDAE</v>
      </c>
      <c r="D511" s="559" t="str">
        <f t="shared" si="119"/>
        <v>Stillgewässer</v>
      </c>
      <c r="E511" s="560">
        <f t="shared" si="120"/>
        <v>4</v>
      </c>
      <c r="F511" s="560">
        <f>IF(A511="","",VLOOKUP(A511,$R$1:S3491,2,FALSE))</f>
        <v>1953</v>
      </c>
      <c r="G511" s="561">
        <f t="shared" si="121"/>
        <v>0</v>
      </c>
      <c r="H511" s="562">
        <f t="shared" si="122"/>
        <v>0</v>
      </c>
      <c r="I511" s="562">
        <f t="shared" si="123"/>
        <v>0</v>
      </c>
      <c r="J511" s="562">
        <f t="shared" si="124"/>
        <v>0</v>
      </c>
      <c r="K511" s="562">
        <f t="shared" si="125"/>
        <v>0</v>
      </c>
      <c r="L511" s="562">
        <f t="shared" si="126"/>
        <v>0</v>
      </c>
      <c r="M511" s="562">
        <f t="shared" si="127"/>
        <v>0</v>
      </c>
      <c r="N511" s="562">
        <f t="shared" si="128"/>
        <v>0</v>
      </c>
      <c r="O511" s="562">
        <f t="shared" si="129"/>
        <v>0</v>
      </c>
      <c r="P511" s="563">
        <f t="shared" si="130"/>
        <v>0</v>
      </c>
      <c r="Q511" s="564">
        <f t="shared" si="131"/>
        <v>0</v>
      </c>
      <c r="R511" s="590" t="s">
        <v>1484</v>
      </c>
      <c r="S511" s="591">
        <v>20923</v>
      </c>
      <c r="T511" s="591">
        <v>0</v>
      </c>
      <c r="U511" s="591">
        <v>0</v>
      </c>
      <c r="V511" s="591">
        <v>0</v>
      </c>
      <c r="W511" s="592"/>
      <c r="X511" s="592"/>
      <c r="Y511" s="592"/>
      <c r="Z511" s="592">
        <v>0</v>
      </c>
      <c r="AA511" s="592">
        <v>0</v>
      </c>
      <c r="AB511" s="593">
        <v>0</v>
      </c>
      <c r="AE511" s="602" t="s">
        <v>320</v>
      </c>
      <c r="AF511" s="602" t="s">
        <v>307</v>
      </c>
      <c r="AG511" s="603" t="s">
        <v>318</v>
      </c>
      <c r="AH511" s="603" t="s">
        <v>1137</v>
      </c>
      <c r="AI511" s="604">
        <v>2</v>
      </c>
    </row>
    <row r="512" spans="1:35" x14ac:dyDescent="0.15">
      <c r="A512" s="609" t="s">
        <v>333</v>
      </c>
      <c r="B512" s="559" t="str">
        <f t="shared" si="117"/>
        <v>Gastropoda</v>
      </c>
      <c r="C512" s="559" t="str">
        <f t="shared" si="118"/>
        <v>PLANORBIDAE</v>
      </c>
      <c r="D512" s="559" t="str">
        <f t="shared" si="119"/>
        <v>Stillgewässer</v>
      </c>
      <c r="E512" s="560">
        <f t="shared" si="120"/>
        <v>1</v>
      </c>
      <c r="F512" s="560">
        <f>IF(A512="","",VLOOKUP(A512,$R$1:S3492,2,FALSE))</f>
        <v>1040</v>
      </c>
      <c r="G512" s="561">
        <f t="shared" si="121"/>
        <v>0</v>
      </c>
      <c r="H512" s="562">
        <f t="shared" si="122"/>
        <v>0</v>
      </c>
      <c r="I512" s="562">
        <f t="shared" si="123"/>
        <v>0</v>
      </c>
      <c r="J512" s="562">
        <f t="shared" si="124"/>
        <v>0</v>
      </c>
      <c r="K512" s="562">
        <f t="shared" si="125"/>
        <v>0</v>
      </c>
      <c r="L512" s="562">
        <f t="shared" si="126"/>
        <v>0</v>
      </c>
      <c r="M512" s="562">
        <f t="shared" si="127"/>
        <v>0</v>
      </c>
      <c r="N512" s="562">
        <f t="shared" si="128"/>
        <v>0</v>
      </c>
      <c r="O512" s="562">
        <f t="shared" si="129"/>
        <v>0</v>
      </c>
      <c r="P512" s="563">
        <f t="shared" si="130"/>
        <v>0</v>
      </c>
      <c r="Q512" s="564">
        <f t="shared" si="131"/>
        <v>0</v>
      </c>
      <c r="R512" s="590" t="s">
        <v>1485</v>
      </c>
      <c r="S512" s="591">
        <v>359</v>
      </c>
      <c r="T512" s="591">
        <v>1.6</v>
      </c>
      <c r="U512" s="591">
        <v>4</v>
      </c>
      <c r="V512" s="591">
        <v>5</v>
      </c>
      <c r="W512" s="592"/>
      <c r="X512" s="592">
        <v>1</v>
      </c>
      <c r="Y512" s="592"/>
      <c r="Z512" s="592">
        <v>3</v>
      </c>
      <c r="AA512" s="592">
        <v>0</v>
      </c>
      <c r="AB512" s="593">
        <v>1</v>
      </c>
      <c r="AE512" s="602" t="s">
        <v>321</v>
      </c>
      <c r="AF512" s="602" t="s">
        <v>307</v>
      </c>
      <c r="AG512" s="603" t="s">
        <v>318</v>
      </c>
      <c r="AH512" s="603" t="s">
        <v>1137</v>
      </c>
      <c r="AI512" s="604">
        <v>2</v>
      </c>
    </row>
    <row r="513" spans="1:35" x14ac:dyDescent="0.15">
      <c r="A513" s="609" t="s">
        <v>872</v>
      </c>
      <c r="B513" s="559" t="str">
        <f t="shared" si="117"/>
        <v>Gastropoda</v>
      </c>
      <c r="C513" s="559" t="str">
        <f t="shared" si="118"/>
        <v>PLANORBIDAE</v>
      </c>
      <c r="D513" s="559" t="str">
        <f t="shared" si="119"/>
        <v>Stillgewässer</v>
      </c>
      <c r="E513" s="560">
        <f t="shared" si="120"/>
        <v>5</v>
      </c>
      <c r="F513" s="560">
        <f>IF(A513="","",VLOOKUP(A513,$R$1:S3493,2,FALSE))</f>
        <v>1928</v>
      </c>
      <c r="G513" s="561">
        <f t="shared" si="121"/>
        <v>0</v>
      </c>
      <c r="H513" s="562">
        <f t="shared" si="122"/>
        <v>0</v>
      </c>
      <c r="I513" s="562">
        <f t="shared" si="123"/>
        <v>0</v>
      </c>
      <c r="J513" s="562">
        <f t="shared" si="124"/>
        <v>0</v>
      </c>
      <c r="K513" s="562">
        <f t="shared" si="125"/>
        <v>0</v>
      </c>
      <c r="L513" s="562">
        <f t="shared" si="126"/>
        <v>0</v>
      </c>
      <c r="M513" s="562">
        <f t="shared" si="127"/>
        <v>0</v>
      </c>
      <c r="N513" s="562">
        <f t="shared" si="128"/>
        <v>0</v>
      </c>
      <c r="O513" s="562">
        <f t="shared" si="129"/>
        <v>0</v>
      </c>
      <c r="P513" s="563">
        <f t="shared" si="130"/>
        <v>0</v>
      </c>
      <c r="Q513" s="564">
        <f t="shared" si="131"/>
        <v>0</v>
      </c>
      <c r="R513" s="590" t="s">
        <v>1486</v>
      </c>
      <c r="S513" s="591">
        <v>20951</v>
      </c>
      <c r="T513" s="591">
        <v>1.6</v>
      </c>
      <c r="U513" s="591">
        <v>4</v>
      </c>
      <c r="V513" s="591">
        <v>0</v>
      </c>
      <c r="W513" s="592"/>
      <c r="X513" s="592"/>
      <c r="Y513" s="592"/>
      <c r="Z513" s="592">
        <v>0</v>
      </c>
      <c r="AA513" s="592">
        <v>0</v>
      </c>
      <c r="AB513" s="593">
        <v>0</v>
      </c>
      <c r="AE513" s="602" t="s">
        <v>884</v>
      </c>
      <c r="AF513" s="602" t="s">
        <v>307</v>
      </c>
      <c r="AG513" s="603" t="s">
        <v>877</v>
      </c>
      <c r="AH513" s="603" t="s">
        <v>1132</v>
      </c>
      <c r="AI513" s="604">
        <v>5</v>
      </c>
    </row>
    <row r="514" spans="1:35" x14ac:dyDescent="0.15">
      <c r="A514" s="609" t="s">
        <v>334</v>
      </c>
      <c r="B514" s="559" t="str">
        <f t="shared" ref="B514:B577" si="132">IF(A514="","",VLOOKUP(A514,$AE$1:$AI$2988,2,FALSE))</f>
        <v>Gastropoda</v>
      </c>
      <c r="C514" s="559" t="str">
        <f t="shared" ref="C514:C577" si="133">IF(A514="","",VLOOKUP(A514,$AE$1:$AI$2988,3,FALSE))</f>
        <v>PLANORBIDAE</v>
      </c>
      <c r="D514" s="559" t="str">
        <f t="shared" ref="D514:D577" si="134">IF(A514="","",VLOOKUP(A514,$AE$1:$AI$2988,4,FALSE))</f>
        <v>Stillgewässer</v>
      </c>
      <c r="E514" s="560">
        <f t="shared" ref="E514:E577" si="135">IF(A514="","",VLOOKUP(A514,$AE$1:$AI$2988,5,FALSE))</f>
        <v>2</v>
      </c>
      <c r="F514" s="560">
        <f>IF(A514="","",VLOOKUP(A514,$R$1:S3494,2,FALSE))</f>
        <v>1023</v>
      </c>
      <c r="G514" s="561">
        <f t="shared" si="121"/>
        <v>0</v>
      </c>
      <c r="H514" s="562">
        <f t="shared" si="122"/>
        <v>0</v>
      </c>
      <c r="I514" s="562">
        <f t="shared" si="123"/>
        <v>0</v>
      </c>
      <c r="J514" s="562">
        <f t="shared" si="124"/>
        <v>0</v>
      </c>
      <c r="K514" s="562">
        <f t="shared" si="125"/>
        <v>0</v>
      </c>
      <c r="L514" s="562">
        <f t="shared" si="126"/>
        <v>0</v>
      </c>
      <c r="M514" s="562">
        <f t="shared" si="127"/>
        <v>0</v>
      </c>
      <c r="N514" s="562">
        <f t="shared" si="128"/>
        <v>0</v>
      </c>
      <c r="O514" s="562">
        <f t="shared" si="129"/>
        <v>0</v>
      </c>
      <c r="P514" s="563">
        <f t="shared" si="130"/>
        <v>0</v>
      </c>
      <c r="Q514" s="564">
        <f t="shared" si="131"/>
        <v>0</v>
      </c>
      <c r="R514" s="590" t="s">
        <v>1487</v>
      </c>
      <c r="S514" s="591">
        <v>141</v>
      </c>
      <c r="T514" s="591">
        <v>1.4</v>
      </c>
      <c r="U514" s="591">
        <v>8</v>
      </c>
      <c r="V514" s="591">
        <v>6</v>
      </c>
      <c r="W514" s="592"/>
      <c r="X514" s="592">
        <v>1</v>
      </c>
      <c r="Y514" s="592">
        <v>5</v>
      </c>
      <c r="Z514" s="592">
        <v>0</v>
      </c>
      <c r="AA514" s="592">
        <v>0</v>
      </c>
      <c r="AB514" s="593">
        <v>0</v>
      </c>
      <c r="AE514" s="602" t="s">
        <v>340</v>
      </c>
      <c r="AF514" s="602" t="s">
        <v>307</v>
      </c>
      <c r="AG514" s="603" t="s">
        <v>330</v>
      </c>
      <c r="AH514" s="603" t="s">
        <v>1137</v>
      </c>
      <c r="AI514" s="604">
        <v>1</v>
      </c>
    </row>
    <row r="515" spans="1:35" x14ac:dyDescent="0.15">
      <c r="A515" s="609" t="s">
        <v>335</v>
      </c>
      <c r="B515" s="559" t="str">
        <f t="shared" si="132"/>
        <v>Gastropoda</v>
      </c>
      <c r="C515" s="559" t="str">
        <f t="shared" si="133"/>
        <v>PLANORBIDAE</v>
      </c>
      <c r="D515" s="559" t="str">
        <f t="shared" si="134"/>
        <v>Stillgewässer</v>
      </c>
      <c r="E515" s="560">
        <f t="shared" si="135"/>
        <v>2</v>
      </c>
      <c r="F515" s="560">
        <f>IF(A515="","",VLOOKUP(A515,$R$1:S3495,2,FALSE))</f>
        <v>1201</v>
      </c>
      <c r="G515" s="561">
        <f t="shared" si="121"/>
        <v>0</v>
      </c>
      <c r="H515" s="562">
        <f t="shared" si="122"/>
        <v>0</v>
      </c>
      <c r="I515" s="562">
        <f t="shared" si="123"/>
        <v>0</v>
      </c>
      <c r="J515" s="562">
        <f t="shared" si="124"/>
        <v>0</v>
      </c>
      <c r="K515" s="562">
        <f t="shared" si="125"/>
        <v>0</v>
      </c>
      <c r="L515" s="562">
        <f t="shared" si="126"/>
        <v>0</v>
      </c>
      <c r="M515" s="562">
        <f t="shared" si="127"/>
        <v>0</v>
      </c>
      <c r="N515" s="562">
        <f t="shared" si="128"/>
        <v>0</v>
      </c>
      <c r="O515" s="562">
        <f t="shared" si="129"/>
        <v>0</v>
      </c>
      <c r="P515" s="563">
        <f t="shared" si="130"/>
        <v>0</v>
      </c>
      <c r="Q515" s="564">
        <f t="shared" si="131"/>
        <v>0</v>
      </c>
      <c r="R515" s="590" t="s">
        <v>140</v>
      </c>
      <c r="S515" s="591">
        <v>28</v>
      </c>
      <c r="T515" s="591">
        <v>1.6</v>
      </c>
      <c r="U515" s="591">
        <v>8</v>
      </c>
      <c r="V515" s="591">
        <v>5</v>
      </c>
      <c r="W515" s="592"/>
      <c r="X515" s="592">
        <v>1</v>
      </c>
      <c r="Y515" s="592">
        <v>5</v>
      </c>
      <c r="Z515" s="592">
        <v>3</v>
      </c>
      <c r="AA515" s="592">
        <v>0</v>
      </c>
      <c r="AB515" s="593">
        <v>2</v>
      </c>
      <c r="AE515" s="599" t="s">
        <v>885</v>
      </c>
      <c r="AF515" s="599" t="s">
        <v>307</v>
      </c>
      <c r="AG515" s="600" t="s">
        <v>318</v>
      </c>
      <c r="AH515" s="600" t="s">
        <v>1137</v>
      </c>
      <c r="AI515" s="601">
        <v>3</v>
      </c>
    </row>
    <row r="516" spans="1:35" x14ac:dyDescent="0.15">
      <c r="A516" s="609" t="s">
        <v>878</v>
      </c>
      <c r="B516" s="559" t="str">
        <f t="shared" si="132"/>
        <v>Gastropoda</v>
      </c>
      <c r="C516" s="559" t="str">
        <f t="shared" si="133"/>
        <v>PLANORBIDAE</v>
      </c>
      <c r="D516" s="559" t="str">
        <f t="shared" si="134"/>
        <v>Stillgewässer</v>
      </c>
      <c r="E516" s="560">
        <f t="shared" si="135"/>
        <v>2</v>
      </c>
      <c r="F516" s="560">
        <f>IF(A516="","",VLOOKUP(A516,$R$1:S3496,2,FALSE))</f>
        <v>1109</v>
      </c>
      <c r="G516" s="561">
        <f t="shared" si="121"/>
        <v>0</v>
      </c>
      <c r="H516" s="562">
        <f t="shared" si="122"/>
        <v>0</v>
      </c>
      <c r="I516" s="562">
        <f t="shared" si="123"/>
        <v>0</v>
      </c>
      <c r="J516" s="562">
        <f t="shared" si="124"/>
        <v>0</v>
      </c>
      <c r="K516" s="562">
        <f t="shared" si="125"/>
        <v>0</v>
      </c>
      <c r="L516" s="562">
        <f t="shared" si="126"/>
        <v>0</v>
      </c>
      <c r="M516" s="562">
        <f t="shared" si="127"/>
        <v>0</v>
      </c>
      <c r="N516" s="562">
        <f t="shared" si="128"/>
        <v>0</v>
      </c>
      <c r="O516" s="562">
        <f t="shared" si="129"/>
        <v>0</v>
      </c>
      <c r="P516" s="563">
        <f t="shared" si="130"/>
        <v>0</v>
      </c>
      <c r="Q516" s="564">
        <f t="shared" si="131"/>
        <v>0</v>
      </c>
      <c r="R516" s="590" t="s">
        <v>1488</v>
      </c>
      <c r="S516" s="591">
        <v>312</v>
      </c>
      <c r="T516" s="591">
        <v>2</v>
      </c>
      <c r="U516" s="591">
        <v>4</v>
      </c>
      <c r="V516" s="591">
        <v>4</v>
      </c>
      <c r="W516" s="592">
        <v>4</v>
      </c>
      <c r="X516" s="592">
        <v>9</v>
      </c>
      <c r="Y516" s="592">
        <v>6</v>
      </c>
      <c r="Z516" s="592">
        <v>0</v>
      </c>
      <c r="AA516" s="592">
        <v>0</v>
      </c>
      <c r="AB516" s="593">
        <v>0</v>
      </c>
      <c r="AE516" s="602" t="s">
        <v>886</v>
      </c>
      <c r="AF516" s="602" t="s">
        <v>307</v>
      </c>
      <c r="AG516" s="603" t="s">
        <v>318</v>
      </c>
      <c r="AH516" s="603" t="s">
        <v>1137</v>
      </c>
      <c r="AI516" s="604">
        <v>2</v>
      </c>
    </row>
    <row r="517" spans="1:35" x14ac:dyDescent="0.15">
      <c r="A517" s="609" t="s">
        <v>879</v>
      </c>
      <c r="B517" s="559" t="str">
        <f t="shared" si="132"/>
        <v>Gastropoda</v>
      </c>
      <c r="C517" s="559" t="str">
        <f t="shared" si="133"/>
        <v>PLANORBIDAE</v>
      </c>
      <c r="D517" s="559" t="str">
        <f t="shared" si="134"/>
        <v>Stillgewässer</v>
      </c>
      <c r="E517" s="560">
        <f t="shared" si="135"/>
        <v>0</v>
      </c>
      <c r="F517" s="560">
        <f>IF(A517="","",VLOOKUP(A517,$R$1:S3497,2,FALSE))</f>
        <v>1049</v>
      </c>
      <c r="G517" s="561">
        <f t="shared" si="121"/>
        <v>0</v>
      </c>
      <c r="H517" s="562">
        <f t="shared" si="122"/>
        <v>0</v>
      </c>
      <c r="I517" s="562">
        <f t="shared" si="123"/>
        <v>0</v>
      </c>
      <c r="J517" s="562">
        <f t="shared" si="124"/>
        <v>0</v>
      </c>
      <c r="K517" s="562">
        <f t="shared" si="125"/>
        <v>0</v>
      </c>
      <c r="L517" s="562">
        <f t="shared" si="126"/>
        <v>0</v>
      </c>
      <c r="M517" s="562">
        <f t="shared" si="127"/>
        <v>0</v>
      </c>
      <c r="N517" s="562">
        <f t="shared" si="128"/>
        <v>0</v>
      </c>
      <c r="O517" s="562">
        <f t="shared" si="129"/>
        <v>0</v>
      </c>
      <c r="P517" s="563">
        <f t="shared" si="130"/>
        <v>0</v>
      </c>
      <c r="Q517" s="564">
        <f t="shared" si="131"/>
        <v>0</v>
      </c>
      <c r="R517" s="590" t="s">
        <v>1489</v>
      </c>
      <c r="S517" s="591">
        <v>10203</v>
      </c>
      <c r="T517" s="591">
        <v>0</v>
      </c>
      <c r="U517" s="591">
        <v>0</v>
      </c>
      <c r="V517" s="591">
        <v>2</v>
      </c>
      <c r="W517" s="592"/>
      <c r="X517" s="592"/>
      <c r="Y517" s="592"/>
      <c r="Z517" s="592">
        <v>0</v>
      </c>
      <c r="AA517" s="592">
        <v>0</v>
      </c>
      <c r="AB517" s="593">
        <v>0</v>
      </c>
      <c r="AE517" s="602" t="s">
        <v>326</v>
      </c>
      <c r="AF517" s="602" t="s">
        <v>307</v>
      </c>
      <c r="AG517" s="603" t="s">
        <v>327</v>
      </c>
      <c r="AH517" s="603" t="s">
        <v>1137</v>
      </c>
      <c r="AI517" s="604">
        <v>2</v>
      </c>
    </row>
    <row r="518" spans="1:35" x14ac:dyDescent="0.15">
      <c r="A518" s="609" t="s">
        <v>336</v>
      </c>
      <c r="B518" s="559" t="str">
        <f t="shared" si="132"/>
        <v>Gastropoda</v>
      </c>
      <c r="C518" s="559" t="str">
        <f t="shared" si="133"/>
        <v>PLANORBIDAE</v>
      </c>
      <c r="D518" s="559" t="str">
        <f t="shared" si="134"/>
        <v>Still-, Fließgewässer</v>
      </c>
      <c r="E518" s="560">
        <f t="shared" si="135"/>
        <v>2</v>
      </c>
      <c r="F518" s="560">
        <f>IF(A518="","",VLOOKUP(A518,$R$1:S3498,2,FALSE))</f>
        <v>1024</v>
      </c>
      <c r="G518" s="561">
        <f t="shared" ref="G518:G581" si="136">IF(A518="","",VLOOKUP(A518,R514:T3495,3,FALSE))</f>
        <v>0</v>
      </c>
      <c r="H518" s="562">
        <f t="shared" ref="H518:H581" si="137">IF(A518="","",VLOOKUP(A518,R514:U3495,4,FALSE))</f>
        <v>0</v>
      </c>
      <c r="I518" s="562">
        <f t="shared" ref="I518:I581" si="138">IF(A518="","",VLOOKUP(A518,R514:AC3496,5,FALSE))</f>
        <v>0</v>
      </c>
      <c r="J518" s="562">
        <f t="shared" ref="J518:J581" si="139">IF(A518="","",VLOOKUP(A518,R514:AC3496,6,FALSE))</f>
        <v>0</v>
      </c>
      <c r="K518" s="562">
        <f t="shared" ref="K518:K581" si="140">IF(A518="","",VLOOKUP(A518,R514:AC3496,7,FALSE))</f>
        <v>0</v>
      </c>
      <c r="L518" s="562">
        <f t="shared" ref="L518:L581" si="141">IF(A518="","",VLOOKUP(A518,R514:AC3496,8,FALSE))</f>
        <v>0</v>
      </c>
      <c r="M518" s="562">
        <f t="shared" ref="M518:M581" si="142">IF(A518="","",VLOOKUP(A518,R514:AB3495,9,FALSE))</f>
        <v>0</v>
      </c>
      <c r="N518" s="562">
        <f t="shared" ref="N518:N581" si="143">IF(A518="","",VLOOKUP(A518,R514:AA3495,10,FALSE))</f>
        <v>0</v>
      </c>
      <c r="O518" s="562">
        <f t="shared" ref="O518:O581" si="144">IF(A518="","",VLOOKUP(A518,R514:AB3495,11,FALSE))</f>
        <v>0</v>
      </c>
      <c r="P518" s="563">
        <f t="shared" ref="P518:P581" si="145">IF(B518="","",VLOOKUP(A518,R515:AD3496,12,FALSE))</f>
        <v>0</v>
      </c>
      <c r="Q518" s="564">
        <f t="shared" ref="Q518:Q581" si="146">IF(A518="","",VLOOKUP(A518,R514:AD3496,13,FALSE))</f>
        <v>0</v>
      </c>
      <c r="R518" s="590" t="s">
        <v>270</v>
      </c>
      <c r="S518" s="591">
        <v>120</v>
      </c>
      <c r="T518" s="591">
        <v>0</v>
      </c>
      <c r="U518" s="591">
        <v>0</v>
      </c>
      <c r="V518" s="591">
        <v>7</v>
      </c>
      <c r="W518" s="592"/>
      <c r="X518" s="592">
        <v>5</v>
      </c>
      <c r="Y518" s="592"/>
      <c r="Z518" s="592">
        <v>0</v>
      </c>
      <c r="AA518" s="592">
        <v>0</v>
      </c>
      <c r="AB518" s="593">
        <v>0</v>
      </c>
      <c r="AE518" s="602" t="s">
        <v>328</v>
      </c>
      <c r="AF518" s="602" t="s">
        <v>307</v>
      </c>
      <c r="AG518" s="603" t="s">
        <v>327</v>
      </c>
      <c r="AH518" s="603" t="s">
        <v>1137</v>
      </c>
      <c r="AI518" s="604">
        <v>1</v>
      </c>
    </row>
    <row r="519" spans="1:35" x14ac:dyDescent="0.15">
      <c r="A519" s="609" t="s">
        <v>880</v>
      </c>
      <c r="B519" s="559" t="str">
        <f t="shared" si="132"/>
        <v>Gastropoda</v>
      </c>
      <c r="C519" s="559" t="str">
        <f t="shared" si="133"/>
        <v>PLANORBIDAE</v>
      </c>
      <c r="D519" s="559" t="str">
        <f t="shared" si="134"/>
        <v>Stillgewässer</v>
      </c>
      <c r="E519" s="560">
        <f t="shared" si="135"/>
        <v>1</v>
      </c>
      <c r="F519" s="560">
        <f>IF(A519="","",VLOOKUP(A519,$R$1:S3499,2,FALSE))</f>
        <v>1303</v>
      </c>
      <c r="G519" s="561">
        <f t="shared" si="136"/>
        <v>0</v>
      </c>
      <c r="H519" s="562">
        <f t="shared" si="137"/>
        <v>0</v>
      </c>
      <c r="I519" s="562">
        <f t="shared" si="138"/>
        <v>0</v>
      </c>
      <c r="J519" s="562">
        <f t="shared" si="139"/>
        <v>0</v>
      </c>
      <c r="K519" s="562">
        <f t="shared" si="140"/>
        <v>0</v>
      </c>
      <c r="L519" s="562">
        <f t="shared" si="141"/>
        <v>0</v>
      </c>
      <c r="M519" s="562">
        <f t="shared" si="142"/>
        <v>0</v>
      </c>
      <c r="N519" s="562">
        <f t="shared" si="143"/>
        <v>0</v>
      </c>
      <c r="O519" s="562">
        <f t="shared" si="144"/>
        <v>0</v>
      </c>
      <c r="P519" s="563">
        <f t="shared" si="145"/>
        <v>0</v>
      </c>
      <c r="Q519" s="564">
        <f t="shared" si="146"/>
        <v>0</v>
      </c>
      <c r="R519" s="590" t="s">
        <v>1490</v>
      </c>
      <c r="S519" s="591">
        <v>376</v>
      </c>
      <c r="T519" s="591">
        <v>1</v>
      </c>
      <c r="U519" s="591">
        <v>16</v>
      </c>
      <c r="V519" s="591">
        <v>6</v>
      </c>
      <c r="W519" s="592">
        <v>4</v>
      </c>
      <c r="X519" s="592">
        <v>1</v>
      </c>
      <c r="Y519" s="592">
        <v>5</v>
      </c>
      <c r="Z519" s="592">
        <v>0</v>
      </c>
      <c r="AA519" s="592">
        <v>0</v>
      </c>
      <c r="AB519" s="593">
        <v>0</v>
      </c>
      <c r="AE519" s="602" t="s">
        <v>887</v>
      </c>
      <c r="AF519" s="602" t="s">
        <v>307</v>
      </c>
      <c r="AG519" s="603" t="s">
        <v>327</v>
      </c>
      <c r="AH519" s="603" t="s">
        <v>1137</v>
      </c>
      <c r="AI519" s="604">
        <v>1</v>
      </c>
    </row>
    <row r="520" spans="1:35" x14ac:dyDescent="0.15">
      <c r="A520" s="609" t="s">
        <v>337</v>
      </c>
      <c r="B520" s="559" t="str">
        <f t="shared" si="132"/>
        <v>Gastropoda</v>
      </c>
      <c r="C520" s="559" t="str">
        <f t="shared" si="133"/>
        <v>PLANORBIDAE</v>
      </c>
      <c r="D520" s="559" t="str">
        <f t="shared" si="134"/>
        <v>Stillgewässer</v>
      </c>
      <c r="E520" s="560">
        <f t="shared" si="135"/>
        <v>2</v>
      </c>
      <c r="F520" s="560">
        <f>IF(A520="","",VLOOKUP(A520,$R$1:S3500,2,FALSE))</f>
        <v>1218</v>
      </c>
      <c r="G520" s="561">
        <f t="shared" si="136"/>
        <v>0</v>
      </c>
      <c r="H520" s="562">
        <f t="shared" si="137"/>
        <v>0</v>
      </c>
      <c r="I520" s="562">
        <f t="shared" si="138"/>
        <v>0</v>
      </c>
      <c r="J520" s="562">
        <f t="shared" si="139"/>
        <v>0</v>
      </c>
      <c r="K520" s="562">
        <f t="shared" si="140"/>
        <v>0</v>
      </c>
      <c r="L520" s="562">
        <f t="shared" si="141"/>
        <v>0</v>
      </c>
      <c r="M520" s="562">
        <f t="shared" si="142"/>
        <v>0</v>
      </c>
      <c r="N520" s="562">
        <f t="shared" si="143"/>
        <v>0</v>
      </c>
      <c r="O520" s="562">
        <f t="shared" si="144"/>
        <v>0</v>
      </c>
      <c r="P520" s="563">
        <f t="shared" si="145"/>
        <v>0</v>
      </c>
      <c r="Q520" s="564">
        <f t="shared" si="146"/>
        <v>0</v>
      </c>
      <c r="R520" s="590" t="s">
        <v>1491</v>
      </c>
      <c r="S520" s="591">
        <v>20780</v>
      </c>
      <c r="T520" s="591">
        <v>1</v>
      </c>
      <c r="U520" s="591">
        <v>16</v>
      </c>
      <c r="V520" s="591">
        <v>6</v>
      </c>
      <c r="W520" s="592"/>
      <c r="X520" s="592">
        <v>1</v>
      </c>
      <c r="Y520" s="592"/>
      <c r="Z520" s="592">
        <v>0</v>
      </c>
      <c r="AA520" s="592">
        <v>0</v>
      </c>
      <c r="AB520" s="593">
        <v>0</v>
      </c>
      <c r="AE520" s="602" t="s">
        <v>888</v>
      </c>
      <c r="AF520" s="602" t="s">
        <v>307</v>
      </c>
      <c r="AG520" s="603" t="s">
        <v>327</v>
      </c>
      <c r="AH520" s="603" t="s">
        <v>1137</v>
      </c>
      <c r="AI520" s="604">
        <v>1</v>
      </c>
    </row>
    <row r="521" spans="1:35" x14ac:dyDescent="0.15">
      <c r="A521" s="609" t="s">
        <v>338</v>
      </c>
      <c r="B521" s="559" t="str">
        <f t="shared" si="132"/>
        <v>Gastropoda</v>
      </c>
      <c r="C521" s="559" t="str">
        <f t="shared" si="133"/>
        <v>PLANORBIDAE</v>
      </c>
      <c r="D521" s="559" t="str">
        <f t="shared" si="134"/>
        <v>Stillgewässer</v>
      </c>
      <c r="E521" s="560">
        <f t="shared" si="135"/>
        <v>4</v>
      </c>
      <c r="F521" s="560">
        <f>IF(A521="","",VLOOKUP(A521,$R$1:S3501,2,FALSE))</f>
        <v>1050</v>
      </c>
      <c r="G521" s="561">
        <f t="shared" si="136"/>
        <v>0</v>
      </c>
      <c r="H521" s="562">
        <f t="shared" si="137"/>
        <v>0</v>
      </c>
      <c r="I521" s="562">
        <f t="shared" si="138"/>
        <v>0</v>
      </c>
      <c r="J521" s="562">
        <f t="shared" si="139"/>
        <v>0</v>
      </c>
      <c r="K521" s="562">
        <f t="shared" si="140"/>
        <v>0</v>
      </c>
      <c r="L521" s="562">
        <f t="shared" si="141"/>
        <v>0</v>
      </c>
      <c r="M521" s="562">
        <f t="shared" si="142"/>
        <v>0</v>
      </c>
      <c r="N521" s="562">
        <f t="shared" si="143"/>
        <v>0</v>
      </c>
      <c r="O521" s="562">
        <f t="shared" si="144"/>
        <v>0</v>
      </c>
      <c r="P521" s="563">
        <f t="shared" si="145"/>
        <v>0</v>
      </c>
      <c r="Q521" s="564">
        <f t="shared" si="146"/>
        <v>0</v>
      </c>
      <c r="R521" s="590" t="s">
        <v>1492</v>
      </c>
      <c r="S521" s="591">
        <v>20949</v>
      </c>
      <c r="T521" s="591">
        <v>1</v>
      </c>
      <c r="U521" s="591">
        <v>16</v>
      </c>
      <c r="V521" s="591">
        <v>0</v>
      </c>
      <c r="W521" s="592"/>
      <c r="X521" s="592">
        <v>1</v>
      </c>
      <c r="Y521" s="592"/>
      <c r="Z521" s="592">
        <v>0</v>
      </c>
      <c r="AA521" s="592">
        <v>0</v>
      </c>
      <c r="AB521" s="593">
        <v>0</v>
      </c>
      <c r="AE521" s="602" t="s">
        <v>341</v>
      </c>
      <c r="AF521" s="602" t="s">
        <v>307</v>
      </c>
      <c r="AG521" s="603" t="s">
        <v>330</v>
      </c>
      <c r="AH521" s="603" t="s">
        <v>1137</v>
      </c>
      <c r="AI521" s="604">
        <v>2</v>
      </c>
    </row>
    <row r="522" spans="1:35" x14ac:dyDescent="0.15">
      <c r="A522" s="609" t="s">
        <v>881</v>
      </c>
      <c r="B522" s="559" t="str">
        <f t="shared" si="132"/>
        <v>Gastropoda</v>
      </c>
      <c r="C522" s="559" t="str">
        <f t="shared" si="133"/>
        <v>PLANORBIDAE</v>
      </c>
      <c r="D522" s="559" t="str">
        <f t="shared" si="134"/>
        <v>Stillgewässer</v>
      </c>
      <c r="E522" s="560">
        <f t="shared" si="135"/>
        <v>3</v>
      </c>
      <c r="F522" s="560">
        <f>IF(A522="","",VLOOKUP(A522,$R$1:S3502,2,FALSE))</f>
        <v>1226</v>
      </c>
      <c r="G522" s="561">
        <f t="shared" si="136"/>
        <v>0</v>
      </c>
      <c r="H522" s="562">
        <f t="shared" si="137"/>
        <v>0</v>
      </c>
      <c r="I522" s="562">
        <f t="shared" si="138"/>
        <v>0</v>
      </c>
      <c r="J522" s="562">
        <f t="shared" si="139"/>
        <v>0</v>
      </c>
      <c r="K522" s="562">
        <f t="shared" si="140"/>
        <v>0</v>
      </c>
      <c r="L522" s="562">
        <f t="shared" si="141"/>
        <v>0</v>
      </c>
      <c r="M522" s="562">
        <f t="shared" si="142"/>
        <v>0</v>
      </c>
      <c r="N522" s="562">
        <f t="shared" si="143"/>
        <v>0</v>
      </c>
      <c r="O522" s="562">
        <f t="shared" si="144"/>
        <v>0</v>
      </c>
      <c r="P522" s="563">
        <f t="shared" si="145"/>
        <v>0</v>
      </c>
      <c r="Q522" s="564">
        <f t="shared" si="146"/>
        <v>0</v>
      </c>
      <c r="R522" s="590" t="s">
        <v>1493</v>
      </c>
      <c r="S522" s="591">
        <v>20781</v>
      </c>
      <c r="T522" s="591">
        <v>1</v>
      </c>
      <c r="U522" s="591">
        <v>16</v>
      </c>
      <c r="V522" s="591">
        <v>6</v>
      </c>
      <c r="W522" s="592"/>
      <c r="X522" s="592">
        <v>1</v>
      </c>
      <c r="Y522" s="592"/>
      <c r="Z522" s="592">
        <v>0</v>
      </c>
      <c r="AA522" s="592">
        <v>0</v>
      </c>
      <c r="AB522" s="593">
        <v>0</v>
      </c>
      <c r="AE522" s="602" t="s">
        <v>342</v>
      </c>
      <c r="AF522" s="602" t="s">
        <v>307</v>
      </c>
      <c r="AG522" s="603" t="s">
        <v>330</v>
      </c>
      <c r="AH522" s="603" t="s">
        <v>1137</v>
      </c>
      <c r="AI522" s="604">
        <v>2</v>
      </c>
    </row>
    <row r="523" spans="1:35" x14ac:dyDescent="0.15">
      <c r="A523" s="609" t="s">
        <v>882</v>
      </c>
      <c r="B523" s="559" t="str">
        <f t="shared" si="132"/>
        <v>Gastropoda</v>
      </c>
      <c r="C523" s="559" t="str">
        <f t="shared" si="133"/>
        <v>PLANORBIDAE</v>
      </c>
      <c r="D523" s="559" t="str">
        <f t="shared" si="134"/>
        <v>Stillgewässer</v>
      </c>
      <c r="E523" s="560">
        <f t="shared" si="135"/>
        <v>3</v>
      </c>
      <c r="F523" s="560">
        <f>IF(A523="","",VLOOKUP(A523,$R$1:S3503,2,FALSE))</f>
        <v>1227</v>
      </c>
      <c r="G523" s="561">
        <f t="shared" si="136"/>
        <v>0</v>
      </c>
      <c r="H523" s="562">
        <f t="shared" si="137"/>
        <v>0</v>
      </c>
      <c r="I523" s="562">
        <f t="shared" si="138"/>
        <v>0</v>
      </c>
      <c r="J523" s="562">
        <f t="shared" si="139"/>
        <v>0</v>
      </c>
      <c r="K523" s="562">
        <f t="shared" si="140"/>
        <v>0</v>
      </c>
      <c r="L523" s="562">
        <f t="shared" si="141"/>
        <v>0</v>
      </c>
      <c r="M523" s="562">
        <f t="shared" si="142"/>
        <v>0</v>
      </c>
      <c r="N523" s="562">
        <f t="shared" si="143"/>
        <v>0</v>
      </c>
      <c r="O523" s="562">
        <f t="shared" si="144"/>
        <v>0</v>
      </c>
      <c r="P523" s="563">
        <f t="shared" si="145"/>
        <v>0</v>
      </c>
      <c r="Q523" s="564">
        <f t="shared" si="146"/>
        <v>0</v>
      </c>
      <c r="R523" s="590" t="s">
        <v>1494</v>
      </c>
      <c r="S523" s="591">
        <v>20191</v>
      </c>
      <c r="T523" s="591">
        <v>1</v>
      </c>
      <c r="U523" s="591">
        <v>16</v>
      </c>
      <c r="V523" s="591">
        <v>6</v>
      </c>
      <c r="W523" s="592"/>
      <c r="X523" s="592">
        <v>1</v>
      </c>
      <c r="Y523" s="592"/>
      <c r="Z523" s="592">
        <v>0</v>
      </c>
      <c r="AA523" s="592">
        <v>0</v>
      </c>
      <c r="AB523" s="593">
        <v>0</v>
      </c>
      <c r="AE523" s="602" t="s">
        <v>889</v>
      </c>
      <c r="AF523" s="602" t="s">
        <v>307</v>
      </c>
      <c r="AG523" s="603" t="s">
        <v>330</v>
      </c>
      <c r="AH523" s="603" t="s">
        <v>1137</v>
      </c>
      <c r="AI523" s="604">
        <v>2</v>
      </c>
    </row>
    <row r="524" spans="1:35" x14ac:dyDescent="0.15">
      <c r="A524" s="609" t="s">
        <v>339</v>
      </c>
      <c r="B524" s="559" t="str">
        <f t="shared" si="132"/>
        <v>Gastropoda</v>
      </c>
      <c r="C524" s="559" t="str">
        <f t="shared" si="133"/>
        <v>PLANORBIDAE</v>
      </c>
      <c r="D524" s="559" t="str">
        <f t="shared" si="134"/>
        <v>Stillgewässer</v>
      </c>
      <c r="E524" s="560">
        <f t="shared" si="135"/>
        <v>3</v>
      </c>
      <c r="F524" s="560">
        <f>IF(A524="","",VLOOKUP(A524,$R$1:S3504,2,FALSE))</f>
        <v>1051</v>
      </c>
      <c r="G524" s="561">
        <f t="shared" si="136"/>
        <v>0</v>
      </c>
      <c r="H524" s="562">
        <f t="shared" si="137"/>
        <v>0</v>
      </c>
      <c r="I524" s="562">
        <f t="shared" si="138"/>
        <v>0</v>
      </c>
      <c r="J524" s="562">
        <f t="shared" si="139"/>
        <v>0</v>
      </c>
      <c r="K524" s="562">
        <f t="shared" si="140"/>
        <v>0</v>
      </c>
      <c r="L524" s="562">
        <f t="shared" si="141"/>
        <v>0</v>
      </c>
      <c r="M524" s="562">
        <f t="shared" si="142"/>
        <v>0</v>
      </c>
      <c r="N524" s="562">
        <f t="shared" si="143"/>
        <v>0</v>
      </c>
      <c r="O524" s="562">
        <f t="shared" si="144"/>
        <v>0</v>
      </c>
      <c r="P524" s="563">
        <f t="shared" si="145"/>
        <v>0</v>
      </c>
      <c r="Q524" s="564">
        <f t="shared" si="146"/>
        <v>0</v>
      </c>
      <c r="R524" s="590" t="s">
        <v>1495</v>
      </c>
      <c r="S524" s="591">
        <v>545</v>
      </c>
      <c r="T524" s="591">
        <v>1</v>
      </c>
      <c r="U524" s="591">
        <v>16</v>
      </c>
      <c r="V524" s="591">
        <v>6</v>
      </c>
      <c r="W524" s="592"/>
      <c r="X524" s="592">
        <v>1</v>
      </c>
      <c r="Y524" s="592"/>
      <c r="Z524" s="592">
        <v>0</v>
      </c>
      <c r="AA524" s="592">
        <v>0</v>
      </c>
      <c r="AB524" s="593">
        <v>0</v>
      </c>
      <c r="AE524" s="602" t="s">
        <v>890</v>
      </c>
      <c r="AF524" s="602" t="s">
        <v>307</v>
      </c>
      <c r="AG524" s="603" t="s">
        <v>330</v>
      </c>
      <c r="AH524" s="603" t="s">
        <v>1137</v>
      </c>
      <c r="AI524" s="604">
        <v>3</v>
      </c>
    </row>
    <row r="525" spans="1:35" x14ac:dyDescent="0.15">
      <c r="A525" s="609" t="s">
        <v>340</v>
      </c>
      <c r="B525" s="559" t="str">
        <f t="shared" si="132"/>
        <v>Gastropoda</v>
      </c>
      <c r="C525" s="559" t="str">
        <f t="shared" si="133"/>
        <v>PLANORBIDAE</v>
      </c>
      <c r="D525" s="559" t="str">
        <f t="shared" si="134"/>
        <v>Stillgewässer</v>
      </c>
      <c r="E525" s="560">
        <f t="shared" si="135"/>
        <v>1</v>
      </c>
      <c r="F525" s="560">
        <f>IF(A525="","",VLOOKUP(A525,$R$1:S3505,2,FALSE))</f>
        <v>1245</v>
      </c>
      <c r="G525" s="561">
        <f t="shared" si="136"/>
        <v>0</v>
      </c>
      <c r="H525" s="562">
        <f t="shared" si="137"/>
        <v>0</v>
      </c>
      <c r="I525" s="562">
        <f t="shared" si="138"/>
        <v>0</v>
      </c>
      <c r="J525" s="562">
        <f t="shared" si="139"/>
        <v>0</v>
      </c>
      <c r="K525" s="562">
        <f t="shared" si="140"/>
        <v>0</v>
      </c>
      <c r="L525" s="562">
        <f t="shared" si="141"/>
        <v>0</v>
      </c>
      <c r="M525" s="562">
        <f t="shared" si="142"/>
        <v>0</v>
      </c>
      <c r="N525" s="562">
        <f t="shared" si="143"/>
        <v>0</v>
      </c>
      <c r="O525" s="562">
        <f t="shared" si="144"/>
        <v>0</v>
      </c>
      <c r="P525" s="563">
        <f t="shared" si="145"/>
        <v>0</v>
      </c>
      <c r="Q525" s="564">
        <f t="shared" si="146"/>
        <v>0</v>
      </c>
      <c r="R525" s="590" t="s">
        <v>1496</v>
      </c>
      <c r="S525" s="591">
        <v>20782</v>
      </c>
      <c r="T525" s="591">
        <v>1</v>
      </c>
      <c r="U525" s="591">
        <v>16</v>
      </c>
      <c r="V525" s="591">
        <v>6</v>
      </c>
      <c r="W525" s="592"/>
      <c r="X525" s="592">
        <v>1</v>
      </c>
      <c r="Y525" s="592"/>
      <c r="Z525" s="592">
        <v>0</v>
      </c>
      <c r="AA525" s="592">
        <v>0</v>
      </c>
      <c r="AB525" s="593">
        <v>0</v>
      </c>
      <c r="AE525" s="602" t="s">
        <v>343</v>
      </c>
      <c r="AF525" s="602" t="s">
        <v>307</v>
      </c>
      <c r="AG525" s="603" t="s">
        <v>330</v>
      </c>
      <c r="AH525" s="603" t="s">
        <v>1137</v>
      </c>
      <c r="AI525" s="604">
        <v>2</v>
      </c>
    </row>
    <row r="526" spans="1:35" x14ac:dyDescent="0.15">
      <c r="A526" s="609" t="s">
        <v>341</v>
      </c>
      <c r="B526" s="559" t="str">
        <f t="shared" si="132"/>
        <v>Gastropoda</v>
      </c>
      <c r="C526" s="559" t="str">
        <f t="shared" si="133"/>
        <v>PLANORBIDAE</v>
      </c>
      <c r="D526" s="559" t="str">
        <f t="shared" si="134"/>
        <v>Stillgewässer</v>
      </c>
      <c r="E526" s="560">
        <f t="shared" si="135"/>
        <v>2</v>
      </c>
      <c r="F526" s="560">
        <f>IF(A526="","",VLOOKUP(A526,$R$1:S3506,2,FALSE))</f>
        <v>1082</v>
      </c>
      <c r="G526" s="561">
        <f t="shared" si="136"/>
        <v>2.2000000000000002</v>
      </c>
      <c r="H526" s="562">
        <f t="shared" si="137"/>
        <v>4</v>
      </c>
      <c r="I526" s="562">
        <f t="shared" si="138"/>
        <v>3</v>
      </c>
      <c r="J526" s="562">
        <f t="shared" si="139"/>
        <v>4</v>
      </c>
      <c r="K526" s="562">
        <f t="shared" si="140"/>
        <v>0</v>
      </c>
      <c r="L526" s="562">
        <f t="shared" si="141"/>
        <v>6</v>
      </c>
      <c r="M526" s="562">
        <f t="shared" si="142"/>
        <v>0</v>
      </c>
      <c r="N526" s="562">
        <f t="shared" si="143"/>
        <v>0</v>
      </c>
      <c r="O526" s="562">
        <f t="shared" si="144"/>
        <v>0</v>
      </c>
      <c r="P526" s="563">
        <f t="shared" si="145"/>
        <v>0</v>
      </c>
      <c r="Q526" s="564">
        <f t="shared" si="146"/>
        <v>0</v>
      </c>
      <c r="R526" s="590" t="s">
        <v>1497</v>
      </c>
      <c r="S526" s="591">
        <v>10051</v>
      </c>
      <c r="T526" s="591">
        <v>0</v>
      </c>
      <c r="U526" s="591">
        <v>0</v>
      </c>
      <c r="V526" s="591">
        <v>0</v>
      </c>
      <c r="W526" s="592"/>
      <c r="X526" s="592">
        <v>9</v>
      </c>
      <c r="Y526" s="592"/>
      <c r="Z526" s="592">
        <v>0</v>
      </c>
      <c r="AA526" s="592">
        <v>0</v>
      </c>
      <c r="AB526" s="593">
        <v>0</v>
      </c>
      <c r="AE526" s="602" t="s">
        <v>891</v>
      </c>
      <c r="AF526" s="602" t="s">
        <v>307</v>
      </c>
      <c r="AG526" s="603" t="s">
        <v>310</v>
      </c>
      <c r="AH526" s="603" t="s">
        <v>1162</v>
      </c>
      <c r="AI526" s="604">
        <v>1</v>
      </c>
    </row>
    <row r="527" spans="1:35" x14ac:dyDescent="0.15">
      <c r="A527" s="609" t="s">
        <v>342</v>
      </c>
      <c r="B527" s="559" t="str">
        <f t="shared" si="132"/>
        <v>Gastropoda</v>
      </c>
      <c r="C527" s="559" t="str">
        <f t="shared" si="133"/>
        <v>PLANORBIDAE</v>
      </c>
      <c r="D527" s="559" t="str">
        <f t="shared" si="134"/>
        <v>Stillgewässer</v>
      </c>
      <c r="E527" s="560">
        <f t="shared" si="135"/>
        <v>2</v>
      </c>
      <c r="F527" s="560">
        <f>IF(A527="","",VLOOKUP(A527,$R$1:S3507,2,FALSE))</f>
        <v>1078</v>
      </c>
      <c r="G527" s="561">
        <f t="shared" si="136"/>
        <v>0</v>
      </c>
      <c r="H527" s="562">
        <f t="shared" si="137"/>
        <v>0</v>
      </c>
      <c r="I527" s="562">
        <f t="shared" si="138"/>
        <v>3</v>
      </c>
      <c r="J527" s="562">
        <f t="shared" si="139"/>
        <v>0</v>
      </c>
      <c r="K527" s="562">
        <f t="shared" si="140"/>
        <v>0</v>
      </c>
      <c r="L527" s="562">
        <f t="shared" si="141"/>
        <v>0</v>
      </c>
      <c r="M527" s="562">
        <f t="shared" si="142"/>
        <v>0</v>
      </c>
      <c r="N527" s="562">
        <f t="shared" si="143"/>
        <v>0</v>
      </c>
      <c r="O527" s="562">
        <f t="shared" si="144"/>
        <v>0</v>
      </c>
      <c r="P527" s="563">
        <f t="shared" si="145"/>
        <v>0</v>
      </c>
      <c r="Q527" s="564">
        <f t="shared" si="146"/>
        <v>0</v>
      </c>
      <c r="R527" s="590" t="s">
        <v>1498</v>
      </c>
      <c r="S527" s="591">
        <v>703</v>
      </c>
      <c r="T527" s="591">
        <v>1.1000000000000001</v>
      </c>
      <c r="U527" s="591">
        <v>16</v>
      </c>
      <c r="V527" s="591">
        <v>5</v>
      </c>
      <c r="W527" s="592"/>
      <c r="X527" s="592">
        <v>1</v>
      </c>
      <c r="Y527" s="592"/>
      <c r="Z527" s="592">
        <v>0</v>
      </c>
      <c r="AA527" s="592">
        <v>0</v>
      </c>
      <c r="AB527" s="593">
        <v>0</v>
      </c>
      <c r="AE527" s="602" t="s">
        <v>892</v>
      </c>
      <c r="AF527" s="602" t="s">
        <v>307</v>
      </c>
      <c r="AG527" s="603" t="s">
        <v>310</v>
      </c>
      <c r="AH527" s="603" t="s">
        <v>1137</v>
      </c>
      <c r="AI527" s="604">
        <v>1</v>
      </c>
    </row>
    <row r="528" spans="1:35" x14ac:dyDescent="0.15">
      <c r="A528" s="609" t="s">
        <v>889</v>
      </c>
      <c r="B528" s="559" t="str">
        <f t="shared" si="132"/>
        <v>Gastropoda</v>
      </c>
      <c r="C528" s="559" t="str">
        <f t="shared" si="133"/>
        <v>PLANORBIDAE</v>
      </c>
      <c r="D528" s="559" t="str">
        <f t="shared" si="134"/>
        <v>Stillgewässer</v>
      </c>
      <c r="E528" s="560">
        <f t="shared" si="135"/>
        <v>2</v>
      </c>
      <c r="F528" s="560">
        <f>IF(A528="","",VLOOKUP(A528,$R$1:S3508,2,FALSE))</f>
        <v>1921</v>
      </c>
      <c r="G528" s="561">
        <f t="shared" si="136"/>
        <v>0</v>
      </c>
      <c r="H528" s="562">
        <f t="shared" si="137"/>
        <v>0</v>
      </c>
      <c r="I528" s="562">
        <f t="shared" si="138"/>
        <v>0</v>
      </c>
      <c r="J528" s="562">
        <f t="shared" si="139"/>
        <v>0</v>
      </c>
      <c r="K528" s="562">
        <f t="shared" si="140"/>
        <v>1</v>
      </c>
      <c r="L528" s="562">
        <f t="shared" si="141"/>
        <v>0</v>
      </c>
      <c r="M528" s="562">
        <f t="shared" si="142"/>
        <v>0</v>
      </c>
      <c r="N528" s="562">
        <f t="shared" si="143"/>
        <v>0</v>
      </c>
      <c r="O528" s="562">
        <f t="shared" si="144"/>
        <v>0</v>
      </c>
      <c r="P528" s="563">
        <f t="shared" si="145"/>
        <v>0</v>
      </c>
      <c r="Q528" s="564">
        <f t="shared" si="146"/>
        <v>0</v>
      </c>
      <c r="R528" s="590" t="s">
        <v>1499</v>
      </c>
      <c r="S528" s="591">
        <v>446</v>
      </c>
      <c r="T528" s="591">
        <v>1.5</v>
      </c>
      <c r="U528" s="591">
        <v>8</v>
      </c>
      <c r="V528" s="591">
        <v>5</v>
      </c>
      <c r="W528" s="592"/>
      <c r="X528" s="592">
        <v>1</v>
      </c>
      <c r="Y528" s="592"/>
      <c r="Z528" s="592">
        <v>0</v>
      </c>
      <c r="AA528" s="592">
        <v>0</v>
      </c>
      <c r="AB528" s="593">
        <v>0</v>
      </c>
      <c r="AE528" s="602" t="s">
        <v>893</v>
      </c>
      <c r="AF528" s="602" t="s">
        <v>307</v>
      </c>
      <c r="AG528" s="603" t="s">
        <v>318</v>
      </c>
      <c r="AH528" s="603" t="s">
        <v>1137</v>
      </c>
      <c r="AI528" s="604">
        <v>1</v>
      </c>
    </row>
    <row r="529" spans="1:35" x14ac:dyDescent="0.15">
      <c r="A529" s="609" t="s">
        <v>890</v>
      </c>
      <c r="B529" s="559" t="str">
        <f t="shared" si="132"/>
        <v>Gastropoda</v>
      </c>
      <c r="C529" s="559" t="str">
        <f t="shared" si="133"/>
        <v>PLANORBIDAE</v>
      </c>
      <c r="D529" s="559" t="str">
        <f t="shared" si="134"/>
        <v>Stillgewässer</v>
      </c>
      <c r="E529" s="560">
        <f t="shared" si="135"/>
        <v>3</v>
      </c>
      <c r="F529" s="560">
        <f>IF(A529="","",VLOOKUP(A529,$R$1:S3509,2,FALSE))</f>
        <v>1033</v>
      </c>
      <c r="G529" s="561">
        <f t="shared" si="136"/>
        <v>2</v>
      </c>
      <c r="H529" s="562">
        <f t="shared" si="137"/>
        <v>4</v>
      </c>
      <c r="I529" s="562">
        <f t="shared" si="138"/>
        <v>3</v>
      </c>
      <c r="J529" s="562">
        <f t="shared" si="139"/>
        <v>4</v>
      </c>
      <c r="K529" s="562">
        <f t="shared" si="140"/>
        <v>1</v>
      </c>
      <c r="L529" s="562">
        <f t="shared" si="141"/>
        <v>6</v>
      </c>
      <c r="M529" s="562">
        <f t="shared" si="142"/>
        <v>0</v>
      </c>
      <c r="N529" s="562">
        <f t="shared" si="143"/>
        <v>0</v>
      </c>
      <c r="O529" s="562">
        <f t="shared" si="144"/>
        <v>1</v>
      </c>
      <c r="P529" s="563">
        <f t="shared" si="145"/>
        <v>0</v>
      </c>
      <c r="Q529" s="564">
        <f t="shared" si="146"/>
        <v>0</v>
      </c>
      <c r="R529" s="590" t="s">
        <v>1500</v>
      </c>
      <c r="S529" s="591">
        <v>1070</v>
      </c>
      <c r="T529" s="591">
        <v>2</v>
      </c>
      <c r="U529" s="591">
        <v>8</v>
      </c>
      <c r="V529" s="591">
        <v>4</v>
      </c>
      <c r="W529" s="592">
        <v>4</v>
      </c>
      <c r="X529" s="592">
        <v>5</v>
      </c>
      <c r="Y529" s="592"/>
      <c r="Z529" s="592">
        <v>4</v>
      </c>
      <c r="AA529" s="592">
        <v>0</v>
      </c>
      <c r="AB529" s="593">
        <v>2</v>
      </c>
      <c r="AE529" s="602" t="s">
        <v>322</v>
      </c>
      <c r="AF529" s="602" t="s">
        <v>307</v>
      </c>
      <c r="AG529" s="603" t="s">
        <v>318</v>
      </c>
      <c r="AH529" s="603" t="s">
        <v>1132</v>
      </c>
      <c r="AI529" s="604">
        <v>2</v>
      </c>
    </row>
    <row r="530" spans="1:35" x14ac:dyDescent="0.15">
      <c r="A530" s="609" t="s">
        <v>343</v>
      </c>
      <c r="B530" s="559" t="str">
        <f t="shared" si="132"/>
        <v>Gastropoda</v>
      </c>
      <c r="C530" s="559" t="str">
        <f t="shared" si="133"/>
        <v>PLANORBIDAE</v>
      </c>
      <c r="D530" s="559" t="str">
        <f t="shared" si="134"/>
        <v>Stillgewässer</v>
      </c>
      <c r="E530" s="560">
        <f t="shared" si="135"/>
        <v>2</v>
      </c>
      <c r="F530" s="560">
        <f>IF(A530="","",VLOOKUP(A530,$R$1:S3510,2,FALSE))</f>
        <v>1034</v>
      </c>
      <c r="G530" s="561">
        <f t="shared" si="136"/>
        <v>2.4</v>
      </c>
      <c r="H530" s="562">
        <f t="shared" si="137"/>
        <v>4</v>
      </c>
      <c r="I530" s="562">
        <f t="shared" si="138"/>
        <v>3</v>
      </c>
      <c r="J530" s="562">
        <f t="shared" si="139"/>
        <v>4</v>
      </c>
      <c r="K530" s="562">
        <f t="shared" si="140"/>
        <v>1</v>
      </c>
      <c r="L530" s="562">
        <f t="shared" si="141"/>
        <v>0</v>
      </c>
      <c r="M530" s="562">
        <f t="shared" si="142"/>
        <v>4</v>
      </c>
      <c r="N530" s="562">
        <f t="shared" si="143"/>
        <v>0</v>
      </c>
      <c r="O530" s="562">
        <f t="shared" si="144"/>
        <v>0</v>
      </c>
      <c r="P530" s="563">
        <f t="shared" si="145"/>
        <v>0</v>
      </c>
      <c r="Q530" s="564">
        <f t="shared" si="146"/>
        <v>0</v>
      </c>
      <c r="R530" s="590" t="s">
        <v>989</v>
      </c>
      <c r="S530" s="591">
        <v>1937</v>
      </c>
      <c r="T530" s="591">
        <v>0</v>
      </c>
      <c r="U530" s="591">
        <v>0</v>
      </c>
      <c r="V530" s="591">
        <v>0</v>
      </c>
      <c r="W530" s="592">
        <v>3</v>
      </c>
      <c r="X530" s="592">
        <v>5</v>
      </c>
      <c r="Y530" s="592"/>
      <c r="Z530" s="592">
        <v>0</v>
      </c>
      <c r="AA530" s="592">
        <v>0</v>
      </c>
      <c r="AB530" s="593">
        <v>0</v>
      </c>
      <c r="AE530" s="602" t="s">
        <v>323</v>
      </c>
      <c r="AF530" s="602" t="s">
        <v>307</v>
      </c>
      <c r="AG530" s="603" t="s">
        <v>318</v>
      </c>
      <c r="AH530" s="603" t="s">
        <v>1137</v>
      </c>
      <c r="AI530" s="604">
        <v>1</v>
      </c>
    </row>
    <row r="531" spans="1:35" x14ac:dyDescent="0.15">
      <c r="A531" s="609" t="s">
        <v>344</v>
      </c>
      <c r="B531" s="559" t="str">
        <f t="shared" si="132"/>
        <v>Gastropoda</v>
      </c>
      <c r="C531" s="559" t="str">
        <f t="shared" si="133"/>
        <v>PLANORBIDAE</v>
      </c>
      <c r="D531" s="559" t="str">
        <f t="shared" si="134"/>
        <v>Stillgewässer</v>
      </c>
      <c r="E531" s="560">
        <f t="shared" si="135"/>
        <v>3</v>
      </c>
      <c r="F531" s="560">
        <f>IF(A531="","",VLOOKUP(A531,$R$1:S3511,2,FALSE))</f>
        <v>1346</v>
      </c>
      <c r="G531" s="561">
        <f t="shared" si="136"/>
        <v>0</v>
      </c>
      <c r="H531" s="562">
        <f t="shared" si="137"/>
        <v>0</v>
      </c>
      <c r="I531" s="562">
        <f t="shared" si="138"/>
        <v>3</v>
      </c>
      <c r="J531" s="562">
        <f t="shared" si="139"/>
        <v>4</v>
      </c>
      <c r="K531" s="562">
        <f t="shared" si="140"/>
        <v>1</v>
      </c>
      <c r="L531" s="562">
        <f t="shared" si="141"/>
        <v>6</v>
      </c>
      <c r="M531" s="562">
        <f t="shared" si="142"/>
        <v>0</v>
      </c>
      <c r="N531" s="562">
        <f t="shared" si="143"/>
        <v>0</v>
      </c>
      <c r="O531" s="562">
        <f t="shared" si="144"/>
        <v>0</v>
      </c>
      <c r="P531" s="563">
        <f t="shared" si="145"/>
        <v>0</v>
      </c>
      <c r="Q531" s="564">
        <f t="shared" si="146"/>
        <v>0</v>
      </c>
      <c r="R531" s="590" t="s">
        <v>436</v>
      </c>
      <c r="S531" s="591">
        <v>1094</v>
      </c>
      <c r="T531" s="591">
        <v>3</v>
      </c>
      <c r="U531" s="591">
        <v>4</v>
      </c>
      <c r="V531" s="591">
        <v>2</v>
      </c>
      <c r="W531" s="592"/>
      <c r="X531" s="592">
        <v>5</v>
      </c>
      <c r="Y531" s="592"/>
      <c r="Z531" s="592">
        <v>0</v>
      </c>
      <c r="AA531" s="592">
        <v>0</v>
      </c>
      <c r="AB531" s="593">
        <v>0</v>
      </c>
      <c r="AE531" s="602" t="s">
        <v>894</v>
      </c>
      <c r="AF531" s="602" t="s">
        <v>307</v>
      </c>
      <c r="AG531" s="603" t="s">
        <v>318</v>
      </c>
      <c r="AH531" s="603" t="s">
        <v>1137</v>
      </c>
      <c r="AI531" s="604">
        <v>2</v>
      </c>
    </row>
    <row r="532" spans="1:35" x14ac:dyDescent="0.15">
      <c r="A532" s="609" t="s">
        <v>897</v>
      </c>
      <c r="B532" s="559" t="str">
        <f t="shared" si="132"/>
        <v>Gastropoda</v>
      </c>
      <c r="C532" s="559" t="str">
        <f t="shared" si="133"/>
        <v>VALVATIDAE</v>
      </c>
      <c r="D532" s="559" t="str">
        <f t="shared" si="134"/>
        <v>Stillgewässer</v>
      </c>
      <c r="E532" s="560">
        <f t="shared" si="135"/>
        <v>2</v>
      </c>
      <c r="F532" s="560">
        <f>IF(A532="","",VLOOKUP(A532,$R$1:S3512,2,FALSE))</f>
        <v>1952</v>
      </c>
      <c r="G532" s="561">
        <f t="shared" si="136"/>
        <v>0</v>
      </c>
      <c r="H532" s="562">
        <f t="shared" si="137"/>
        <v>0</v>
      </c>
      <c r="I532" s="562">
        <f t="shared" si="138"/>
        <v>0</v>
      </c>
      <c r="J532" s="562">
        <f t="shared" si="139"/>
        <v>0</v>
      </c>
      <c r="K532" s="562">
        <f t="shared" si="140"/>
        <v>0</v>
      </c>
      <c r="L532" s="562">
        <f t="shared" si="141"/>
        <v>0</v>
      </c>
      <c r="M532" s="562">
        <f t="shared" si="142"/>
        <v>3</v>
      </c>
      <c r="N532" s="562">
        <f t="shared" si="143"/>
        <v>0</v>
      </c>
      <c r="O532" s="562">
        <f t="shared" si="144"/>
        <v>0</v>
      </c>
      <c r="P532" s="563">
        <f t="shared" si="145"/>
        <v>0</v>
      </c>
      <c r="Q532" s="564">
        <f t="shared" si="146"/>
        <v>0</v>
      </c>
      <c r="R532" s="590" t="s">
        <v>321</v>
      </c>
      <c r="S532" s="591">
        <v>1030</v>
      </c>
      <c r="T532" s="591">
        <v>0</v>
      </c>
      <c r="U532" s="591">
        <v>0</v>
      </c>
      <c r="V532" s="591">
        <v>3</v>
      </c>
      <c r="W532" s="592">
        <v>4</v>
      </c>
      <c r="X532" s="592"/>
      <c r="Y532" s="592">
        <v>6</v>
      </c>
      <c r="Z532" s="592">
        <v>0</v>
      </c>
      <c r="AA532" s="592">
        <v>0</v>
      </c>
      <c r="AB532" s="593">
        <v>-2</v>
      </c>
      <c r="AE532" s="602" t="s">
        <v>895</v>
      </c>
      <c r="AF532" s="602" t="s">
        <v>307</v>
      </c>
      <c r="AG532" s="603" t="s">
        <v>318</v>
      </c>
      <c r="AH532" s="603" t="s">
        <v>1137</v>
      </c>
      <c r="AI532" s="604">
        <v>1</v>
      </c>
    </row>
    <row r="533" spans="1:35" x14ac:dyDescent="0.15">
      <c r="A533" s="609" t="s">
        <v>345</v>
      </c>
      <c r="B533" s="559" t="str">
        <f t="shared" si="132"/>
        <v>Gastropoda</v>
      </c>
      <c r="C533" s="559" t="str">
        <f t="shared" si="133"/>
        <v>VALVATIDAE</v>
      </c>
      <c r="D533" s="559" t="str">
        <f t="shared" si="134"/>
        <v>Stillgewässer</v>
      </c>
      <c r="E533" s="560">
        <f t="shared" si="135"/>
        <v>2</v>
      </c>
      <c r="F533" s="560">
        <f>IF(A533="","",VLOOKUP(A533,$R$1:S3513,2,FALSE))</f>
        <v>1985</v>
      </c>
      <c r="G533" s="561">
        <f t="shared" si="136"/>
        <v>0</v>
      </c>
      <c r="H533" s="562">
        <f t="shared" si="137"/>
        <v>0</v>
      </c>
      <c r="I533" s="562">
        <f t="shared" si="138"/>
        <v>3</v>
      </c>
      <c r="J533" s="562">
        <f t="shared" si="139"/>
        <v>4</v>
      </c>
      <c r="K533" s="562">
        <f t="shared" si="140"/>
        <v>1</v>
      </c>
      <c r="L533" s="562">
        <f t="shared" si="141"/>
        <v>6</v>
      </c>
      <c r="M533" s="562">
        <f t="shared" si="142"/>
        <v>0</v>
      </c>
      <c r="N533" s="562">
        <f t="shared" si="143"/>
        <v>0</v>
      </c>
      <c r="O533" s="562">
        <f t="shared" si="144"/>
        <v>1</v>
      </c>
      <c r="P533" s="563">
        <f t="shared" si="145"/>
        <v>0</v>
      </c>
      <c r="Q533" s="564">
        <f t="shared" si="146"/>
        <v>0</v>
      </c>
      <c r="R533" s="590" t="s">
        <v>1501</v>
      </c>
      <c r="S533" s="591">
        <v>1114</v>
      </c>
      <c r="T533" s="591">
        <v>0</v>
      </c>
      <c r="U533" s="591">
        <v>0</v>
      </c>
      <c r="V533" s="591">
        <v>3</v>
      </c>
      <c r="W533" s="592">
        <v>4</v>
      </c>
      <c r="X533" s="592"/>
      <c r="Y533" s="592"/>
      <c r="Z533" s="592">
        <v>0</v>
      </c>
      <c r="AA533" s="592">
        <v>0</v>
      </c>
      <c r="AB533" s="593">
        <v>0</v>
      </c>
      <c r="AE533" s="602" t="s">
        <v>344</v>
      </c>
      <c r="AF533" s="602" t="s">
        <v>307</v>
      </c>
      <c r="AG533" s="603" t="s">
        <v>330</v>
      </c>
      <c r="AH533" s="603" t="s">
        <v>1137</v>
      </c>
      <c r="AI533" s="604">
        <v>3</v>
      </c>
    </row>
    <row r="534" spans="1:35" x14ac:dyDescent="0.15">
      <c r="A534" s="609" t="s">
        <v>898</v>
      </c>
      <c r="B534" s="559" t="str">
        <f t="shared" si="132"/>
        <v>Gastropoda</v>
      </c>
      <c r="C534" s="559" t="str">
        <f t="shared" si="133"/>
        <v>VALVATIDAE</v>
      </c>
      <c r="D534" s="559" t="str">
        <f t="shared" si="134"/>
        <v>Stillgewässer</v>
      </c>
      <c r="E534" s="560">
        <f t="shared" si="135"/>
        <v>4</v>
      </c>
      <c r="F534" s="560">
        <f>IF(A534="","",VLOOKUP(A534,$R$1:S3514,2,FALSE))</f>
        <v>1234</v>
      </c>
      <c r="G534" s="561">
        <f t="shared" si="136"/>
        <v>0</v>
      </c>
      <c r="H534" s="562">
        <f t="shared" si="137"/>
        <v>0</v>
      </c>
      <c r="I534" s="562">
        <f t="shared" si="138"/>
        <v>0</v>
      </c>
      <c r="J534" s="562">
        <f t="shared" si="139"/>
        <v>0</v>
      </c>
      <c r="K534" s="562">
        <f t="shared" si="140"/>
        <v>0</v>
      </c>
      <c r="L534" s="562">
        <f t="shared" si="141"/>
        <v>0</v>
      </c>
      <c r="M534" s="562">
        <f t="shared" si="142"/>
        <v>0</v>
      </c>
      <c r="N534" s="562">
        <f t="shared" si="143"/>
        <v>0</v>
      </c>
      <c r="O534" s="562">
        <f t="shared" si="144"/>
        <v>0</v>
      </c>
      <c r="P534" s="563">
        <f t="shared" si="145"/>
        <v>0</v>
      </c>
      <c r="Q534" s="564">
        <f t="shared" si="146"/>
        <v>0</v>
      </c>
      <c r="R534" s="590" t="s">
        <v>1502</v>
      </c>
      <c r="S534" s="591">
        <v>974</v>
      </c>
      <c r="T534" s="591">
        <v>0</v>
      </c>
      <c r="U534" s="591">
        <v>0</v>
      </c>
      <c r="V534" s="591">
        <v>4</v>
      </c>
      <c r="W534" s="592"/>
      <c r="X534" s="592">
        <v>1</v>
      </c>
      <c r="Y534" s="592"/>
      <c r="Z534" s="592">
        <v>0</v>
      </c>
      <c r="AA534" s="592">
        <v>0</v>
      </c>
      <c r="AB534" s="593">
        <v>2</v>
      </c>
      <c r="AE534" s="602" t="s">
        <v>896</v>
      </c>
      <c r="AF534" s="602" t="s">
        <v>307</v>
      </c>
      <c r="AG534" s="603" t="s">
        <v>318</v>
      </c>
      <c r="AH534" s="603" t="s">
        <v>1137</v>
      </c>
      <c r="AI534" s="604">
        <v>2</v>
      </c>
    </row>
    <row r="535" spans="1:35" x14ac:dyDescent="0.15">
      <c r="A535" s="609" t="s">
        <v>347</v>
      </c>
      <c r="B535" s="559" t="str">
        <f t="shared" si="132"/>
        <v>Gastropoda</v>
      </c>
      <c r="C535" s="559" t="str">
        <f t="shared" si="133"/>
        <v>VALVATIDAE</v>
      </c>
      <c r="D535" s="559" t="str">
        <f t="shared" si="134"/>
        <v>Still-, Fließgewässer</v>
      </c>
      <c r="E535" s="560">
        <f t="shared" si="135"/>
        <v>2</v>
      </c>
      <c r="F535" s="560">
        <f>IF(A535="","",VLOOKUP(A535,$R$1:S3515,2,FALSE))</f>
        <v>1419</v>
      </c>
      <c r="G535" s="561">
        <f t="shared" si="136"/>
        <v>0</v>
      </c>
      <c r="H535" s="562">
        <f t="shared" si="137"/>
        <v>0</v>
      </c>
      <c r="I535" s="562">
        <f t="shared" si="138"/>
        <v>0</v>
      </c>
      <c r="J535" s="562">
        <f t="shared" si="139"/>
        <v>0</v>
      </c>
      <c r="K535" s="562">
        <f t="shared" si="140"/>
        <v>0</v>
      </c>
      <c r="L535" s="562">
        <f t="shared" si="141"/>
        <v>0</v>
      </c>
      <c r="M535" s="562">
        <f t="shared" si="142"/>
        <v>0</v>
      </c>
      <c r="N535" s="562">
        <f t="shared" si="143"/>
        <v>0</v>
      </c>
      <c r="O535" s="562">
        <f t="shared" si="144"/>
        <v>0</v>
      </c>
      <c r="P535" s="563">
        <f t="shared" si="145"/>
        <v>0</v>
      </c>
      <c r="Q535" s="564">
        <f t="shared" si="146"/>
        <v>0</v>
      </c>
      <c r="R535" s="590" t="s">
        <v>1503</v>
      </c>
      <c r="S535" s="591">
        <v>222</v>
      </c>
      <c r="T535" s="591">
        <v>2</v>
      </c>
      <c r="U535" s="591">
        <v>4</v>
      </c>
      <c r="V535" s="591">
        <v>6</v>
      </c>
      <c r="W535" s="592"/>
      <c r="X535" s="592">
        <v>3</v>
      </c>
      <c r="Y535" s="592">
        <v>7</v>
      </c>
      <c r="Z535" s="592">
        <v>5</v>
      </c>
      <c r="AA535" s="592">
        <v>0</v>
      </c>
      <c r="AB535" s="593">
        <v>2</v>
      </c>
      <c r="AE535" s="602" t="s">
        <v>324</v>
      </c>
      <c r="AF535" s="602" t="s">
        <v>307</v>
      </c>
      <c r="AG535" s="603" t="s">
        <v>318</v>
      </c>
      <c r="AH535" s="603" t="s">
        <v>1137</v>
      </c>
      <c r="AI535" s="604">
        <v>3</v>
      </c>
    </row>
    <row r="536" spans="1:35" x14ac:dyDescent="0.15">
      <c r="A536" s="609" t="s">
        <v>899</v>
      </c>
      <c r="B536" s="559" t="str">
        <f t="shared" si="132"/>
        <v>Gastropoda</v>
      </c>
      <c r="C536" s="559" t="str">
        <f t="shared" si="133"/>
        <v>VIVIPARIDAE</v>
      </c>
      <c r="D536" s="559" t="str">
        <f t="shared" si="134"/>
        <v>Stillgewässer</v>
      </c>
      <c r="E536" s="560">
        <f t="shared" si="135"/>
        <v>3</v>
      </c>
      <c r="F536" s="560">
        <f>IF(A536="","",VLOOKUP(A536,$R$1:S3516,2,FALSE))</f>
        <v>1922</v>
      </c>
      <c r="G536" s="561">
        <f t="shared" si="136"/>
        <v>0</v>
      </c>
      <c r="H536" s="562">
        <f t="shared" si="137"/>
        <v>0</v>
      </c>
      <c r="I536" s="562">
        <f t="shared" si="138"/>
        <v>0</v>
      </c>
      <c r="J536" s="562">
        <f t="shared" si="139"/>
        <v>0</v>
      </c>
      <c r="K536" s="562">
        <f t="shared" si="140"/>
        <v>1</v>
      </c>
      <c r="L536" s="562">
        <f t="shared" si="141"/>
        <v>0</v>
      </c>
      <c r="M536" s="562">
        <f t="shared" si="142"/>
        <v>3</v>
      </c>
      <c r="N536" s="562">
        <f t="shared" si="143"/>
        <v>0</v>
      </c>
      <c r="O536" s="562">
        <f t="shared" si="144"/>
        <v>0</v>
      </c>
      <c r="P536" s="563">
        <f t="shared" si="145"/>
        <v>0</v>
      </c>
      <c r="Q536" s="564">
        <f t="shared" si="146"/>
        <v>0</v>
      </c>
      <c r="R536" s="590" t="s">
        <v>1504</v>
      </c>
      <c r="S536" s="591">
        <v>1914</v>
      </c>
      <c r="T536" s="591">
        <v>0</v>
      </c>
      <c r="U536" s="591">
        <v>0</v>
      </c>
      <c r="V536" s="591">
        <v>0</v>
      </c>
      <c r="W536" s="592"/>
      <c r="X536" s="592"/>
      <c r="Y536" s="592"/>
      <c r="Z536" s="592">
        <v>0</v>
      </c>
      <c r="AA536" s="592">
        <v>0</v>
      </c>
      <c r="AB536" s="593">
        <v>0</v>
      </c>
      <c r="AE536" s="602" t="s">
        <v>325</v>
      </c>
      <c r="AF536" s="602" t="s">
        <v>307</v>
      </c>
      <c r="AG536" s="603" t="s">
        <v>318</v>
      </c>
      <c r="AH536" s="603" t="s">
        <v>1137</v>
      </c>
      <c r="AI536" s="604">
        <v>2</v>
      </c>
    </row>
    <row r="537" spans="1:35" x14ac:dyDescent="0.15">
      <c r="A537" s="609" t="s">
        <v>349</v>
      </c>
      <c r="B537" s="559" t="str">
        <f t="shared" si="132"/>
        <v>Gastropoda</v>
      </c>
      <c r="C537" s="559" t="str">
        <f t="shared" si="133"/>
        <v>VIVIPARIDAE</v>
      </c>
      <c r="D537" s="559" t="str">
        <f t="shared" si="134"/>
        <v>Still-, Fließgewässer</v>
      </c>
      <c r="E537" s="560">
        <f t="shared" si="135"/>
        <v>3</v>
      </c>
      <c r="F537" s="560">
        <f>IF(A537="","",VLOOKUP(A537,$R$1:S3517,2,FALSE))</f>
        <v>1063</v>
      </c>
      <c r="G537" s="561">
        <f t="shared" si="136"/>
        <v>2</v>
      </c>
      <c r="H537" s="562">
        <f t="shared" si="137"/>
        <v>4</v>
      </c>
      <c r="I537" s="562">
        <f t="shared" si="138"/>
        <v>2</v>
      </c>
      <c r="J537" s="562">
        <f t="shared" si="139"/>
        <v>4</v>
      </c>
      <c r="K537" s="562">
        <f t="shared" si="140"/>
        <v>1</v>
      </c>
      <c r="L537" s="562">
        <f t="shared" si="141"/>
        <v>1</v>
      </c>
      <c r="M537" s="562">
        <f t="shared" si="142"/>
        <v>3</v>
      </c>
      <c r="N537" s="562">
        <f t="shared" si="143"/>
        <v>0</v>
      </c>
      <c r="O537" s="562">
        <f t="shared" si="144"/>
        <v>0</v>
      </c>
      <c r="P537" s="563">
        <f t="shared" si="145"/>
        <v>0</v>
      </c>
      <c r="Q537" s="564">
        <f t="shared" si="146"/>
        <v>0</v>
      </c>
      <c r="R537" s="590" t="s">
        <v>1505</v>
      </c>
      <c r="S537" s="591">
        <v>1130</v>
      </c>
      <c r="T537" s="591">
        <v>1.5</v>
      </c>
      <c r="U537" s="591">
        <v>16</v>
      </c>
      <c r="V537" s="591">
        <v>6</v>
      </c>
      <c r="W537" s="592"/>
      <c r="X537" s="592">
        <v>6</v>
      </c>
      <c r="Y537" s="592">
        <v>3</v>
      </c>
      <c r="Z537" s="592">
        <v>0</v>
      </c>
      <c r="AA537" s="592">
        <v>0</v>
      </c>
      <c r="AB537" s="593">
        <v>0</v>
      </c>
      <c r="AE537" s="602" t="s">
        <v>897</v>
      </c>
      <c r="AF537" s="602" t="s">
        <v>307</v>
      </c>
      <c r="AG537" s="603" t="s">
        <v>346</v>
      </c>
      <c r="AH537" s="603" t="s">
        <v>1137</v>
      </c>
      <c r="AI537" s="604">
        <v>2</v>
      </c>
    </row>
    <row r="538" spans="1:35" x14ac:dyDescent="0.15">
      <c r="A538" s="629" t="s">
        <v>350</v>
      </c>
      <c r="B538" s="559" t="str">
        <f t="shared" si="132"/>
        <v>Gastropoda</v>
      </c>
      <c r="C538" s="559" t="str">
        <f t="shared" si="133"/>
        <v>VIVIPARIDAE</v>
      </c>
      <c r="D538" s="559" t="str">
        <f t="shared" si="134"/>
        <v>Still-, Fließgewässer</v>
      </c>
      <c r="E538" s="560">
        <f t="shared" si="135"/>
        <v>3</v>
      </c>
      <c r="F538" s="560">
        <f>IF(A538="","",VLOOKUP(A538,$R$1:S3518,2,FALSE))</f>
        <v>1060</v>
      </c>
      <c r="G538" s="561">
        <f t="shared" si="136"/>
        <v>2</v>
      </c>
      <c r="H538" s="562">
        <f t="shared" si="137"/>
        <v>8</v>
      </c>
      <c r="I538" s="562">
        <f t="shared" si="138"/>
        <v>4</v>
      </c>
      <c r="J538" s="562">
        <f t="shared" si="139"/>
        <v>4</v>
      </c>
      <c r="K538" s="562">
        <f t="shared" si="140"/>
        <v>0</v>
      </c>
      <c r="L538" s="562">
        <f t="shared" si="141"/>
        <v>0</v>
      </c>
      <c r="M538" s="562">
        <f t="shared" si="142"/>
        <v>3</v>
      </c>
      <c r="N538" s="562">
        <f t="shared" si="143"/>
        <v>0</v>
      </c>
      <c r="O538" s="562">
        <f t="shared" si="144"/>
        <v>2</v>
      </c>
      <c r="P538" s="563">
        <f t="shared" si="145"/>
        <v>0</v>
      </c>
      <c r="Q538" s="564">
        <f t="shared" si="146"/>
        <v>0</v>
      </c>
      <c r="R538" s="590" t="s">
        <v>884</v>
      </c>
      <c r="S538" s="591">
        <v>1200</v>
      </c>
      <c r="T538" s="591">
        <v>0</v>
      </c>
      <c r="U538" s="591">
        <v>0</v>
      </c>
      <c r="V538" s="591">
        <v>3</v>
      </c>
      <c r="W538" s="592">
        <v>4</v>
      </c>
      <c r="X538" s="592"/>
      <c r="Y538" s="592">
        <v>6</v>
      </c>
      <c r="Z538" s="592">
        <v>0</v>
      </c>
      <c r="AA538" s="592">
        <v>0</v>
      </c>
      <c r="AB538" s="593">
        <v>1</v>
      </c>
      <c r="AE538" s="602" t="s">
        <v>345</v>
      </c>
      <c r="AF538" s="602" t="s">
        <v>307</v>
      </c>
      <c r="AG538" s="603" t="s">
        <v>346</v>
      </c>
      <c r="AH538" s="603" t="s">
        <v>1137</v>
      </c>
      <c r="AI538" s="604">
        <v>2</v>
      </c>
    </row>
    <row r="539" spans="1:35" x14ac:dyDescent="0.15">
      <c r="A539" s="589" t="s">
        <v>900</v>
      </c>
      <c r="B539" s="559" t="str">
        <f t="shared" si="132"/>
        <v>Heteroptera</v>
      </c>
      <c r="C539" s="559" t="str">
        <f t="shared" si="133"/>
        <v>CORIXIDAE</v>
      </c>
      <c r="D539" s="559" t="str">
        <f t="shared" si="134"/>
        <v>Stillgewässer</v>
      </c>
      <c r="E539" s="560">
        <f t="shared" si="135"/>
        <v>1</v>
      </c>
      <c r="F539" s="560">
        <f>IF(A539="","",VLOOKUP(A539,$R$1:S3519,2,FALSE))</f>
        <v>20262</v>
      </c>
      <c r="G539" s="561">
        <f t="shared" si="136"/>
        <v>0</v>
      </c>
      <c r="H539" s="562">
        <f t="shared" si="137"/>
        <v>0</v>
      </c>
      <c r="I539" s="562">
        <f t="shared" si="138"/>
        <v>0</v>
      </c>
      <c r="J539" s="562">
        <f t="shared" si="139"/>
        <v>0</v>
      </c>
      <c r="K539" s="562">
        <f t="shared" si="140"/>
        <v>0</v>
      </c>
      <c r="L539" s="562">
        <f t="shared" si="141"/>
        <v>0</v>
      </c>
      <c r="M539" s="562">
        <f t="shared" si="142"/>
        <v>0</v>
      </c>
      <c r="N539" s="562">
        <f t="shared" si="143"/>
        <v>0</v>
      </c>
      <c r="O539" s="562">
        <f t="shared" si="144"/>
        <v>0</v>
      </c>
      <c r="P539" s="563">
        <f t="shared" si="145"/>
        <v>0</v>
      </c>
      <c r="Q539" s="564">
        <f t="shared" si="146"/>
        <v>0</v>
      </c>
      <c r="R539" s="590" t="s">
        <v>1506</v>
      </c>
      <c r="S539" s="591">
        <v>1304</v>
      </c>
      <c r="T539" s="591">
        <v>0</v>
      </c>
      <c r="U539" s="591">
        <v>0</v>
      </c>
      <c r="V539" s="591">
        <v>0</v>
      </c>
      <c r="W539" s="592"/>
      <c r="X539" s="592">
        <v>5</v>
      </c>
      <c r="Y539" s="592"/>
      <c r="Z539" s="592">
        <v>0</v>
      </c>
      <c r="AA539" s="592">
        <v>0</v>
      </c>
      <c r="AB539" s="593">
        <v>0</v>
      </c>
      <c r="AE539" s="602" t="s">
        <v>898</v>
      </c>
      <c r="AF539" s="602" t="s">
        <v>307</v>
      </c>
      <c r="AG539" s="603" t="s">
        <v>346</v>
      </c>
      <c r="AH539" s="603" t="s">
        <v>1137</v>
      </c>
      <c r="AI539" s="604">
        <v>4</v>
      </c>
    </row>
    <row r="540" spans="1:35" x14ac:dyDescent="0.15">
      <c r="A540" s="589" t="s">
        <v>902</v>
      </c>
      <c r="B540" s="559" t="str">
        <f t="shared" si="132"/>
        <v>Heteroptera</v>
      </c>
      <c r="C540" s="559" t="str">
        <f t="shared" si="133"/>
        <v>CORIXIDAE</v>
      </c>
      <c r="D540" s="559" t="str">
        <f t="shared" si="134"/>
        <v>Stillgewässer</v>
      </c>
      <c r="E540" s="560">
        <f t="shared" si="135"/>
        <v>1</v>
      </c>
      <c r="F540" s="560">
        <f>IF(A540="","",VLOOKUP(A540,$R$1:S3520,2,FALSE))</f>
        <v>10355</v>
      </c>
      <c r="G540" s="561">
        <f t="shared" si="136"/>
        <v>0</v>
      </c>
      <c r="H540" s="562">
        <f t="shared" si="137"/>
        <v>0</v>
      </c>
      <c r="I540" s="562">
        <f t="shared" si="138"/>
        <v>0</v>
      </c>
      <c r="J540" s="562">
        <f t="shared" si="139"/>
        <v>0</v>
      </c>
      <c r="K540" s="562">
        <f t="shared" si="140"/>
        <v>0</v>
      </c>
      <c r="L540" s="562">
        <f t="shared" si="141"/>
        <v>0</v>
      </c>
      <c r="M540" s="562">
        <f t="shared" si="142"/>
        <v>0</v>
      </c>
      <c r="N540" s="562">
        <f t="shared" si="143"/>
        <v>0</v>
      </c>
      <c r="O540" s="562">
        <f t="shared" si="144"/>
        <v>0</v>
      </c>
      <c r="P540" s="563">
        <f t="shared" si="145"/>
        <v>0</v>
      </c>
      <c r="Q540" s="564">
        <f t="shared" si="146"/>
        <v>0</v>
      </c>
      <c r="R540" s="590" t="s">
        <v>1507</v>
      </c>
      <c r="S540" s="591">
        <v>223</v>
      </c>
      <c r="T540" s="591">
        <v>0</v>
      </c>
      <c r="U540" s="591">
        <v>0</v>
      </c>
      <c r="V540" s="591">
        <v>0</v>
      </c>
      <c r="W540" s="592"/>
      <c r="X540" s="592">
        <v>4</v>
      </c>
      <c r="Y540" s="592"/>
      <c r="Z540" s="592">
        <v>0</v>
      </c>
      <c r="AA540" s="592">
        <v>0</v>
      </c>
      <c r="AB540" s="593">
        <v>0</v>
      </c>
      <c r="AE540" s="602" t="s">
        <v>347</v>
      </c>
      <c r="AF540" s="602" t="s">
        <v>307</v>
      </c>
      <c r="AG540" s="603" t="s">
        <v>346</v>
      </c>
      <c r="AH540" s="603" t="s">
        <v>1132</v>
      </c>
      <c r="AI540" s="604">
        <v>2</v>
      </c>
    </row>
    <row r="541" spans="1:35" x14ac:dyDescent="0.15">
      <c r="A541" s="589" t="s">
        <v>351</v>
      </c>
      <c r="B541" s="559" t="str">
        <f t="shared" si="132"/>
        <v>Heteroptera</v>
      </c>
      <c r="C541" s="559" t="str">
        <f t="shared" si="133"/>
        <v>CORIXIDAE</v>
      </c>
      <c r="D541" s="559" t="str">
        <f t="shared" si="134"/>
        <v>Still-, Fließgewässer</v>
      </c>
      <c r="E541" s="560">
        <f t="shared" si="135"/>
        <v>1</v>
      </c>
      <c r="F541" s="560">
        <f>IF(A541="","",VLOOKUP(A541,$R$1:S3521,2,FALSE))</f>
        <v>64</v>
      </c>
      <c r="G541" s="561">
        <f t="shared" si="136"/>
        <v>0</v>
      </c>
      <c r="H541" s="562">
        <f t="shared" si="137"/>
        <v>0</v>
      </c>
      <c r="I541" s="562">
        <f t="shared" si="138"/>
        <v>0</v>
      </c>
      <c r="J541" s="562">
        <f t="shared" si="139"/>
        <v>0</v>
      </c>
      <c r="K541" s="562">
        <f t="shared" si="140"/>
        <v>0</v>
      </c>
      <c r="L541" s="562">
        <f t="shared" si="141"/>
        <v>0</v>
      </c>
      <c r="M541" s="562">
        <f t="shared" si="142"/>
        <v>0</v>
      </c>
      <c r="N541" s="562">
        <f t="shared" si="143"/>
        <v>0</v>
      </c>
      <c r="O541" s="562">
        <f t="shared" si="144"/>
        <v>0</v>
      </c>
      <c r="P541" s="563">
        <f t="shared" si="145"/>
        <v>0</v>
      </c>
      <c r="Q541" s="564">
        <f t="shared" si="146"/>
        <v>0</v>
      </c>
      <c r="R541" s="590" t="s">
        <v>1508</v>
      </c>
      <c r="S541" s="591">
        <v>503</v>
      </c>
      <c r="T541" s="591">
        <v>1</v>
      </c>
      <c r="U541" s="591">
        <v>16</v>
      </c>
      <c r="V541" s="591">
        <v>6</v>
      </c>
      <c r="W541" s="592"/>
      <c r="X541" s="592">
        <v>1</v>
      </c>
      <c r="Y541" s="592"/>
      <c r="Z541" s="592">
        <v>0</v>
      </c>
      <c r="AA541" s="592">
        <v>0</v>
      </c>
      <c r="AB541" s="593">
        <v>0</v>
      </c>
      <c r="AE541" s="602" t="s">
        <v>899</v>
      </c>
      <c r="AF541" s="602" t="s">
        <v>307</v>
      </c>
      <c r="AG541" s="603" t="s">
        <v>348</v>
      </c>
      <c r="AH541" s="603" t="s">
        <v>1137</v>
      </c>
      <c r="AI541" s="604">
        <v>3</v>
      </c>
    </row>
    <row r="542" spans="1:35" x14ac:dyDescent="0.15">
      <c r="A542" s="589" t="s">
        <v>354</v>
      </c>
      <c r="B542" s="559" t="str">
        <f t="shared" si="132"/>
        <v>Heteroptera</v>
      </c>
      <c r="C542" s="559" t="str">
        <f t="shared" si="133"/>
        <v>CORIXIDAE</v>
      </c>
      <c r="D542" s="559">
        <f t="shared" si="134"/>
        <v>0</v>
      </c>
      <c r="E542" s="560">
        <f t="shared" si="135"/>
        <v>2</v>
      </c>
      <c r="F542" s="560">
        <f>IF(A542="","",VLOOKUP(A542,$R$1:S3522,2,FALSE))</f>
        <v>151</v>
      </c>
      <c r="G542" s="561">
        <f t="shared" si="136"/>
        <v>0</v>
      </c>
      <c r="H542" s="562">
        <f t="shared" si="137"/>
        <v>0</v>
      </c>
      <c r="I542" s="562">
        <f t="shared" si="138"/>
        <v>0</v>
      </c>
      <c r="J542" s="562">
        <f t="shared" si="139"/>
        <v>0</v>
      </c>
      <c r="K542" s="562">
        <f t="shared" si="140"/>
        <v>0</v>
      </c>
      <c r="L542" s="562">
        <f t="shared" si="141"/>
        <v>0</v>
      </c>
      <c r="M542" s="562">
        <f t="shared" si="142"/>
        <v>0</v>
      </c>
      <c r="N542" s="562">
        <f t="shared" si="143"/>
        <v>0</v>
      </c>
      <c r="O542" s="562">
        <f t="shared" si="144"/>
        <v>0</v>
      </c>
      <c r="P542" s="563">
        <f t="shared" si="145"/>
        <v>0</v>
      </c>
      <c r="Q542" s="564">
        <f t="shared" si="146"/>
        <v>0</v>
      </c>
      <c r="R542" s="590" t="s">
        <v>1509</v>
      </c>
      <c r="S542" s="591">
        <v>20100</v>
      </c>
      <c r="T542" s="591">
        <v>0</v>
      </c>
      <c r="U542" s="591">
        <v>0</v>
      </c>
      <c r="V542" s="591">
        <v>0</v>
      </c>
      <c r="W542" s="592"/>
      <c r="X542" s="592"/>
      <c r="Y542" s="592"/>
      <c r="Z542" s="592">
        <v>0</v>
      </c>
      <c r="AA542" s="592">
        <v>0</v>
      </c>
      <c r="AB542" s="593">
        <v>0</v>
      </c>
      <c r="AE542" s="602" t="s">
        <v>349</v>
      </c>
      <c r="AF542" s="602" t="s">
        <v>307</v>
      </c>
      <c r="AG542" s="603" t="s">
        <v>348</v>
      </c>
      <c r="AH542" s="603" t="s">
        <v>1132</v>
      </c>
      <c r="AI542" s="604">
        <v>3</v>
      </c>
    </row>
    <row r="543" spans="1:35" x14ac:dyDescent="0.15">
      <c r="A543" s="589" t="s">
        <v>903</v>
      </c>
      <c r="B543" s="559" t="str">
        <f t="shared" si="132"/>
        <v>Heteroptera</v>
      </c>
      <c r="C543" s="559" t="str">
        <f t="shared" si="133"/>
        <v>CORIXIDAE</v>
      </c>
      <c r="D543" s="559" t="str">
        <f t="shared" si="134"/>
        <v>Stillgewässer, Brackw</v>
      </c>
      <c r="E543" s="560">
        <f t="shared" si="135"/>
        <v>2</v>
      </c>
      <c r="F543" s="560">
        <f>IF(A543="","",VLOOKUP(A543,$R$1:S3523,2,FALSE))</f>
        <v>20263</v>
      </c>
      <c r="G543" s="561">
        <f t="shared" si="136"/>
        <v>0</v>
      </c>
      <c r="H543" s="562">
        <f t="shared" si="137"/>
        <v>0</v>
      </c>
      <c r="I543" s="562">
        <f t="shared" si="138"/>
        <v>0</v>
      </c>
      <c r="J543" s="562">
        <f t="shared" si="139"/>
        <v>0</v>
      </c>
      <c r="K543" s="562">
        <f t="shared" si="140"/>
        <v>0</v>
      </c>
      <c r="L543" s="562">
        <f t="shared" si="141"/>
        <v>0</v>
      </c>
      <c r="M543" s="562">
        <f t="shared" si="142"/>
        <v>0</v>
      </c>
      <c r="N543" s="562">
        <f t="shared" si="143"/>
        <v>0</v>
      </c>
      <c r="O543" s="562">
        <f t="shared" si="144"/>
        <v>0</v>
      </c>
      <c r="P543" s="563">
        <f t="shared" si="145"/>
        <v>0</v>
      </c>
      <c r="Q543" s="564">
        <f t="shared" si="146"/>
        <v>0</v>
      </c>
      <c r="R543" s="590" t="s">
        <v>1510</v>
      </c>
      <c r="S543" s="591">
        <v>447</v>
      </c>
      <c r="T543" s="591">
        <v>1.5</v>
      </c>
      <c r="U543" s="591">
        <v>8</v>
      </c>
      <c r="V543" s="591">
        <v>0</v>
      </c>
      <c r="W543" s="592"/>
      <c r="X543" s="592"/>
      <c r="Y543" s="592"/>
      <c r="Z543" s="592">
        <v>0</v>
      </c>
      <c r="AA543" s="592">
        <v>0</v>
      </c>
      <c r="AB543" s="593">
        <v>0</v>
      </c>
      <c r="AE543" s="630" t="s">
        <v>350</v>
      </c>
      <c r="AF543" s="602" t="s">
        <v>307</v>
      </c>
      <c r="AG543" s="603" t="s">
        <v>348</v>
      </c>
      <c r="AH543" s="603" t="s">
        <v>1132</v>
      </c>
      <c r="AI543" s="604">
        <v>3</v>
      </c>
    </row>
    <row r="544" spans="1:35" x14ac:dyDescent="0.15">
      <c r="A544" s="589" t="s">
        <v>904</v>
      </c>
      <c r="B544" s="559" t="str">
        <f t="shared" si="132"/>
        <v>Heteroptera</v>
      </c>
      <c r="C544" s="559" t="str">
        <f t="shared" si="133"/>
        <v>CORIXIDAE</v>
      </c>
      <c r="D544" s="559" t="str">
        <f t="shared" si="134"/>
        <v>Stillgewässer, Moor</v>
      </c>
      <c r="E544" s="560">
        <f t="shared" si="135"/>
        <v>2</v>
      </c>
      <c r="F544" s="560">
        <f>IF(A544="","",VLOOKUP(A544,$R$1:S3524,2,FALSE))</f>
        <v>10151</v>
      </c>
      <c r="G544" s="561">
        <f t="shared" si="136"/>
        <v>0</v>
      </c>
      <c r="H544" s="562">
        <f t="shared" si="137"/>
        <v>0</v>
      </c>
      <c r="I544" s="562">
        <f t="shared" si="138"/>
        <v>0</v>
      </c>
      <c r="J544" s="562">
        <f t="shared" si="139"/>
        <v>0</v>
      </c>
      <c r="K544" s="562">
        <f t="shared" si="140"/>
        <v>0</v>
      </c>
      <c r="L544" s="562">
        <f t="shared" si="141"/>
        <v>0</v>
      </c>
      <c r="M544" s="562">
        <f t="shared" si="142"/>
        <v>0</v>
      </c>
      <c r="N544" s="562">
        <f t="shared" si="143"/>
        <v>0</v>
      </c>
      <c r="O544" s="562">
        <f t="shared" si="144"/>
        <v>0</v>
      </c>
      <c r="P544" s="563">
        <f t="shared" si="145"/>
        <v>0</v>
      </c>
      <c r="Q544" s="564">
        <f t="shared" si="146"/>
        <v>0</v>
      </c>
      <c r="R544" s="590" t="s">
        <v>1511</v>
      </c>
      <c r="S544" s="591">
        <v>448</v>
      </c>
      <c r="T544" s="591">
        <v>1.5</v>
      </c>
      <c r="U544" s="591">
        <v>8</v>
      </c>
      <c r="V544" s="591">
        <v>6</v>
      </c>
      <c r="W544" s="592"/>
      <c r="X544" s="592"/>
      <c r="Y544" s="592"/>
      <c r="Z544" s="592">
        <v>0</v>
      </c>
      <c r="AA544" s="592">
        <v>0</v>
      </c>
      <c r="AB544" s="593">
        <v>0</v>
      </c>
      <c r="AE544" s="619" t="s">
        <v>900</v>
      </c>
      <c r="AF544" s="619" t="s">
        <v>352</v>
      </c>
      <c r="AG544" s="611" t="s">
        <v>353</v>
      </c>
      <c r="AH544" s="611" t="s">
        <v>1137</v>
      </c>
      <c r="AI544" s="620">
        <v>1</v>
      </c>
    </row>
    <row r="545" spans="1:35" x14ac:dyDescent="0.15">
      <c r="A545" s="589" t="s">
        <v>355</v>
      </c>
      <c r="B545" s="559" t="str">
        <f t="shared" si="132"/>
        <v>Heteroptera</v>
      </c>
      <c r="C545" s="559" t="str">
        <f t="shared" si="133"/>
        <v>CORIXIDAE</v>
      </c>
      <c r="D545" s="559" t="str">
        <f t="shared" si="134"/>
        <v>Stillgewässer, Brackw</v>
      </c>
      <c r="E545" s="560">
        <f t="shared" si="135"/>
        <v>2</v>
      </c>
      <c r="F545" s="560">
        <f>IF(A545="","",VLOOKUP(A545,$R$1:S3525,2,FALSE))</f>
        <v>67</v>
      </c>
      <c r="G545" s="561">
        <f t="shared" si="136"/>
        <v>0</v>
      </c>
      <c r="H545" s="562">
        <f t="shared" si="137"/>
        <v>0</v>
      </c>
      <c r="I545" s="562">
        <f t="shared" si="138"/>
        <v>0</v>
      </c>
      <c r="J545" s="562">
        <f t="shared" si="139"/>
        <v>0</v>
      </c>
      <c r="K545" s="562">
        <f t="shared" si="140"/>
        <v>0</v>
      </c>
      <c r="L545" s="562">
        <f t="shared" si="141"/>
        <v>0</v>
      </c>
      <c r="M545" s="562">
        <f t="shared" si="142"/>
        <v>0</v>
      </c>
      <c r="N545" s="562">
        <f t="shared" si="143"/>
        <v>0</v>
      </c>
      <c r="O545" s="562">
        <f t="shared" si="144"/>
        <v>0</v>
      </c>
      <c r="P545" s="563">
        <f t="shared" si="145"/>
        <v>0</v>
      </c>
      <c r="Q545" s="564">
        <f t="shared" si="146"/>
        <v>0</v>
      </c>
      <c r="R545" s="590" t="s">
        <v>1512</v>
      </c>
      <c r="S545" s="591">
        <v>449</v>
      </c>
      <c r="T545" s="591">
        <v>1.5</v>
      </c>
      <c r="U545" s="591">
        <v>8</v>
      </c>
      <c r="V545" s="591">
        <v>5</v>
      </c>
      <c r="W545" s="592"/>
      <c r="X545" s="592"/>
      <c r="Y545" s="592">
        <v>6</v>
      </c>
      <c r="Z545" s="592">
        <v>0</v>
      </c>
      <c r="AA545" s="592">
        <v>0</v>
      </c>
      <c r="AB545" s="593">
        <v>0</v>
      </c>
      <c r="AE545" s="619" t="s">
        <v>901</v>
      </c>
      <c r="AF545" s="619" t="s">
        <v>352</v>
      </c>
      <c r="AG545" s="611" t="s">
        <v>375</v>
      </c>
      <c r="AH545" s="611"/>
      <c r="AI545" s="620">
        <v>1</v>
      </c>
    </row>
    <row r="546" spans="1:35" x14ac:dyDescent="0.15">
      <c r="A546" s="589" t="s">
        <v>356</v>
      </c>
      <c r="B546" s="559" t="str">
        <f t="shared" si="132"/>
        <v>Heteroptera</v>
      </c>
      <c r="C546" s="559" t="str">
        <f t="shared" si="133"/>
        <v>CORIXIDAE</v>
      </c>
      <c r="D546" s="559">
        <f t="shared" si="134"/>
        <v>0</v>
      </c>
      <c r="E546" s="560">
        <f t="shared" si="135"/>
        <v>1</v>
      </c>
      <c r="F546" s="560">
        <f>IF(A546="","",VLOOKUP(A546,$R$1:S3526,2,FALSE))</f>
        <v>10150</v>
      </c>
      <c r="G546" s="561">
        <f t="shared" si="136"/>
        <v>0</v>
      </c>
      <c r="H546" s="562">
        <f t="shared" si="137"/>
        <v>0</v>
      </c>
      <c r="I546" s="562">
        <f t="shared" si="138"/>
        <v>0</v>
      </c>
      <c r="J546" s="562">
        <f t="shared" si="139"/>
        <v>0</v>
      </c>
      <c r="K546" s="562">
        <f t="shared" si="140"/>
        <v>0</v>
      </c>
      <c r="L546" s="562">
        <f t="shared" si="141"/>
        <v>0</v>
      </c>
      <c r="M546" s="562">
        <f t="shared" si="142"/>
        <v>0</v>
      </c>
      <c r="N546" s="562">
        <f t="shared" si="143"/>
        <v>0</v>
      </c>
      <c r="O546" s="562">
        <f t="shared" si="144"/>
        <v>0</v>
      </c>
      <c r="P546" s="563">
        <f t="shared" si="145"/>
        <v>0</v>
      </c>
      <c r="Q546" s="564">
        <f t="shared" si="146"/>
        <v>0</v>
      </c>
      <c r="R546" s="590" t="s">
        <v>1513</v>
      </c>
      <c r="S546" s="591">
        <v>10270</v>
      </c>
      <c r="T546" s="591">
        <v>1.5</v>
      </c>
      <c r="U546" s="591">
        <v>8</v>
      </c>
      <c r="V546" s="591">
        <v>0</v>
      </c>
      <c r="W546" s="592"/>
      <c r="X546" s="592"/>
      <c r="Y546" s="592"/>
      <c r="Z546" s="592">
        <v>0</v>
      </c>
      <c r="AA546" s="592">
        <v>0</v>
      </c>
      <c r="AB546" s="593">
        <v>0</v>
      </c>
      <c r="AE546" s="619" t="s">
        <v>374</v>
      </c>
      <c r="AF546" s="619" t="s">
        <v>352</v>
      </c>
      <c r="AG546" s="611" t="s">
        <v>375</v>
      </c>
      <c r="AH546" s="611"/>
      <c r="AI546" s="620">
        <v>1</v>
      </c>
    </row>
    <row r="547" spans="1:35" x14ac:dyDescent="0.15">
      <c r="A547" s="589" t="s">
        <v>357</v>
      </c>
      <c r="B547" s="559" t="str">
        <f t="shared" si="132"/>
        <v>Heteroptera</v>
      </c>
      <c r="C547" s="559" t="str">
        <f t="shared" si="133"/>
        <v>CORIXIDAE</v>
      </c>
      <c r="D547" s="559">
        <f t="shared" si="134"/>
        <v>0</v>
      </c>
      <c r="E547" s="560">
        <f t="shared" si="135"/>
        <v>1</v>
      </c>
      <c r="F547" s="560">
        <f>IF(A547="","",VLOOKUP(A547,$R$1:S3527,2,FALSE))</f>
        <v>658</v>
      </c>
      <c r="G547" s="561">
        <f t="shared" si="136"/>
        <v>0</v>
      </c>
      <c r="H547" s="562">
        <f t="shared" si="137"/>
        <v>0</v>
      </c>
      <c r="I547" s="562">
        <f t="shared" si="138"/>
        <v>0</v>
      </c>
      <c r="J547" s="562">
        <f t="shared" si="139"/>
        <v>0</v>
      </c>
      <c r="K547" s="562">
        <f t="shared" si="140"/>
        <v>0</v>
      </c>
      <c r="L547" s="562">
        <f t="shared" si="141"/>
        <v>0</v>
      </c>
      <c r="M547" s="562">
        <f t="shared" si="142"/>
        <v>0</v>
      </c>
      <c r="N547" s="562">
        <f t="shared" si="143"/>
        <v>0</v>
      </c>
      <c r="O547" s="562">
        <f t="shared" si="144"/>
        <v>0</v>
      </c>
      <c r="P547" s="563">
        <f t="shared" si="145"/>
        <v>0</v>
      </c>
      <c r="Q547" s="564">
        <f t="shared" si="146"/>
        <v>0</v>
      </c>
      <c r="R547" s="590" t="s">
        <v>1514</v>
      </c>
      <c r="S547" s="591">
        <v>855</v>
      </c>
      <c r="T547" s="591">
        <v>1.5</v>
      </c>
      <c r="U547" s="591">
        <v>8</v>
      </c>
      <c r="V547" s="591">
        <v>0</v>
      </c>
      <c r="W547" s="592"/>
      <c r="X547" s="592"/>
      <c r="Y547" s="592"/>
      <c r="Z547" s="592">
        <v>0</v>
      </c>
      <c r="AA547" s="592">
        <v>0</v>
      </c>
      <c r="AB547" s="593">
        <v>0</v>
      </c>
      <c r="AE547" s="619" t="s">
        <v>902</v>
      </c>
      <c r="AF547" s="619" t="s">
        <v>352</v>
      </c>
      <c r="AG547" s="611" t="s">
        <v>353</v>
      </c>
      <c r="AH547" s="611" t="s">
        <v>1137</v>
      </c>
      <c r="AI547" s="620">
        <v>1</v>
      </c>
    </row>
    <row r="548" spans="1:35" x14ac:dyDescent="0.15">
      <c r="A548" s="589" t="s">
        <v>905</v>
      </c>
      <c r="B548" s="559" t="str">
        <f t="shared" si="132"/>
        <v>Heteroptera</v>
      </c>
      <c r="C548" s="559" t="str">
        <f t="shared" si="133"/>
        <v>CORIXIDAE</v>
      </c>
      <c r="D548" s="559">
        <f t="shared" si="134"/>
        <v>0</v>
      </c>
      <c r="E548" s="560">
        <f t="shared" si="135"/>
        <v>3</v>
      </c>
      <c r="F548" s="560">
        <f>IF(A548="","",VLOOKUP(A548,$R$1:S3528,2,FALSE))</f>
        <v>10240</v>
      </c>
      <c r="G548" s="561">
        <f t="shared" si="136"/>
        <v>0</v>
      </c>
      <c r="H548" s="562">
        <f t="shared" si="137"/>
        <v>0</v>
      </c>
      <c r="I548" s="562">
        <f t="shared" si="138"/>
        <v>0</v>
      </c>
      <c r="J548" s="562">
        <f t="shared" si="139"/>
        <v>0</v>
      </c>
      <c r="K548" s="562">
        <f t="shared" si="140"/>
        <v>0</v>
      </c>
      <c r="L548" s="562">
        <f t="shared" si="141"/>
        <v>0</v>
      </c>
      <c r="M548" s="562">
        <f t="shared" si="142"/>
        <v>0</v>
      </c>
      <c r="N548" s="562">
        <f t="shared" si="143"/>
        <v>0</v>
      </c>
      <c r="O548" s="562">
        <f t="shared" si="144"/>
        <v>0</v>
      </c>
      <c r="P548" s="563">
        <f t="shared" si="145"/>
        <v>0</v>
      </c>
      <c r="Q548" s="564">
        <f t="shared" si="146"/>
        <v>0</v>
      </c>
      <c r="R548" s="590" t="s">
        <v>1515</v>
      </c>
      <c r="S548" s="591">
        <v>20134</v>
      </c>
      <c r="T548" s="591">
        <v>0</v>
      </c>
      <c r="U548" s="591">
        <v>0</v>
      </c>
      <c r="V548" s="591">
        <v>0</v>
      </c>
      <c r="W548" s="592"/>
      <c r="X548" s="592"/>
      <c r="Y548" s="592"/>
      <c r="Z548" s="592">
        <v>0</v>
      </c>
      <c r="AA548" s="592">
        <v>0</v>
      </c>
      <c r="AB548" s="593">
        <v>0</v>
      </c>
      <c r="AE548" s="619" t="s">
        <v>351</v>
      </c>
      <c r="AF548" s="619" t="s">
        <v>352</v>
      </c>
      <c r="AG548" s="611" t="s">
        <v>353</v>
      </c>
      <c r="AH548" s="611" t="s">
        <v>1132</v>
      </c>
      <c r="AI548" s="620">
        <v>1</v>
      </c>
    </row>
    <row r="549" spans="1:35" x14ac:dyDescent="0.15">
      <c r="A549" s="589" t="s">
        <v>358</v>
      </c>
      <c r="B549" s="559" t="str">
        <f t="shared" si="132"/>
        <v>Heteroptera</v>
      </c>
      <c r="C549" s="559" t="str">
        <f t="shared" si="133"/>
        <v>CORIXIDAE</v>
      </c>
      <c r="D549" s="559" t="str">
        <f t="shared" si="134"/>
        <v>Stillgewässer, Moor</v>
      </c>
      <c r="E549" s="560">
        <f t="shared" si="135"/>
        <v>2</v>
      </c>
      <c r="F549" s="560">
        <f>IF(A549="","",VLOOKUP(A549,$R$1:S3529,2,FALSE))</f>
        <v>686</v>
      </c>
      <c r="G549" s="561">
        <f t="shared" si="136"/>
        <v>0</v>
      </c>
      <c r="H549" s="562">
        <f t="shared" si="137"/>
        <v>0</v>
      </c>
      <c r="I549" s="562">
        <f t="shared" si="138"/>
        <v>0</v>
      </c>
      <c r="J549" s="562">
        <f t="shared" si="139"/>
        <v>0</v>
      </c>
      <c r="K549" s="562">
        <f t="shared" si="140"/>
        <v>0</v>
      </c>
      <c r="L549" s="562">
        <f t="shared" si="141"/>
        <v>0</v>
      </c>
      <c r="M549" s="562">
        <f t="shared" si="142"/>
        <v>0</v>
      </c>
      <c r="N549" s="562">
        <f t="shared" si="143"/>
        <v>0</v>
      </c>
      <c r="O549" s="562">
        <f t="shared" si="144"/>
        <v>0</v>
      </c>
      <c r="P549" s="563">
        <f t="shared" si="145"/>
        <v>0</v>
      </c>
      <c r="Q549" s="564">
        <f t="shared" si="146"/>
        <v>0</v>
      </c>
      <c r="R549" s="590" t="s">
        <v>497</v>
      </c>
      <c r="S549" s="591">
        <v>559</v>
      </c>
      <c r="T549" s="591">
        <v>0</v>
      </c>
      <c r="U549" s="591">
        <v>0</v>
      </c>
      <c r="V549" s="591">
        <v>3</v>
      </c>
      <c r="W549" s="592"/>
      <c r="X549" s="592">
        <v>9</v>
      </c>
      <c r="Y549" s="592"/>
      <c r="Z549" s="592">
        <v>0</v>
      </c>
      <c r="AA549" s="592">
        <v>0</v>
      </c>
      <c r="AB549" s="593">
        <v>0</v>
      </c>
      <c r="AE549" s="619" t="s">
        <v>354</v>
      </c>
      <c r="AF549" s="619" t="s">
        <v>352</v>
      </c>
      <c r="AG549" s="611" t="s">
        <v>353</v>
      </c>
      <c r="AH549" s="611"/>
      <c r="AI549" s="620">
        <v>2</v>
      </c>
    </row>
    <row r="550" spans="1:35" x14ac:dyDescent="0.15">
      <c r="A550" s="589" t="s">
        <v>359</v>
      </c>
      <c r="B550" s="559" t="str">
        <f t="shared" si="132"/>
        <v>Heteroptera</v>
      </c>
      <c r="C550" s="559" t="str">
        <f t="shared" si="133"/>
        <v>CORIXIDAE</v>
      </c>
      <c r="D550" s="559" t="str">
        <f t="shared" si="134"/>
        <v>Stillgewässer</v>
      </c>
      <c r="E550" s="560">
        <f t="shared" si="135"/>
        <v>1</v>
      </c>
      <c r="F550" s="560">
        <f>IF(A550="","",VLOOKUP(A550,$R$1:S3530,2,FALSE))</f>
        <v>357</v>
      </c>
      <c r="G550" s="561">
        <f t="shared" si="136"/>
        <v>0</v>
      </c>
      <c r="H550" s="562">
        <f t="shared" si="137"/>
        <v>0</v>
      </c>
      <c r="I550" s="562">
        <f t="shared" si="138"/>
        <v>0</v>
      </c>
      <c r="J550" s="562">
        <f t="shared" si="139"/>
        <v>0</v>
      </c>
      <c r="K550" s="562">
        <f t="shared" si="140"/>
        <v>0</v>
      </c>
      <c r="L550" s="562">
        <f t="shared" si="141"/>
        <v>0</v>
      </c>
      <c r="M550" s="562">
        <f t="shared" si="142"/>
        <v>0</v>
      </c>
      <c r="N550" s="562">
        <f t="shared" si="143"/>
        <v>0</v>
      </c>
      <c r="O550" s="562">
        <f t="shared" si="144"/>
        <v>0</v>
      </c>
      <c r="P550" s="563">
        <f t="shared" si="145"/>
        <v>0</v>
      </c>
      <c r="Q550" s="564">
        <f t="shared" si="146"/>
        <v>0</v>
      </c>
      <c r="R550" s="590" t="s">
        <v>1516</v>
      </c>
      <c r="S550" s="591">
        <v>10312</v>
      </c>
      <c r="T550" s="591">
        <v>0</v>
      </c>
      <c r="U550" s="591">
        <v>0</v>
      </c>
      <c r="V550" s="591">
        <v>3</v>
      </c>
      <c r="W550" s="592"/>
      <c r="X550" s="592"/>
      <c r="Y550" s="592">
        <v>3</v>
      </c>
      <c r="Z550" s="592">
        <v>0</v>
      </c>
      <c r="AA550" s="592">
        <v>0</v>
      </c>
      <c r="AB550" s="593">
        <v>0</v>
      </c>
      <c r="AE550" s="619" t="s">
        <v>903</v>
      </c>
      <c r="AF550" s="619" t="s">
        <v>352</v>
      </c>
      <c r="AG550" s="611" t="s">
        <v>353</v>
      </c>
      <c r="AH550" s="611" t="s">
        <v>1162</v>
      </c>
      <c r="AI550" s="620">
        <v>2</v>
      </c>
    </row>
    <row r="551" spans="1:35" x14ac:dyDescent="0.15">
      <c r="A551" s="589" t="s">
        <v>360</v>
      </c>
      <c r="B551" s="559" t="str">
        <f t="shared" si="132"/>
        <v>Heteroptera</v>
      </c>
      <c r="C551" s="559" t="str">
        <f t="shared" si="133"/>
        <v>CORIXIDAE</v>
      </c>
      <c r="D551" s="559" t="str">
        <f t="shared" si="134"/>
        <v>Stillgewässer</v>
      </c>
      <c r="E551" s="560">
        <f t="shared" si="135"/>
        <v>1</v>
      </c>
      <c r="F551" s="560">
        <f>IF(A551="","",VLOOKUP(A551,$R$1:S3531,2,FALSE))</f>
        <v>10144</v>
      </c>
      <c r="G551" s="561">
        <f t="shared" si="136"/>
        <v>0</v>
      </c>
      <c r="H551" s="562">
        <f t="shared" si="137"/>
        <v>0</v>
      </c>
      <c r="I551" s="562">
        <f t="shared" si="138"/>
        <v>0</v>
      </c>
      <c r="J551" s="562">
        <f t="shared" si="139"/>
        <v>0</v>
      </c>
      <c r="K551" s="562">
        <f t="shared" si="140"/>
        <v>0</v>
      </c>
      <c r="L551" s="562">
        <f t="shared" si="141"/>
        <v>0</v>
      </c>
      <c r="M551" s="562">
        <f t="shared" si="142"/>
        <v>0</v>
      </c>
      <c r="N551" s="562">
        <f t="shared" si="143"/>
        <v>0</v>
      </c>
      <c r="O551" s="562">
        <f t="shared" si="144"/>
        <v>0</v>
      </c>
      <c r="P551" s="563">
        <f t="shared" si="145"/>
        <v>0</v>
      </c>
      <c r="Q551" s="564">
        <f t="shared" si="146"/>
        <v>0</v>
      </c>
      <c r="R551" s="590" t="s">
        <v>499</v>
      </c>
      <c r="S551" s="591">
        <v>506</v>
      </c>
      <c r="T551" s="591">
        <v>0</v>
      </c>
      <c r="U551" s="591">
        <v>0</v>
      </c>
      <c r="V551" s="591">
        <v>3</v>
      </c>
      <c r="W551" s="592"/>
      <c r="X551" s="592">
        <v>9</v>
      </c>
      <c r="Y551" s="592"/>
      <c r="Z551" s="592">
        <v>3</v>
      </c>
      <c r="AA551" s="592">
        <v>0</v>
      </c>
      <c r="AB551" s="593">
        <v>-2</v>
      </c>
      <c r="AE551" s="619" t="s">
        <v>904</v>
      </c>
      <c r="AF551" s="619" t="s">
        <v>352</v>
      </c>
      <c r="AG551" s="611" t="s">
        <v>353</v>
      </c>
      <c r="AH551" s="611" t="s">
        <v>1161</v>
      </c>
      <c r="AI551" s="620">
        <v>2</v>
      </c>
    </row>
    <row r="552" spans="1:35" x14ac:dyDescent="0.15">
      <c r="A552" s="589" t="s">
        <v>361</v>
      </c>
      <c r="B552" s="559" t="str">
        <f t="shared" si="132"/>
        <v>Heteroptera</v>
      </c>
      <c r="C552" s="559" t="str">
        <f t="shared" si="133"/>
        <v>CORIXIDAE</v>
      </c>
      <c r="D552" s="559">
        <f t="shared" si="134"/>
        <v>0</v>
      </c>
      <c r="E552" s="560">
        <f t="shared" si="135"/>
        <v>1</v>
      </c>
      <c r="F552" s="560">
        <f>IF(A552="","",VLOOKUP(A552,$R$1:S3532,2,FALSE))</f>
        <v>10154</v>
      </c>
      <c r="G552" s="561">
        <f t="shared" si="136"/>
        <v>0</v>
      </c>
      <c r="H552" s="562">
        <f t="shared" si="137"/>
        <v>0</v>
      </c>
      <c r="I552" s="562">
        <f t="shared" si="138"/>
        <v>0</v>
      </c>
      <c r="J552" s="562">
        <f t="shared" si="139"/>
        <v>0</v>
      </c>
      <c r="K552" s="562">
        <f t="shared" si="140"/>
        <v>0</v>
      </c>
      <c r="L552" s="562">
        <f t="shared" si="141"/>
        <v>0</v>
      </c>
      <c r="M552" s="562">
        <f t="shared" si="142"/>
        <v>0</v>
      </c>
      <c r="N552" s="562">
        <f t="shared" si="143"/>
        <v>0</v>
      </c>
      <c r="O552" s="562">
        <f t="shared" si="144"/>
        <v>0</v>
      </c>
      <c r="P552" s="563">
        <f t="shared" si="145"/>
        <v>0</v>
      </c>
      <c r="Q552" s="564">
        <f t="shared" si="146"/>
        <v>0</v>
      </c>
      <c r="R552" s="590" t="s">
        <v>1517</v>
      </c>
      <c r="S552" s="591">
        <v>785</v>
      </c>
      <c r="T552" s="591">
        <v>0</v>
      </c>
      <c r="U552" s="591">
        <v>0</v>
      </c>
      <c r="V552" s="591">
        <v>3</v>
      </c>
      <c r="W552" s="592"/>
      <c r="X552" s="592">
        <v>9</v>
      </c>
      <c r="Y552" s="592">
        <v>6</v>
      </c>
      <c r="Z552" s="592">
        <v>0</v>
      </c>
      <c r="AA552" s="592">
        <v>0</v>
      </c>
      <c r="AB552" s="593">
        <v>0</v>
      </c>
      <c r="AE552" s="619" t="s">
        <v>355</v>
      </c>
      <c r="AF552" s="619" t="s">
        <v>352</v>
      </c>
      <c r="AG552" s="611" t="s">
        <v>353</v>
      </c>
      <c r="AH552" s="611" t="s">
        <v>1162</v>
      </c>
      <c r="AI552" s="620">
        <v>2</v>
      </c>
    </row>
    <row r="553" spans="1:35" x14ac:dyDescent="0.15">
      <c r="A553" s="589" t="s">
        <v>362</v>
      </c>
      <c r="B553" s="559" t="str">
        <f t="shared" si="132"/>
        <v>Heteroptera</v>
      </c>
      <c r="C553" s="559" t="str">
        <f t="shared" si="133"/>
        <v>CORIXIDAE</v>
      </c>
      <c r="D553" s="559" t="str">
        <f t="shared" si="134"/>
        <v>Stillgewässer</v>
      </c>
      <c r="E553" s="560">
        <f t="shared" si="135"/>
        <v>1</v>
      </c>
      <c r="F553" s="560">
        <f>IF(A553="","",VLOOKUP(A553,$R$1:S3533,2,FALSE))</f>
        <v>450</v>
      </c>
      <c r="G553" s="561">
        <f t="shared" si="136"/>
        <v>0</v>
      </c>
      <c r="H553" s="562">
        <f t="shared" si="137"/>
        <v>0</v>
      </c>
      <c r="I553" s="562">
        <f t="shared" si="138"/>
        <v>0</v>
      </c>
      <c r="J553" s="562">
        <f t="shared" si="139"/>
        <v>0</v>
      </c>
      <c r="K553" s="562">
        <f t="shared" si="140"/>
        <v>0</v>
      </c>
      <c r="L553" s="562">
        <f t="shared" si="141"/>
        <v>0</v>
      </c>
      <c r="M553" s="562">
        <f t="shared" si="142"/>
        <v>0</v>
      </c>
      <c r="N553" s="562">
        <f t="shared" si="143"/>
        <v>0</v>
      </c>
      <c r="O553" s="562">
        <f t="shared" si="144"/>
        <v>0</v>
      </c>
      <c r="P553" s="563">
        <f t="shared" si="145"/>
        <v>0</v>
      </c>
      <c r="Q553" s="564">
        <f t="shared" si="146"/>
        <v>0</v>
      </c>
      <c r="R553" s="590" t="s">
        <v>1518</v>
      </c>
      <c r="S553" s="591">
        <v>1577</v>
      </c>
      <c r="T553" s="591">
        <v>0</v>
      </c>
      <c r="U553" s="591">
        <v>0</v>
      </c>
      <c r="V553" s="591">
        <v>0</v>
      </c>
      <c r="W553" s="592"/>
      <c r="X553" s="592">
        <v>6</v>
      </c>
      <c r="Y553" s="592"/>
      <c r="Z553" s="592">
        <v>0</v>
      </c>
      <c r="AA553" s="592">
        <v>0</v>
      </c>
      <c r="AB553" s="593">
        <v>0</v>
      </c>
      <c r="AE553" s="619" t="s">
        <v>356</v>
      </c>
      <c r="AF553" s="619" t="s">
        <v>352</v>
      </c>
      <c r="AG553" s="611" t="s">
        <v>353</v>
      </c>
      <c r="AH553" s="611"/>
      <c r="AI553" s="620">
        <v>1</v>
      </c>
    </row>
    <row r="554" spans="1:35" x14ac:dyDescent="0.15">
      <c r="A554" s="589" t="s">
        <v>363</v>
      </c>
      <c r="B554" s="559" t="str">
        <f t="shared" si="132"/>
        <v>Heteroptera</v>
      </c>
      <c r="C554" s="559" t="str">
        <f t="shared" si="133"/>
        <v>CORIXIDAE</v>
      </c>
      <c r="D554" s="559" t="str">
        <f t="shared" si="134"/>
        <v>Still-, Fließgewässer</v>
      </c>
      <c r="E554" s="560">
        <f t="shared" si="135"/>
        <v>2</v>
      </c>
      <c r="F554" s="560">
        <f>IF(A554="","",VLOOKUP(A554,$R$1:S3534,2,FALSE))</f>
        <v>10153</v>
      </c>
      <c r="G554" s="561">
        <f t="shared" si="136"/>
        <v>0</v>
      </c>
      <c r="H554" s="562">
        <f t="shared" si="137"/>
        <v>0</v>
      </c>
      <c r="I554" s="562">
        <f t="shared" si="138"/>
        <v>0</v>
      </c>
      <c r="J554" s="562">
        <f t="shared" si="139"/>
        <v>0</v>
      </c>
      <c r="K554" s="562">
        <f t="shared" si="140"/>
        <v>0</v>
      </c>
      <c r="L554" s="562">
        <f t="shared" si="141"/>
        <v>0</v>
      </c>
      <c r="M554" s="562">
        <f t="shared" si="142"/>
        <v>0</v>
      </c>
      <c r="N554" s="562">
        <f t="shared" si="143"/>
        <v>0</v>
      </c>
      <c r="O554" s="562">
        <f t="shared" si="144"/>
        <v>0</v>
      </c>
      <c r="P554" s="563">
        <f t="shared" si="145"/>
        <v>0</v>
      </c>
      <c r="Q554" s="564">
        <f t="shared" si="146"/>
        <v>0</v>
      </c>
      <c r="R554" s="590" t="s">
        <v>64</v>
      </c>
      <c r="S554" s="591">
        <v>1179</v>
      </c>
      <c r="T554" s="591">
        <v>2</v>
      </c>
      <c r="U554" s="591">
        <v>4</v>
      </c>
      <c r="V554" s="591">
        <v>3</v>
      </c>
      <c r="W554" s="592"/>
      <c r="X554" s="592">
        <v>6</v>
      </c>
      <c r="Y554" s="592">
        <v>1</v>
      </c>
      <c r="Z554" s="592">
        <v>1</v>
      </c>
      <c r="AA554" s="592">
        <v>0</v>
      </c>
      <c r="AB554" s="593">
        <v>-1</v>
      </c>
      <c r="AE554" s="619" t="s">
        <v>357</v>
      </c>
      <c r="AF554" s="619" t="s">
        <v>352</v>
      </c>
      <c r="AG554" s="611" t="s">
        <v>353</v>
      </c>
      <c r="AH554" s="611"/>
      <c r="AI554" s="620">
        <v>1</v>
      </c>
    </row>
    <row r="555" spans="1:35" x14ac:dyDescent="0.15">
      <c r="A555" s="589" t="s">
        <v>915</v>
      </c>
      <c r="B555" s="559" t="str">
        <f t="shared" si="132"/>
        <v>Heteroptera</v>
      </c>
      <c r="C555" s="559" t="str">
        <f t="shared" si="133"/>
        <v>CORIXIDAE</v>
      </c>
      <c r="D555" s="559" t="str">
        <f t="shared" si="134"/>
        <v>Stillgewässer</v>
      </c>
      <c r="E555" s="560">
        <f t="shared" si="135"/>
        <v>1</v>
      </c>
      <c r="F555" s="560">
        <f>IF(A555="","",VLOOKUP(A555,$R$1:S3535,2,FALSE))</f>
        <v>689</v>
      </c>
      <c r="G555" s="561">
        <f t="shared" si="136"/>
        <v>0</v>
      </c>
      <c r="H555" s="562">
        <f t="shared" si="137"/>
        <v>0</v>
      </c>
      <c r="I555" s="562">
        <f t="shared" si="138"/>
        <v>0</v>
      </c>
      <c r="J555" s="562">
        <f t="shared" si="139"/>
        <v>0</v>
      </c>
      <c r="K555" s="562">
        <f t="shared" si="140"/>
        <v>0</v>
      </c>
      <c r="L555" s="562">
        <f t="shared" si="141"/>
        <v>0</v>
      </c>
      <c r="M555" s="562">
        <f t="shared" si="142"/>
        <v>0</v>
      </c>
      <c r="N555" s="562">
        <f t="shared" si="143"/>
        <v>0</v>
      </c>
      <c r="O555" s="562">
        <f t="shared" si="144"/>
        <v>0</v>
      </c>
      <c r="P555" s="563">
        <f t="shared" si="145"/>
        <v>0</v>
      </c>
      <c r="Q555" s="564">
        <f t="shared" si="146"/>
        <v>0</v>
      </c>
      <c r="R555" s="590" t="s">
        <v>555</v>
      </c>
      <c r="S555" s="591">
        <v>1368</v>
      </c>
      <c r="T555" s="591">
        <v>0</v>
      </c>
      <c r="U555" s="591">
        <v>0</v>
      </c>
      <c r="V555" s="591">
        <v>0</v>
      </c>
      <c r="W555" s="592"/>
      <c r="X555" s="592">
        <v>6</v>
      </c>
      <c r="Y555" s="592"/>
      <c r="Z555" s="592">
        <v>1</v>
      </c>
      <c r="AA555" s="592">
        <v>0</v>
      </c>
      <c r="AB555" s="593">
        <v>0</v>
      </c>
      <c r="AE555" s="599" t="s">
        <v>905</v>
      </c>
      <c r="AF555" s="599" t="s">
        <v>352</v>
      </c>
      <c r="AG555" s="600" t="s">
        <v>353</v>
      </c>
      <c r="AH555" s="600"/>
      <c r="AI555" s="601">
        <v>3</v>
      </c>
    </row>
    <row r="556" spans="1:35" x14ac:dyDescent="0.15">
      <c r="A556" s="589" t="s">
        <v>364</v>
      </c>
      <c r="B556" s="559" t="str">
        <f t="shared" si="132"/>
        <v>Heteroptera</v>
      </c>
      <c r="C556" s="559" t="str">
        <f t="shared" si="133"/>
        <v>CORIXIDAE</v>
      </c>
      <c r="D556" s="559" t="str">
        <f t="shared" si="134"/>
        <v>Stillgewässer, Brackw</v>
      </c>
      <c r="E556" s="560">
        <f t="shared" si="135"/>
        <v>2</v>
      </c>
      <c r="F556" s="560">
        <f>IF(A556="","",VLOOKUP(A556,$R$1:S3536,2,FALSE))</f>
        <v>676</v>
      </c>
      <c r="G556" s="561">
        <f t="shared" si="136"/>
        <v>0</v>
      </c>
      <c r="H556" s="562">
        <f t="shared" si="137"/>
        <v>0</v>
      </c>
      <c r="I556" s="562">
        <f t="shared" si="138"/>
        <v>0</v>
      </c>
      <c r="J556" s="562">
        <f t="shared" si="139"/>
        <v>0</v>
      </c>
      <c r="K556" s="562">
        <f t="shared" si="140"/>
        <v>0</v>
      </c>
      <c r="L556" s="562">
        <f t="shared" si="141"/>
        <v>0</v>
      </c>
      <c r="M556" s="562">
        <f t="shared" si="142"/>
        <v>0</v>
      </c>
      <c r="N556" s="562">
        <f t="shared" si="143"/>
        <v>0</v>
      </c>
      <c r="O556" s="562">
        <f t="shared" si="144"/>
        <v>0</v>
      </c>
      <c r="P556" s="563">
        <f t="shared" si="145"/>
        <v>0</v>
      </c>
      <c r="Q556" s="564">
        <f t="shared" si="146"/>
        <v>0</v>
      </c>
      <c r="R556" s="590" t="s">
        <v>734</v>
      </c>
      <c r="S556" s="591">
        <v>1570</v>
      </c>
      <c r="T556" s="591">
        <v>0</v>
      </c>
      <c r="U556" s="591">
        <v>0</v>
      </c>
      <c r="V556" s="591">
        <v>0</v>
      </c>
      <c r="W556" s="592"/>
      <c r="X556" s="592"/>
      <c r="Y556" s="592"/>
      <c r="Z556" s="592">
        <v>0</v>
      </c>
      <c r="AA556" s="592">
        <v>0</v>
      </c>
      <c r="AB556" s="593">
        <v>0</v>
      </c>
      <c r="AE556" s="619" t="s">
        <v>358</v>
      </c>
      <c r="AF556" s="619" t="s">
        <v>352</v>
      </c>
      <c r="AG556" s="611" t="s">
        <v>353</v>
      </c>
      <c r="AH556" s="611" t="s">
        <v>1161</v>
      </c>
      <c r="AI556" s="620">
        <v>2</v>
      </c>
    </row>
    <row r="557" spans="1:35" x14ac:dyDescent="0.15">
      <c r="A557" s="589" t="s">
        <v>922</v>
      </c>
      <c r="B557" s="559" t="str">
        <f t="shared" si="132"/>
        <v>Heteroptera</v>
      </c>
      <c r="C557" s="559" t="str">
        <f t="shared" si="133"/>
        <v>CORIXIDAE</v>
      </c>
      <c r="D557" s="559">
        <f t="shared" si="134"/>
        <v>0</v>
      </c>
      <c r="E557" s="560">
        <f t="shared" si="135"/>
        <v>1</v>
      </c>
      <c r="F557" s="560">
        <f>IF(A557="","",VLOOKUP(A557,$R$1:S3537,2,FALSE))</f>
        <v>145</v>
      </c>
      <c r="G557" s="561">
        <f t="shared" si="136"/>
        <v>0</v>
      </c>
      <c r="H557" s="562">
        <f t="shared" si="137"/>
        <v>0</v>
      </c>
      <c r="I557" s="562">
        <f t="shared" si="138"/>
        <v>0</v>
      </c>
      <c r="J557" s="562">
        <f t="shared" si="139"/>
        <v>0</v>
      </c>
      <c r="K557" s="562">
        <f t="shared" si="140"/>
        <v>0</v>
      </c>
      <c r="L557" s="562">
        <f t="shared" si="141"/>
        <v>0</v>
      </c>
      <c r="M557" s="562">
        <f t="shared" si="142"/>
        <v>0</v>
      </c>
      <c r="N557" s="562">
        <f t="shared" si="143"/>
        <v>0</v>
      </c>
      <c r="O557" s="562">
        <f t="shared" si="144"/>
        <v>0</v>
      </c>
      <c r="P557" s="563">
        <f t="shared" si="145"/>
        <v>0</v>
      </c>
      <c r="Q557" s="564">
        <f t="shared" si="146"/>
        <v>0</v>
      </c>
      <c r="R557" s="590" t="s">
        <v>1050</v>
      </c>
      <c r="S557" s="591">
        <v>362</v>
      </c>
      <c r="T557" s="591">
        <v>2.2000000000000002</v>
      </c>
      <c r="U557" s="591">
        <v>4</v>
      </c>
      <c r="V557" s="591">
        <v>0</v>
      </c>
      <c r="W557" s="592">
        <v>4</v>
      </c>
      <c r="X557" s="592"/>
      <c r="Y557" s="592"/>
      <c r="Z557" s="592">
        <v>2</v>
      </c>
      <c r="AA557" s="592">
        <v>0</v>
      </c>
      <c r="AB557" s="593">
        <v>-2</v>
      </c>
      <c r="AE557" s="619" t="s">
        <v>906</v>
      </c>
      <c r="AF557" s="619" t="s">
        <v>352</v>
      </c>
      <c r="AG557" s="611" t="s">
        <v>375</v>
      </c>
      <c r="AH557" s="611"/>
      <c r="AI557" s="620">
        <v>1</v>
      </c>
    </row>
    <row r="558" spans="1:35" x14ac:dyDescent="0.15">
      <c r="A558" s="589" t="s">
        <v>923</v>
      </c>
      <c r="B558" s="559" t="str">
        <f t="shared" si="132"/>
        <v>Heteroptera</v>
      </c>
      <c r="C558" s="559" t="str">
        <f t="shared" si="133"/>
        <v>CORIXIDAE</v>
      </c>
      <c r="D558" s="559" t="str">
        <f t="shared" si="134"/>
        <v>Stillgewässer, Brackw</v>
      </c>
      <c r="E558" s="560">
        <f t="shared" si="135"/>
        <v>2</v>
      </c>
      <c r="F558" s="560" t="str">
        <f>IF(A558="","",VLOOKUP(A558,$R$1:S3538,2,FALSE))</f>
        <v xml:space="preserve"> -</v>
      </c>
      <c r="G558" s="561">
        <f t="shared" si="136"/>
        <v>0</v>
      </c>
      <c r="H558" s="562">
        <f t="shared" si="137"/>
        <v>0</v>
      </c>
      <c r="I558" s="562">
        <f t="shared" si="138"/>
        <v>0</v>
      </c>
      <c r="J558" s="562">
        <f t="shared" si="139"/>
        <v>0</v>
      </c>
      <c r="K558" s="562">
        <f t="shared" si="140"/>
        <v>0</v>
      </c>
      <c r="L558" s="562">
        <f t="shared" si="141"/>
        <v>0</v>
      </c>
      <c r="M558" s="562">
        <f t="shared" si="142"/>
        <v>0</v>
      </c>
      <c r="N558" s="562">
        <f t="shared" si="143"/>
        <v>0</v>
      </c>
      <c r="O558" s="562">
        <f t="shared" si="144"/>
        <v>0</v>
      </c>
      <c r="P558" s="563">
        <f t="shared" si="145"/>
        <v>0</v>
      </c>
      <c r="Q558" s="564">
        <f t="shared" si="146"/>
        <v>0</v>
      </c>
      <c r="R558" s="590" t="s">
        <v>482</v>
      </c>
      <c r="S558" s="591">
        <v>451</v>
      </c>
      <c r="T558" s="591">
        <v>2.1</v>
      </c>
      <c r="U558" s="591">
        <v>4</v>
      </c>
      <c r="V558" s="591">
        <v>3</v>
      </c>
      <c r="W558" s="592"/>
      <c r="X558" s="592"/>
      <c r="Y558" s="592"/>
      <c r="Z558" s="592">
        <v>3</v>
      </c>
      <c r="AA558" s="592">
        <v>0</v>
      </c>
      <c r="AB558" s="593">
        <v>-2</v>
      </c>
      <c r="AE558" s="619" t="s">
        <v>907</v>
      </c>
      <c r="AF558" s="619" t="s">
        <v>352</v>
      </c>
      <c r="AG558" s="611" t="s">
        <v>375</v>
      </c>
      <c r="AH558" s="611"/>
      <c r="AI558" s="620">
        <v>1</v>
      </c>
    </row>
    <row r="559" spans="1:35" x14ac:dyDescent="0.15">
      <c r="A559" s="589" t="s">
        <v>365</v>
      </c>
      <c r="B559" s="559" t="str">
        <f t="shared" si="132"/>
        <v>Heteroptera</v>
      </c>
      <c r="C559" s="559" t="str">
        <f t="shared" si="133"/>
        <v>CORIXIDAE</v>
      </c>
      <c r="D559" s="559" t="str">
        <f t="shared" si="134"/>
        <v>Still-, Fließgewässer</v>
      </c>
      <c r="E559" s="560">
        <f t="shared" si="135"/>
        <v>1</v>
      </c>
      <c r="F559" s="560">
        <f>IF(A559="","",VLOOKUP(A559,$R$1:S3539,2,FALSE))</f>
        <v>673</v>
      </c>
      <c r="G559" s="561">
        <f t="shared" si="136"/>
        <v>0</v>
      </c>
      <c r="H559" s="562">
        <f t="shared" si="137"/>
        <v>0</v>
      </c>
      <c r="I559" s="562">
        <f t="shared" si="138"/>
        <v>0</v>
      </c>
      <c r="J559" s="562">
        <f t="shared" si="139"/>
        <v>0</v>
      </c>
      <c r="K559" s="562">
        <f t="shared" si="140"/>
        <v>0</v>
      </c>
      <c r="L559" s="562">
        <f t="shared" si="141"/>
        <v>0</v>
      </c>
      <c r="M559" s="562">
        <f t="shared" si="142"/>
        <v>0</v>
      </c>
      <c r="N559" s="562">
        <f t="shared" si="143"/>
        <v>0</v>
      </c>
      <c r="O559" s="562">
        <f t="shared" si="144"/>
        <v>0</v>
      </c>
      <c r="P559" s="563">
        <f t="shared" si="145"/>
        <v>0</v>
      </c>
      <c r="Q559" s="564">
        <f t="shared" si="146"/>
        <v>0</v>
      </c>
      <c r="R559" s="590" t="s">
        <v>1519</v>
      </c>
      <c r="S559" s="591">
        <v>20944</v>
      </c>
      <c r="T559" s="591">
        <v>2.2000000000000002</v>
      </c>
      <c r="U559" s="591">
        <v>4</v>
      </c>
      <c r="V559" s="591">
        <v>0</v>
      </c>
      <c r="W559" s="592"/>
      <c r="X559" s="592"/>
      <c r="Y559" s="592"/>
      <c r="Z559" s="592">
        <v>0</v>
      </c>
      <c r="AA559" s="592">
        <v>0</v>
      </c>
      <c r="AB559" s="593">
        <v>-2</v>
      </c>
      <c r="AE559" s="619" t="s">
        <v>908</v>
      </c>
      <c r="AF559" s="619" t="s">
        <v>352</v>
      </c>
      <c r="AG559" s="611" t="s">
        <v>375</v>
      </c>
      <c r="AH559" s="611"/>
      <c r="AI559" s="620">
        <v>1</v>
      </c>
    </row>
    <row r="560" spans="1:35" x14ac:dyDescent="0.15">
      <c r="A560" s="589" t="s">
        <v>366</v>
      </c>
      <c r="B560" s="559" t="str">
        <f t="shared" si="132"/>
        <v>Heteroptera</v>
      </c>
      <c r="C560" s="559" t="str">
        <f t="shared" si="133"/>
        <v>CORIXIDAE</v>
      </c>
      <c r="D560" s="559" t="str">
        <f t="shared" si="134"/>
        <v>Stillgewässer</v>
      </c>
      <c r="E560" s="560">
        <f t="shared" si="135"/>
        <v>1</v>
      </c>
      <c r="F560" s="560">
        <f>IF(A560="","",VLOOKUP(A560,$R$1:S3540,2,FALSE))</f>
        <v>10082</v>
      </c>
      <c r="G560" s="561">
        <f t="shared" si="136"/>
        <v>0</v>
      </c>
      <c r="H560" s="562">
        <f t="shared" si="137"/>
        <v>0</v>
      </c>
      <c r="I560" s="562">
        <f t="shared" si="138"/>
        <v>0</v>
      </c>
      <c r="J560" s="562">
        <f t="shared" si="139"/>
        <v>0</v>
      </c>
      <c r="K560" s="562">
        <f t="shared" si="140"/>
        <v>0</v>
      </c>
      <c r="L560" s="562">
        <f t="shared" si="141"/>
        <v>0</v>
      </c>
      <c r="M560" s="562">
        <f t="shared" si="142"/>
        <v>0</v>
      </c>
      <c r="N560" s="562">
        <f t="shared" si="143"/>
        <v>0</v>
      </c>
      <c r="O560" s="562">
        <f t="shared" si="144"/>
        <v>0</v>
      </c>
      <c r="P560" s="563">
        <f t="shared" si="145"/>
        <v>0</v>
      </c>
      <c r="Q560" s="564">
        <f t="shared" si="146"/>
        <v>0</v>
      </c>
      <c r="R560" s="590" t="s">
        <v>1139</v>
      </c>
      <c r="S560" s="591">
        <v>1402</v>
      </c>
      <c r="T560" s="591">
        <v>0</v>
      </c>
      <c r="U560" s="591">
        <v>0</v>
      </c>
      <c r="V560" s="591">
        <v>5</v>
      </c>
      <c r="W560" s="592">
        <v>5</v>
      </c>
      <c r="X560" s="592">
        <v>7</v>
      </c>
      <c r="Y560" s="592">
        <v>5</v>
      </c>
      <c r="Z560" s="592">
        <v>0</v>
      </c>
      <c r="AA560" s="592">
        <v>0</v>
      </c>
      <c r="AB560" s="593">
        <v>0</v>
      </c>
      <c r="AE560" s="619" t="s">
        <v>909</v>
      </c>
      <c r="AF560" s="619" t="s">
        <v>352</v>
      </c>
      <c r="AG560" s="611" t="s">
        <v>375</v>
      </c>
      <c r="AH560" s="611"/>
      <c r="AI560" s="620">
        <v>1</v>
      </c>
    </row>
    <row r="561" spans="1:35" x14ac:dyDescent="0.15">
      <c r="A561" s="589" t="s">
        <v>367</v>
      </c>
      <c r="B561" s="559" t="str">
        <f t="shared" si="132"/>
        <v>Heteroptera</v>
      </c>
      <c r="C561" s="559" t="str">
        <f t="shared" si="133"/>
        <v>CORIXIDAE</v>
      </c>
      <c r="D561" s="559" t="str">
        <f t="shared" si="134"/>
        <v>Stillgewässer, Brackw</v>
      </c>
      <c r="E561" s="560">
        <f t="shared" si="135"/>
        <v>1</v>
      </c>
      <c r="F561" s="560">
        <f>IF(A561="","",VLOOKUP(A561,$R$1:S3541,2,FALSE))</f>
        <v>261</v>
      </c>
      <c r="G561" s="561">
        <f t="shared" si="136"/>
        <v>0</v>
      </c>
      <c r="H561" s="562">
        <f t="shared" si="137"/>
        <v>0</v>
      </c>
      <c r="I561" s="562">
        <f t="shared" si="138"/>
        <v>0</v>
      </c>
      <c r="J561" s="562">
        <f t="shared" si="139"/>
        <v>0</v>
      </c>
      <c r="K561" s="562">
        <f t="shared" si="140"/>
        <v>0</v>
      </c>
      <c r="L561" s="562">
        <f t="shared" si="141"/>
        <v>0</v>
      </c>
      <c r="M561" s="562">
        <f t="shared" si="142"/>
        <v>0</v>
      </c>
      <c r="N561" s="562">
        <f t="shared" si="143"/>
        <v>0</v>
      </c>
      <c r="O561" s="562">
        <f t="shared" si="144"/>
        <v>0</v>
      </c>
      <c r="P561" s="563">
        <f t="shared" si="145"/>
        <v>0</v>
      </c>
      <c r="Q561" s="564">
        <f t="shared" si="146"/>
        <v>0</v>
      </c>
      <c r="R561" s="590" t="s">
        <v>46</v>
      </c>
      <c r="S561" s="591">
        <v>1348</v>
      </c>
      <c r="T561" s="591">
        <v>0</v>
      </c>
      <c r="U561" s="591">
        <v>0</v>
      </c>
      <c r="V561" s="591">
        <v>0</v>
      </c>
      <c r="W561" s="592"/>
      <c r="X561" s="592">
        <v>6</v>
      </c>
      <c r="Y561" s="592"/>
      <c r="Z561" s="592">
        <v>0</v>
      </c>
      <c r="AA561" s="592">
        <v>0</v>
      </c>
      <c r="AB561" s="593">
        <v>0</v>
      </c>
      <c r="AE561" s="619" t="s">
        <v>910</v>
      </c>
      <c r="AF561" s="619" t="s">
        <v>352</v>
      </c>
      <c r="AG561" s="611" t="s">
        <v>375</v>
      </c>
      <c r="AH561" s="611"/>
      <c r="AI561" s="620">
        <v>1</v>
      </c>
    </row>
    <row r="562" spans="1:35" x14ac:dyDescent="0.15">
      <c r="A562" s="589" t="s">
        <v>924</v>
      </c>
      <c r="B562" s="559" t="str">
        <f t="shared" si="132"/>
        <v>Heteroptera</v>
      </c>
      <c r="C562" s="559" t="str">
        <f t="shared" si="133"/>
        <v>CORIXIDAE</v>
      </c>
      <c r="D562" s="559" t="str">
        <f t="shared" si="134"/>
        <v>Stillgewässer</v>
      </c>
      <c r="E562" s="560">
        <f t="shared" si="135"/>
        <v>2</v>
      </c>
      <c r="F562" s="560" t="str">
        <f>IF(A562="","",VLOOKUP(A562,$R$1:S3542,2,FALSE))</f>
        <v xml:space="preserve"> -</v>
      </c>
      <c r="G562" s="561">
        <f t="shared" si="136"/>
        <v>0</v>
      </c>
      <c r="H562" s="562">
        <f t="shared" si="137"/>
        <v>0</v>
      </c>
      <c r="I562" s="562">
        <f t="shared" si="138"/>
        <v>0</v>
      </c>
      <c r="J562" s="562">
        <f t="shared" si="139"/>
        <v>0</v>
      </c>
      <c r="K562" s="562">
        <f t="shared" si="140"/>
        <v>0</v>
      </c>
      <c r="L562" s="562">
        <f t="shared" si="141"/>
        <v>0</v>
      </c>
      <c r="M562" s="562">
        <f t="shared" si="142"/>
        <v>0</v>
      </c>
      <c r="N562" s="562">
        <f t="shared" si="143"/>
        <v>0</v>
      </c>
      <c r="O562" s="562">
        <f t="shared" si="144"/>
        <v>0</v>
      </c>
      <c r="P562" s="563">
        <f t="shared" si="145"/>
        <v>0</v>
      </c>
      <c r="Q562" s="564">
        <f t="shared" si="146"/>
        <v>0</v>
      </c>
      <c r="R562" s="590" t="s">
        <v>885</v>
      </c>
      <c r="S562" s="591">
        <v>1136</v>
      </c>
      <c r="T562" s="591">
        <v>0</v>
      </c>
      <c r="U562" s="591">
        <v>0</v>
      </c>
      <c r="V562" s="591">
        <v>3</v>
      </c>
      <c r="W562" s="592">
        <v>4</v>
      </c>
      <c r="X562" s="592">
        <v>1</v>
      </c>
      <c r="Y562" s="592"/>
      <c r="Z562" s="592">
        <v>0</v>
      </c>
      <c r="AA562" s="592">
        <v>0</v>
      </c>
      <c r="AB562" s="593">
        <v>0</v>
      </c>
      <c r="AE562" s="619" t="s">
        <v>911</v>
      </c>
      <c r="AF562" s="619" t="s">
        <v>352</v>
      </c>
      <c r="AG562" s="611" t="s">
        <v>375</v>
      </c>
      <c r="AH562" s="611"/>
      <c r="AI562" s="620">
        <v>1</v>
      </c>
    </row>
    <row r="563" spans="1:35" x14ac:dyDescent="0.15">
      <c r="A563" s="589" t="s">
        <v>368</v>
      </c>
      <c r="B563" s="559" t="str">
        <f t="shared" si="132"/>
        <v>Heteroptera</v>
      </c>
      <c r="C563" s="559" t="str">
        <f t="shared" si="133"/>
        <v>CORIXIDAE</v>
      </c>
      <c r="D563" s="559" t="str">
        <f t="shared" si="134"/>
        <v>Stillgewässer</v>
      </c>
      <c r="E563" s="560">
        <f t="shared" si="135"/>
        <v>1</v>
      </c>
      <c r="F563" s="560">
        <f>IF(A563="","",VLOOKUP(A563,$R$1:S3543,2,FALSE))</f>
        <v>672</v>
      </c>
      <c r="G563" s="561">
        <f t="shared" si="136"/>
        <v>0</v>
      </c>
      <c r="H563" s="562">
        <f t="shared" si="137"/>
        <v>0</v>
      </c>
      <c r="I563" s="562">
        <f t="shared" si="138"/>
        <v>0</v>
      </c>
      <c r="J563" s="562">
        <f t="shared" si="139"/>
        <v>0</v>
      </c>
      <c r="K563" s="562">
        <f t="shared" si="140"/>
        <v>0</v>
      </c>
      <c r="L563" s="562">
        <f t="shared" si="141"/>
        <v>0</v>
      </c>
      <c r="M563" s="562">
        <f t="shared" si="142"/>
        <v>0</v>
      </c>
      <c r="N563" s="562">
        <f t="shared" si="143"/>
        <v>0</v>
      </c>
      <c r="O563" s="562">
        <f t="shared" si="144"/>
        <v>0</v>
      </c>
      <c r="P563" s="563">
        <f t="shared" si="145"/>
        <v>0</v>
      </c>
      <c r="Q563" s="564">
        <f t="shared" si="146"/>
        <v>0</v>
      </c>
      <c r="R563" s="590" t="s">
        <v>1520</v>
      </c>
      <c r="S563" s="591">
        <v>1578</v>
      </c>
      <c r="T563" s="591">
        <v>0</v>
      </c>
      <c r="U563" s="591">
        <v>0</v>
      </c>
      <c r="V563" s="591">
        <v>0</v>
      </c>
      <c r="W563" s="592"/>
      <c r="X563" s="592"/>
      <c r="Y563" s="592"/>
      <c r="Z563" s="592">
        <v>0</v>
      </c>
      <c r="AA563" s="592">
        <v>0</v>
      </c>
      <c r="AB563" s="593">
        <v>0</v>
      </c>
      <c r="AE563" s="619" t="s">
        <v>912</v>
      </c>
      <c r="AF563" s="619" t="s">
        <v>352</v>
      </c>
      <c r="AG563" s="611" t="s">
        <v>375</v>
      </c>
      <c r="AH563" s="611"/>
      <c r="AI563" s="620">
        <v>1</v>
      </c>
    </row>
    <row r="564" spans="1:35" x14ac:dyDescent="0.15">
      <c r="A564" s="589" t="s">
        <v>925</v>
      </c>
      <c r="B564" s="559" t="str">
        <f t="shared" si="132"/>
        <v>Heteroptera</v>
      </c>
      <c r="C564" s="559" t="str">
        <f t="shared" si="133"/>
        <v>CORIXIDAE</v>
      </c>
      <c r="D564" s="559" t="str">
        <f t="shared" si="134"/>
        <v>Fließgewässer</v>
      </c>
      <c r="E564" s="560">
        <f t="shared" si="135"/>
        <v>2</v>
      </c>
      <c r="F564" s="560">
        <f>IF(A564="","",VLOOKUP(A564,$R$1:S3544,2,FALSE))</f>
        <v>10156</v>
      </c>
      <c r="G564" s="561">
        <f t="shared" si="136"/>
        <v>0</v>
      </c>
      <c r="H564" s="562">
        <f t="shared" si="137"/>
        <v>0</v>
      </c>
      <c r="I564" s="562">
        <f t="shared" si="138"/>
        <v>0</v>
      </c>
      <c r="J564" s="562">
        <f t="shared" si="139"/>
        <v>0</v>
      </c>
      <c r="K564" s="562">
        <f t="shared" si="140"/>
        <v>0</v>
      </c>
      <c r="L564" s="562">
        <f t="shared" si="141"/>
        <v>0</v>
      </c>
      <c r="M564" s="562">
        <f t="shared" si="142"/>
        <v>0</v>
      </c>
      <c r="N564" s="562">
        <f t="shared" si="143"/>
        <v>0</v>
      </c>
      <c r="O564" s="562">
        <f t="shared" si="144"/>
        <v>0</v>
      </c>
      <c r="P564" s="563">
        <f t="shared" si="145"/>
        <v>0</v>
      </c>
      <c r="Q564" s="564">
        <f t="shared" si="146"/>
        <v>0</v>
      </c>
      <c r="R564" s="590" t="s">
        <v>1521</v>
      </c>
      <c r="S564" s="591">
        <v>20158</v>
      </c>
      <c r="T564" s="591">
        <v>0</v>
      </c>
      <c r="U564" s="591">
        <v>0</v>
      </c>
      <c r="V564" s="591">
        <v>0</v>
      </c>
      <c r="W564" s="592"/>
      <c r="X564" s="592">
        <v>9</v>
      </c>
      <c r="Y564" s="592"/>
      <c r="Z564" s="592">
        <v>0</v>
      </c>
      <c r="AA564" s="592">
        <v>0</v>
      </c>
      <c r="AB564" s="593">
        <v>0</v>
      </c>
      <c r="AE564" s="619" t="s">
        <v>359</v>
      </c>
      <c r="AF564" s="619" t="s">
        <v>352</v>
      </c>
      <c r="AG564" s="611" t="s">
        <v>353</v>
      </c>
      <c r="AH564" s="611" t="s">
        <v>1137</v>
      </c>
      <c r="AI564" s="620">
        <v>1</v>
      </c>
    </row>
    <row r="565" spans="1:35" x14ac:dyDescent="0.15">
      <c r="A565" s="589" t="s">
        <v>369</v>
      </c>
      <c r="B565" s="559" t="str">
        <f t="shared" si="132"/>
        <v>Heteroptera</v>
      </c>
      <c r="C565" s="559" t="str">
        <f t="shared" si="133"/>
        <v>CORIXIDAE</v>
      </c>
      <c r="D565" s="559" t="str">
        <f t="shared" si="134"/>
        <v>Stillgewässer, Brackw</v>
      </c>
      <c r="E565" s="560">
        <f t="shared" si="135"/>
        <v>2</v>
      </c>
      <c r="F565" s="560">
        <f>IF(A565="","",VLOOKUP(A565,$R$1:S3545,2,FALSE))</f>
        <v>20209</v>
      </c>
      <c r="G565" s="561">
        <f t="shared" si="136"/>
        <v>0</v>
      </c>
      <c r="H565" s="562">
        <f t="shared" si="137"/>
        <v>0</v>
      </c>
      <c r="I565" s="562">
        <f t="shared" si="138"/>
        <v>0</v>
      </c>
      <c r="J565" s="562">
        <f t="shared" si="139"/>
        <v>0</v>
      </c>
      <c r="K565" s="562">
        <f t="shared" si="140"/>
        <v>0</v>
      </c>
      <c r="L565" s="562">
        <f t="shared" si="141"/>
        <v>0</v>
      </c>
      <c r="M565" s="562">
        <f t="shared" si="142"/>
        <v>0</v>
      </c>
      <c r="N565" s="562">
        <f t="shared" si="143"/>
        <v>0</v>
      </c>
      <c r="O565" s="562">
        <f t="shared" si="144"/>
        <v>0</v>
      </c>
      <c r="P565" s="563">
        <f t="shared" si="145"/>
        <v>0</v>
      </c>
      <c r="Q565" s="564">
        <f t="shared" si="146"/>
        <v>0</v>
      </c>
      <c r="R565" s="590" t="s">
        <v>1522</v>
      </c>
      <c r="S565" s="591">
        <v>20150</v>
      </c>
      <c r="T565" s="591">
        <v>2.1</v>
      </c>
      <c r="U565" s="591">
        <v>4</v>
      </c>
      <c r="V565" s="591">
        <v>4</v>
      </c>
      <c r="W565" s="592"/>
      <c r="X565" s="592">
        <v>9</v>
      </c>
      <c r="Y565" s="592">
        <v>6</v>
      </c>
      <c r="Z565" s="592">
        <v>0</v>
      </c>
      <c r="AA565" s="592">
        <v>0</v>
      </c>
      <c r="AB565" s="593">
        <v>0</v>
      </c>
      <c r="AE565" s="619" t="s">
        <v>360</v>
      </c>
      <c r="AF565" s="619" t="s">
        <v>352</v>
      </c>
      <c r="AG565" s="611" t="s">
        <v>353</v>
      </c>
      <c r="AH565" s="611" t="s">
        <v>1137</v>
      </c>
      <c r="AI565" s="620">
        <v>1</v>
      </c>
    </row>
    <row r="566" spans="1:35" x14ac:dyDescent="0.15">
      <c r="A566" s="589" t="s">
        <v>370</v>
      </c>
      <c r="B566" s="559" t="str">
        <f t="shared" si="132"/>
        <v>Heteroptera</v>
      </c>
      <c r="C566" s="559" t="str">
        <f t="shared" si="133"/>
        <v>CORIXIDAE</v>
      </c>
      <c r="D566" s="559" t="str">
        <f t="shared" si="134"/>
        <v>Stillgewässer, Brackw</v>
      </c>
      <c r="E566" s="560">
        <f t="shared" si="135"/>
        <v>2</v>
      </c>
      <c r="F566" s="560">
        <f>IF(A566="","",VLOOKUP(A566,$R$1:S3546,2,FALSE))</f>
        <v>10145</v>
      </c>
      <c r="G566" s="561">
        <f t="shared" si="136"/>
        <v>0</v>
      </c>
      <c r="H566" s="562">
        <f t="shared" si="137"/>
        <v>0</v>
      </c>
      <c r="I566" s="562">
        <f t="shared" si="138"/>
        <v>0</v>
      </c>
      <c r="J566" s="562">
        <f t="shared" si="139"/>
        <v>0</v>
      </c>
      <c r="K566" s="562">
        <f t="shared" si="140"/>
        <v>0</v>
      </c>
      <c r="L566" s="562">
        <f t="shared" si="141"/>
        <v>0</v>
      </c>
      <c r="M566" s="562">
        <f t="shared" si="142"/>
        <v>0</v>
      </c>
      <c r="N566" s="562">
        <f t="shared" si="143"/>
        <v>0</v>
      </c>
      <c r="O566" s="562">
        <f t="shared" si="144"/>
        <v>0</v>
      </c>
      <c r="P566" s="563">
        <f t="shared" si="145"/>
        <v>0</v>
      </c>
      <c r="Q566" s="564">
        <f t="shared" si="146"/>
        <v>0</v>
      </c>
      <c r="R566" s="590" t="s">
        <v>1524</v>
      </c>
      <c r="S566" s="591">
        <v>20152</v>
      </c>
      <c r="T566" s="591">
        <v>0</v>
      </c>
      <c r="U566" s="591">
        <v>0</v>
      </c>
      <c r="V566" s="591">
        <v>2</v>
      </c>
      <c r="W566" s="592"/>
      <c r="X566" s="592">
        <v>9</v>
      </c>
      <c r="Y566" s="592"/>
      <c r="Z566" s="592">
        <v>0</v>
      </c>
      <c r="AA566" s="592">
        <v>0</v>
      </c>
      <c r="AB566" s="593">
        <v>0</v>
      </c>
      <c r="AE566" s="619" t="s">
        <v>913</v>
      </c>
      <c r="AF566" s="619" t="s">
        <v>352</v>
      </c>
      <c r="AG566" s="611" t="s">
        <v>377</v>
      </c>
      <c r="AH566" s="611"/>
      <c r="AI566" s="620">
        <v>1</v>
      </c>
    </row>
    <row r="567" spans="1:35" x14ac:dyDescent="0.15">
      <c r="A567" s="589" t="s">
        <v>926</v>
      </c>
      <c r="B567" s="559" t="str">
        <f t="shared" si="132"/>
        <v>Heteroptera</v>
      </c>
      <c r="C567" s="559" t="str">
        <f t="shared" si="133"/>
        <v>CORIXIDAE</v>
      </c>
      <c r="D567" s="559" t="str">
        <f t="shared" si="134"/>
        <v>Stillgewässer</v>
      </c>
      <c r="E567" s="560">
        <f t="shared" si="135"/>
        <v>2</v>
      </c>
      <c r="F567" s="560">
        <f>IF(A567="","",VLOOKUP(A567,$R$1:S3547,2,FALSE))</f>
        <v>10146</v>
      </c>
      <c r="G567" s="561">
        <f t="shared" si="136"/>
        <v>0</v>
      </c>
      <c r="H567" s="562">
        <f t="shared" si="137"/>
        <v>0</v>
      </c>
      <c r="I567" s="562">
        <f t="shared" si="138"/>
        <v>0</v>
      </c>
      <c r="J567" s="562">
        <f t="shared" si="139"/>
        <v>0</v>
      </c>
      <c r="K567" s="562">
        <f t="shared" si="140"/>
        <v>0</v>
      </c>
      <c r="L567" s="562">
        <f t="shared" si="141"/>
        <v>0</v>
      </c>
      <c r="M567" s="562">
        <f t="shared" si="142"/>
        <v>0</v>
      </c>
      <c r="N567" s="562">
        <f t="shared" si="143"/>
        <v>0</v>
      </c>
      <c r="O567" s="562">
        <f t="shared" si="144"/>
        <v>0</v>
      </c>
      <c r="P567" s="563">
        <f t="shared" si="145"/>
        <v>0</v>
      </c>
      <c r="Q567" s="564">
        <f t="shared" si="146"/>
        <v>0</v>
      </c>
      <c r="R567" s="590" t="s">
        <v>1525</v>
      </c>
      <c r="S567" s="591">
        <v>20952</v>
      </c>
      <c r="T567" s="591">
        <v>0</v>
      </c>
      <c r="U567" s="591">
        <v>0</v>
      </c>
      <c r="V567" s="591">
        <v>0</v>
      </c>
      <c r="W567" s="592"/>
      <c r="X567" s="592"/>
      <c r="Y567" s="592"/>
      <c r="Z567" s="592">
        <v>0</v>
      </c>
      <c r="AA567" s="592">
        <v>0</v>
      </c>
      <c r="AB567" s="593">
        <v>1</v>
      </c>
      <c r="AE567" s="599" t="s">
        <v>914</v>
      </c>
      <c r="AF567" s="599" t="s">
        <v>352</v>
      </c>
      <c r="AG567" s="600" t="s">
        <v>377</v>
      </c>
      <c r="AH567" s="600" t="s">
        <v>1137</v>
      </c>
      <c r="AI567" s="601"/>
    </row>
    <row r="568" spans="1:35" x14ac:dyDescent="0.15">
      <c r="A568" s="589" t="s">
        <v>927</v>
      </c>
      <c r="B568" s="559" t="str">
        <f t="shared" si="132"/>
        <v>Heteroptera</v>
      </c>
      <c r="C568" s="559" t="str">
        <f t="shared" si="133"/>
        <v>CORIXIDAE</v>
      </c>
      <c r="D568" s="559">
        <f t="shared" si="134"/>
        <v>0</v>
      </c>
      <c r="E568" s="560">
        <f t="shared" si="135"/>
        <v>0</v>
      </c>
      <c r="F568" s="560" t="str">
        <f>IF(A568="","",VLOOKUP(A568,$R$1:S3548,2,FALSE))</f>
        <v xml:space="preserve"> -</v>
      </c>
      <c r="G568" s="561">
        <f t="shared" si="136"/>
        <v>0</v>
      </c>
      <c r="H568" s="562">
        <f t="shared" si="137"/>
        <v>0</v>
      </c>
      <c r="I568" s="562">
        <f t="shared" si="138"/>
        <v>0</v>
      </c>
      <c r="J568" s="562">
        <f t="shared" si="139"/>
        <v>0</v>
      </c>
      <c r="K568" s="562">
        <f t="shared" si="140"/>
        <v>0</v>
      </c>
      <c r="L568" s="562">
        <f t="shared" si="141"/>
        <v>0</v>
      </c>
      <c r="M568" s="562">
        <f t="shared" si="142"/>
        <v>0</v>
      </c>
      <c r="N568" s="562">
        <f t="shared" si="143"/>
        <v>0</v>
      </c>
      <c r="O568" s="562">
        <f t="shared" si="144"/>
        <v>0</v>
      </c>
      <c r="P568" s="563">
        <f t="shared" si="145"/>
        <v>0</v>
      </c>
      <c r="Q568" s="564">
        <f t="shared" si="146"/>
        <v>0</v>
      </c>
      <c r="R568" s="590" t="s">
        <v>1526</v>
      </c>
      <c r="S568" s="591">
        <v>452</v>
      </c>
      <c r="T568" s="591">
        <v>0</v>
      </c>
      <c r="U568" s="591">
        <v>0</v>
      </c>
      <c r="V568" s="591">
        <v>0</v>
      </c>
      <c r="W568" s="592"/>
      <c r="X568" s="592">
        <v>5</v>
      </c>
      <c r="Y568" s="592">
        <v>6</v>
      </c>
      <c r="Z568" s="592">
        <v>0</v>
      </c>
      <c r="AA568" s="592">
        <v>0</v>
      </c>
      <c r="AB568" s="593">
        <v>0</v>
      </c>
      <c r="AE568" s="619" t="s">
        <v>1523</v>
      </c>
      <c r="AF568" s="619" t="s">
        <v>352</v>
      </c>
      <c r="AG568" s="611" t="s">
        <v>377</v>
      </c>
      <c r="AH568" s="611"/>
      <c r="AI568" s="620">
        <v>1</v>
      </c>
    </row>
    <row r="569" spans="1:35" x14ac:dyDescent="0.15">
      <c r="A569" s="589" t="s">
        <v>371</v>
      </c>
      <c r="B569" s="559" t="str">
        <f t="shared" si="132"/>
        <v>Heteroptera</v>
      </c>
      <c r="C569" s="559" t="str">
        <f t="shared" si="133"/>
        <v>CORIXIDAE</v>
      </c>
      <c r="D569" s="559" t="str">
        <f t="shared" si="134"/>
        <v>Stillgewässer</v>
      </c>
      <c r="E569" s="560">
        <f t="shared" si="135"/>
        <v>2</v>
      </c>
      <c r="F569" s="560">
        <f>IF(A569="","",VLOOKUP(A569,$R$1:S3549,2,FALSE))</f>
        <v>10147</v>
      </c>
      <c r="G569" s="561">
        <f t="shared" si="136"/>
        <v>0</v>
      </c>
      <c r="H569" s="562">
        <f t="shared" si="137"/>
        <v>0</v>
      </c>
      <c r="I569" s="562">
        <f t="shared" si="138"/>
        <v>0</v>
      </c>
      <c r="J569" s="562">
        <f t="shared" si="139"/>
        <v>0</v>
      </c>
      <c r="K569" s="562">
        <f t="shared" si="140"/>
        <v>0</v>
      </c>
      <c r="L569" s="562">
        <f t="shared" si="141"/>
        <v>0</v>
      </c>
      <c r="M569" s="562">
        <f t="shared" si="142"/>
        <v>0</v>
      </c>
      <c r="N569" s="562">
        <f t="shared" si="143"/>
        <v>0</v>
      </c>
      <c r="O569" s="562">
        <f t="shared" si="144"/>
        <v>0</v>
      </c>
      <c r="P569" s="563">
        <f t="shared" si="145"/>
        <v>0</v>
      </c>
      <c r="Q569" s="564">
        <f t="shared" si="146"/>
        <v>0</v>
      </c>
      <c r="R569" s="590" t="s">
        <v>998</v>
      </c>
      <c r="S569" s="591">
        <v>142</v>
      </c>
      <c r="T569" s="591">
        <v>1.5</v>
      </c>
      <c r="U569" s="591">
        <v>4</v>
      </c>
      <c r="V569" s="591">
        <v>0</v>
      </c>
      <c r="W569" s="592"/>
      <c r="X569" s="592">
        <v>4</v>
      </c>
      <c r="Y569" s="592"/>
      <c r="Z569" s="592">
        <v>3</v>
      </c>
      <c r="AA569" s="592">
        <v>0</v>
      </c>
      <c r="AB569" s="593">
        <v>1</v>
      </c>
      <c r="AE569" s="619" t="s">
        <v>376</v>
      </c>
      <c r="AF569" s="619" t="s">
        <v>352</v>
      </c>
      <c r="AG569" s="611" t="s">
        <v>377</v>
      </c>
      <c r="AH569" s="611"/>
      <c r="AI569" s="620">
        <v>1</v>
      </c>
    </row>
    <row r="570" spans="1:35" x14ac:dyDescent="0.15">
      <c r="A570" s="589" t="s">
        <v>928</v>
      </c>
      <c r="B570" s="559" t="str">
        <f t="shared" si="132"/>
        <v>Heteroptera</v>
      </c>
      <c r="C570" s="559" t="str">
        <f t="shared" si="133"/>
        <v>CORIXIDAE</v>
      </c>
      <c r="D570" s="559" t="str">
        <f t="shared" si="134"/>
        <v>Stillgewässer</v>
      </c>
      <c r="E570" s="560">
        <f t="shared" si="135"/>
        <v>2</v>
      </c>
      <c r="F570" s="560" t="str">
        <f>IF(A570="","",VLOOKUP(A570,$R$1:S3550,2,FALSE))</f>
        <v xml:space="preserve"> -</v>
      </c>
      <c r="G570" s="561">
        <f t="shared" si="136"/>
        <v>0</v>
      </c>
      <c r="H570" s="562">
        <f t="shared" si="137"/>
        <v>0</v>
      </c>
      <c r="I570" s="562">
        <f t="shared" si="138"/>
        <v>0</v>
      </c>
      <c r="J570" s="562">
        <f t="shared" si="139"/>
        <v>0</v>
      </c>
      <c r="K570" s="562">
        <f t="shared" si="140"/>
        <v>0</v>
      </c>
      <c r="L570" s="562">
        <f t="shared" si="141"/>
        <v>0</v>
      </c>
      <c r="M570" s="562">
        <f t="shared" si="142"/>
        <v>0</v>
      </c>
      <c r="N570" s="562">
        <f t="shared" si="143"/>
        <v>0</v>
      </c>
      <c r="O570" s="562">
        <f t="shared" si="144"/>
        <v>0</v>
      </c>
      <c r="P570" s="563">
        <f t="shared" si="145"/>
        <v>0</v>
      </c>
      <c r="Q570" s="564">
        <f t="shared" si="146"/>
        <v>0</v>
      </c>
      <c r="R570" s="590" t="s">
        <v>1527</v>
      </c>
      <c r="S570" s="591">
        <v>20924</v>
      </c>
      <c r="T570" s="591">
        <v>0</v>
      </c>
      <c r="U570" s="591">
        <v>0</v>
      </c>
      <c r="V570" s="591">
        <v>0</v>
      </c>
      <c r="W570" s="592"/>
      <c r="X570" s="592"/>
      <c r="Y570" s="592"/>
      <c r="Z570" s="592">
        <v>0</v>
      </c>
      <c r="AA570" s="592">
        <v>0</v>
      </c>
      <c r="AB570" s="593">
        <v>0</v>
      </c>
      <c r="AE570" s="619" t="s">
        <v>378</v>
      </c>
      <c r="AF570" s="619" t="s">
        <v>352</v>
      </c>
      <c r="AG570" s="611" t="s">
        <v>379</v>
      </c>
      <c r="AH570" s="611" t="s">
        <v>1132</v>
      </c>
      <c r="AI570" s="620">
        <v>1</v>
      </c>
    </row>
    <row r="571" spans="1:35" x14ac:dyDescent="0.15">
      <c r="A571" s="589" t="s">
        <v>372</v>
      </c>
      <c r="B571" s="559" t="str">
        <f t="shared" si="132"/>
        <v>Heteroptera</v>
      </c>
      <c r="C571" s="559" t="str">
        <f t="shared" si="133"/>
        <v>CORIXIDAE</v>
      </c>
      <c r="D571" s="559" t="str">
        <f t="shared" si="134"/>
        <v>Stillgewässer, Moor</v>
      </c>
      <c r="E571" s="560">
        <f t="shared" si="135"/>
        <v>3</v>
      </c>
      <c r="F571" s="560">
        <f>IF(A571="","",VLOOKUP(A571,$R$1:S3551,2,FALSE))</f>
        <v>10155</v>
      </c>
      <c r="G571" s="561">
        <f t="shared" si="136"/>
        <v>0</v>
      </c>
      <c r="H571" s="562">
        <f t="shared" si="137"/>
        <v>0</v>
      </c>
      <c r="I571" s="562">
        <f t="shared" si="138"/>
        <v>0</v>
      </c>
      <c r="J571" s="562">
        <f t="shared" si="139"/>
        <v>0</v>
      </c>
      <c r="K571" s="562">
        <f t="shared" si="140"/>
        <v>0</v>
      </c>
      <c r="L571" s="562">
        <f t="shared" si="141"/>
        <v>0</v>
      </c>
      <c r="M571" s="562">
        <f t="shared" si="142"/>
        <v>0</v>
      </c>
      <c r="N571" s="562">
        <f t="shared" si="143"/>
        <v>0</v>
      </c>
      <c r="O571" s="562">
        <f t="shared" si="144"/>
        <v>0</v>
      </c>
      <c r="P571" s="563">
        <f t="shared" si="145"/>
        <v>0</v>
      </c>
      <c r="Q571" s="564">
        <f t="shared" si="146"/>
        <v>0</v>
      </c>
      <c r="R571" s="590" t="s">
        <v>999</v>
      </c>
      <c r="S571" s="591">
        <v>228</v>
      </c>
      <c r="T571" s="591">
        <v>0</v>
      </c>
      <c r="U571" s="591">
        <v>0</v>
      </c>
      <c r="V571" s="591">
        <v>4</v>
      </c>
      <c r="W571" s="592"/>
      <c r="X571" s="592"/>
      <c r="Y571" s="592"/>
      <c r="Z571" s="592">
        <v>0</v>
      </c>
      <c r="AA571" s="592">
        <v>0</v>
      </c>
      <c r="AB571" s="593">
        <v>1</v>
      </c>
      <c r="AE571" s="619" t="s">
        <v>361</v>
      </c>
      <c r="AF571" s="619" t="s">
        <v>352</v>
      </c>
      <c r="AG571" s="611" t="s">
        <v>353</v>
      </c>
      <c r="AH571" s="611"/>
      <c r="AI571" s="620">
        <v>1</v>
      </c>
    </row>
    <row r="572" spans="1:35" x14ac:dyDescent="0.15">
      <c r="A572" s="589" t="s">
        <v>929</v>
      </c>
      <c r="B572" s="559" t="str">
        <f t="shared" si="132"/>
        <v>Heteroptera</v>
      </c>
      <c r="C572" s="559" t="str">
        <f t="shared" si="133"/>
        <v>CORIXIDAE</v>
      </c>
      <c r="D572" s="559" t="str">
        <f t="shared" si="134"/>
        <v>Stillgewässer, Brackw</v>
      </c>
      <c r="E572" s="560">
        <f t="shared" si="135"/>
        <v>3</v>
      </c>
      <c r="F572" s="560">
        <f>IF(A572="","",VLOOKUP(A572,$R$1:S3552,2,FALSE))</f>
        <v>10373</v>
      </c>
      <c r="G572" s="561">
        <f t="shared" si="136"/>
        <v>0</v>
      </c>
      <c r="H572" s="562">
        <f t="shared" si="137"/>
        <v>0</v>
      </c>
      <c r="I572" s="562">
        <f t="shared" si="138"/>
        <v>0</v>
      </c>
      <c r="J572" s="562">
        <f t="shared" si="139"/>
        <v>0</v>
      </c>
      <c r="K572" s="562">
        <f t="shared" si="140"/>
        <v>0</v>
      </c>
      <c r="L572" s="562">
        <f t="shared" si="141"/>
        <v>0</v>
      </c>
      <c r="M572" s="562">
        <f t="shared" si="142"/>
        <v>0</v>
      </c>
      <c r="N572" s="562">
        <f t="shared" si="143"/>
        <v>0</v>
      </c>
      <c r="O572" s="562">
        <f t="shared" si="144"/>
        <v>0</v>
      </c>
      <c r="P572" s="563">
        <f t="shared" si="145"/>
        <v>0</v>
      </c>
      <c r="Q572" s="564">
        <f t="shared" si="146"/>
        <v>0</v>
      </c>
      <c r="R572" s="590" t="s">
        <v>202</v>
      </c>
      <c r="S572" s="591">
        <v>1187</v>
      </c>
      <c r="T572" s="591">
        <v>0</v>
      </c>
      <c r="U572" s="591">
        <v>0</v>
      </c>
      <c r="V572" s="591">
        <v>4</v>
      </c>
      <c r="W572" s="592">
        <v>4</v>
      </c>
      <c r="X572" s="592"/>
      <c r="Y572" s="592"/>
      <c r="Z572" s="592">
        <v>0</v>
      </c>
      <c r="AA572" s="592">
        <v>0</v>
      </c>
      <c r="AB572" s="593">
        <v>0</v>
      </c>
      <c r="AE572" s="619" t="s">
        <v>362</v>
      </c>
      <c r="AF572" s="619" t="s">
        <v>352</v>
      </c>
      <c r="AG572" s="611" t="s">
        <v>353</v>
      </c>
      <c r="AH572" s="611" t="s">
        <v>1137</v>
      </c>
      <c r="AI572" s="620">
        <v>1</v>
      </c>
    </row>
    <row r="573" spans="1:35" x14ac:dyDescent="0.15">
      <c r="A573" s="589" t="s">
        <v>373</v>
      </c>
      <c r="B573" s="559" t="str">
        <f t="shared" si="132"/>
        <v>Heteroptera</v>
      </c>
      <c r="C573" s="559" t="str">
        <f t="shared" si="133"/>
        <v>CORIXIDAE</v>
      </c>
      <c r="D573" s="559" t="str">
        <f t="shared" si="134"/>
        <v>Stillgewässer</v>
      </c>
      <c r="E573" s="560">
        <f t="shared" si="135"/>
        <v>1</v>
      </c>
      <c r="F573" s="560">
        <f>IF(A573="","",VLOOKUP(A573,$R$1:S3553,2,FALSE))</f>
        <v>154</v>
      </c>
      <c r="G573" s="561">
        <f t="shared" si="136"/>
        <v>0</v>
      </c>
      <c r="H573" s="562">
        <f t="shared" si="137"/>
        <v>0</v>
      </c>
      <c r="I573" s="562">
        <f t="shared" si="138"/>
        <v>0</v>
      </c>
      <c r="J573" s="562">
        <f t="shared" si="139"/>
        <v>0</v>
      </c>
      <c r="K573" s="562">
        <f t="shared" si="140"/>
        <v>0</v>
      </c>
      <c r="L573" s="562">
        <f t="shared" si="141"/>
        <v>0</v>
      </c>
      <c r="M573" s="562">
        <f t="shared" si="142"/>
        <v>0</v>
      </c>
      <c r="N573" s="562">
        <f t="shared" si="143"/>
        <v>0</v>
      </c>
      <c r="O573" s="562">
        <f t="shared" si="144"/>
        <v>0</v>
      </c>
      <c r="P573" s="563">
        <f t="shared" si="145"/>
        <v>0</v>
      </c>
      <c r="Q573" s="564">
        <f t="shared" si="146"/>
        <v>0</v>
      </c>
      <c r="R573" s="590" t="s">
        <v>381</v>
      </c>
      <c r="S573" s="591">
        <v>657</v>
      </c>
      <c r="T573" s="591">
        <v>0</v>
      </c>
      <c r="U573" s="591">
        <v>0</v>
      </c>
      <c r="V573" s="591">
        <v>3</v>
      </c>
      <c r="W573" s="592">
        <v>4</v>
      </c>
      <c r="X573" s="592">
        <v>9</v>
      </c>
      <c r="Y573" s="592"/>
      <c r="Z573" s="592">
        <v>0</v>
      </c>
      <c r="AA573" s="592">
        <v>0</v>
      </c>
      <c r="AB573" s="593">
        <v>0</v>
      </c>
      <c r="AE573" s="619" t="s">
        <v>363</v>
      </c>
      <c r="AF573" s="619" t="s">
        <v>352</v>
      </c>
      <c r="AG573" s="611" t="s">
        <v>353</v>
      </c>
      <c r="AH573" s="611" t="s">
        <v>1132</v>
      </c>
      <c r="AI573" s="620">
        <v>2</v>
      </c>
    </row>
    <row r="574" spans="1:35" x14ac:dyDescent="0.15">
      <c r="A574" s="589" t="s">
        <v>901</v>
      </c>
      <c r="B574" s="559" t="str">
        <f t="shared" si="132"/>
        <v>Heteroptera</v>
      </c>
      <c r="C574" s="559" t="str">
        <f t="shared" si="133"/>
        <v>GERRIDAE</v>
      </c>
      <c r="D574" s="559">
        <f t="shared" si="134"/>
        <v>0</v>
      </c>
      <c r="E574" s="560">
        <f t="shared" si="135"/>
        <v>1</v>
      </c>
      <c r="F574" s="560">
        <f>IF(A574="","",VLOOKUP(A574,$R$1:S3554,2,FALSE))</f>
        <v>74</v>
      </c>
      <c r="G574" s="561">
        <f t="shared" si="136"/>
        <v>0</v>
      </c>
      <c r="H574" s="562">
        <f t="shared" si="137"/>
        <v>0</v>
      </c>
      <c r="I574" s="562">
        <f t="shared" si="138"/>
        <v>0</v>
      </c>
      <c r="J574" s="562">
        <f t="shared" si="139"/>
        <v>0</v>
      </c>
      <c r="K574" s="562">
        <f t="shared" si="140"/>
        <v>0</v>
      </c>
      <c r="L574" s="562">
        <f t="shared" si="141"/>
        <v>0</v>
      </c>
      <c r="M574" s="562">
        <f t="shared" si="142"/>
        <v>0</v>
      </c>
      <c r="N574" s="562">
        <f t="shared" si="143"/>
        <v>0</v>
      </c>
      <c r="O574" s="562">
        <f t="shared" si="144"/>
        <v>0</v>
      </c>
      <c r="P574" s="563">
        <f t="shared" si="145"/>
        <v>0</v>
      </c>
      <c r="Q574" s="564">
        <f t="shared" si="146"/>
        <v>0</v>
      </c>
      <c r="R574" s="590" t="s">
        <v>1528</v>
      </c>
      <c r="S574" s="591">
        <v>1913</v>
      </c>
      <c r="T574" s="591">
        <v>0</v>
      </c>
      <c r="U574" s="591">
        <v>0</v>
      </c>
      <c r="V574" s="591">
        <v>0</v>
      </c>
      <c r="W574" s="592"/>
      <c r="X574" s="592"/>
      <c r="Y574" s="592"/>
      <c r="Z574" s="592">
        <v>0</v>
      </c>
      <c r="AA574" s="592">
        <v>0</v>
      </c>
      <c r="AB574" s="593">
        <v>0</v>
      </c>
      <c r="AE574" s="619" t="s">
        <v>915</v>
      </c>
      <c r="AF574" s="619" t="s">
        <v>352</v>
      </c>
      <c r="AG574" s="611" t="s">
        <v>353</v>
      </c>
      <c r="AH574" s="611" t="s">
        <v>1137</v>
      </c>
      <c r="AI574" s="620">
        <v>1</v>
      </c>
    </row>
    <row r="575" spans="1:35" x14ac:dyDescent="0.15">
      <c r="A575" s="589" t="s">
        <v>374</v>
      </c>
      <c r="B575" s="559" t="str">
        <f t="shared" si="132"/>
        <v>Heteroptera</v>
      </c>
      <c r="C575" s="559" t="str">
        <f t="shared" si="133"/>
        <v>GERRIDAE</v>
      </c>
      <c r="D575" s="559">
        <f t="shared" si="134"/>
        <v>0</v>
      </c>
      <c r="E575" s="560">
        <f t="shared" si="135"/>
        <v>1</v>
      </c>
      <c r="F575" s="560">
        <f>IF(A575="","",VLOOKUP(A575,$R$1:S3555,2,FALSE))</f>
        <v>907</v>
      </c>
      <c r="G575" s="561">
        <f t="shared" si="136"/>
        <v>0</v>
      </c>
      <c r="H575" s="562">
        <f t="shared" si="137"/>
        <v>0</v>
      </c>
      <c r="I575" s="562">
        <f t="shared" si="138"/>
        <v>0</v>
      </c>
      <c r="J575" s="562">
        <f t="shared" si="139"/>
        <v>0</v>
      </c>
      <c r="K575" s="562">
        <f t="shared" si="140"/>
        <v>0</v>
      </c>
      <c r="L575" s="562">
        <f t="shared" si="141"/>
        <v>0</v>
      </c>
      <c r="M575" s="562">
        <f t="shared" si="142"/>
        <v>0</v>
      </c>
      <c r="N575" s="562">
        <f t="shared" si="143"/>
        <v>0</v>
      </c>
      <c r="O575" s="562">
        <f t="shared" si="144"/>
        <v>0</v>
      </c>
      <c r="P575" s="563">
        <f t="shared" si="145"/>
        <v>0</v>
      </c>
      <c r="Q575" s="564">
        <f t="shared" si="146"/>
        <v>0</v>
      </c>
      <c r="R575" s="590" t="s">
        <v>1051</v>
      </c>
      <c r="S575" s="591">
        <v>453</v>
      </c>
      <c r="T575" s="591">
        <v>1.9</v>
      </c>
      <c r="U575" s="591">
        <v>4</v>
      </c>
      <c r="V575" s="591">
        <v>5</v>
      </c>
      <c r="W575" s="592"/>
      <c r="X575" s="592">
        <v>9</v>
      </c>
      <c r="Y575" s="592"/>
      <c r="Z575" s="592">
        <v>4</v>
      </c>
      <c r="AA575" s="592">
        <v>0</v>
      </c>
      <c r="AB575" s="593">
        <v>1</v>
      </c>
      <c r="AE575" s="619" t="s">
        <v>916</v>
      </c>
      <c r="AF575" s="619" t="s">
        <v>352</v>
      </c>
      <c r="AG575" s="611" t="s">
        <v>917</v>
      </c>
      <c r="AH575" s="611"/>
      <c r="AI575" s="620">
        <v>1</v>
      </c>
    </row>
    <row r="576" spans="1:35" x14ac:dyDescent="0.15">
      <c r="A576" s="589" t="s">
        <v>906</v>
      </c>
      <c r="B576" s="559" t="str">
        <f t="shared" si="132"/>
        <v>Heteroptera</v>
      </c>
      <c r="C576" s="559" t="str">
        <f t="shared" si="133"/>
        <v>GERRIDAE</v>
      </c>
      <c r="D576" s="559">
        <f t="shared" si="134"/>
        <v>0</v>
      </c>
      <c r="E576" s="560">
        <f t="shared" si="135"/>
        <v>1</v>
      </c>
      <c r="F576" s="560">
        <f>IF(A576="","",VLOOKUP(A576,$R$1:S3556,2,FALSE))</f>
        <v>20046</v>
      </c>
      <c r="G576" s="561">
        <f t="shared" si="136"/>
        <v>0</v>
      </c>
      <c r="H576" s="562">
        <f t="shared" si="137"/>
        <v>0</v>
      </c>
      <c r="I576" s="562">
        <f t="shared" si="138"/>
        <v>0</v>
      </c>
      <c r="J576" s="562">
        <f t="shared" si="139"/>
        <v>0</v>
      </c>
      <c r="K576" s="562">
        <f t="shared" si="140"/>
        <v>0</v>
      </c>
      <c r="L576" s="562">
        <f t="shared" si="141"/>
        <v>0</v>
      </c>
      <c r="M576" s="562">
        <f t="shared" si="142"/>
        <v>0</v>
      </c>
      <c r="N576" s="562">
        <f t="shared" si="143"/>
        <v>0</v>
      </c>
      <c r="O576" s="562">
        <f t="shared" si="144"/>
        <v>0</v>
      </c>
      <c r="P576" s="563">
        <f t="shared" si="145"/>
        <v>0</v>
      </c>
      <c r="Q576" s="564">
        <f t="shared" si="146"/>
        <v>0</v>
      </c>
      <c r="R576" s="590" t="s">
        <v>1529</v>
      </c>
      <c r="S576" s="591">
        <v>1569</v>
      </c>
      <c r="T576" s="591">
        <v>0</v>
      </c>
      <c r="U576" s="591">
        <v>0</v>
      </c>
      <c r="V576" s="591">
        <v>0</v>
      </c>
      <c r="W576" s="592"/>
      <c r="X576" s="592"/>
      <c r="Y576" s="592"/>
      <c r="Z576" s="592">
        <v>0</v>
      </c>
      <c r="AA576" s="592">
        <v>0</v>
      </c>
      <c r="AB576" s="593">
        <v>0</v>
      </c>
      <c r="AE576" s="619" t="s">
        <v>380</v>
      </c>
      <c r="AF576" s="619" t="s">
        <v>352</v>
      </c>
      <c r="AG576" s="611" t="s">
        <v>379</v>
      </c>
      <c r="AH576" s="611" t="s">
        <v>1137</v>
      </c>
      <c r="AI576" s="620">
        <v>1</v>
      </c>
    </row>
    <row r="577" spans="1:35" x14ac:dyDescent="0.15">
      <c r="A577" s="589" t="s">
        <v>907</v>
      </c>
      <c r="B577" s="559" t="str">
        <f t="shared" si="132"/>
        <v>Heteroptera</v>
      </c>
      <c r="C577" s="559" t="str">
        <f t="shared" si="133"/>
        <v>GERRIDAE</v>
      </c>
      <c r="D577" s="559">
        <f t="shared" si="134"/>
        <v>0</v>
      </c>
      <c r="E577" s="560">
        <f t="shared" si="135"/>
        <v>1</v>
      </c>
      <c r="F577" s="560">
        <f>IF(A577="","",VLOOKUP(A577,$R$1:S3557,2,FALSE))</f>
        <v>189</v>
      </c>
      <c r="G577" s="561">
        <f t="shared" si="136"/>
        <v>0</v>
      </c>
      <c r="H577" s="562">
        <f t="shared" si="137"/>
        <v>0</v>
      </c>
      <c r="I577" s="562">
        <f t="shared" si="138"/>
        <v>0</v>
      </c>
      <c r="J577" s="562">
        <f t="shared" si="139"/>
        <v>0</v>
      </c>
      <c r="K577" s="562">
        <f t="shared" si="140"/>
        <v>0</v>
      </c>
      <c r="L577" s="562">
        <f t="shared" si="141"/>
        <v>0</v>
      </c>
      <c r="M577" s="562">
        <f t="shared" si="142"/>
        <v>0</v>
      </c>
      <c r="N577" s="562">
        <f t="shared" si="143"/>
        <v>0</v>
      </c>
      <c r="O577" s="562">
        <f t="shared" si="144"/>
        <v>0</v>
      </c>
      <c r="P577" s="563">
        <f t="shared" si="145"/>
        <v>0</v>
      </c>
      <c r="Q577" s="564">
        <f t="shared" si="146"/>
        <v>0</v>
      </c>
      <c r="R577" s="590" t="s">
        <v>1530</v>
      </c>
      <c r="S577" s="591">
        <v>20630</v>
      </c>
      <c r="T577" s="591">
        <v>0</v>
      </c>
      <c r="U577" s="591">
        <v>0</v>
      </c>
      <c r="V577" s="591">
        <v>0</v>
      </c>
      <c r="W577" s="592"/>
      <c r="X577" s="592">
        <v>1</v>
      </c>
      <c r="Y577" s="592"/>
      <c r="Z577" s="592">
        <v>0</v>
      </c>
      <c r="AA577" s="592">
        <v>0</v>
      </c>
      <c r="AB577" s="593">
        <v>0</v>
      </c>
      <c r="AE577" s="619" t="s">
        <v>381</v>
      </c>
      <c r="AF577" s="619" t="s">
        <v>352</v>
      </c>
      <c r="AG577" s="611" t="s">
        <v>382</v>
      </c>
      <c r="AH577" s="611" t="s">
        <v>1137</v>
      </c>
      <c r="AI577" s="620">
        <v>2</v>
      </c>
    </row>
    <row r="578" spans="1:35" x14ac:dyDescent="0.15">
      <c r="A578" s="589" t="s">
        <v>908</v>
      </c>
      <c r="B578" s="559" t="str">
        <f t="shared" ref="B578:B641" si="147">IF(A578="","",VLOOKUP(A578,$AE$1:$AI$2988,2,FALSE))</f>
        <v>Heteroptera</v>
      </c>
      <c r="C578" s="559" t="str">
        <f t="shared" ref="C578:C641" si="148">IF(A578="","",VLOOKUP(A578,$AE$1:$AI$2988,3,FALSE))</f>
        <v>GERRIDAE</v>
      </c>
      <c r="D578" s="559">
        <f t="shared" ref="D578:D641" si="149">IF(A578="","",VLOOKUP(A578,$AE$1:$AI$2988,4,FALSE))</f>
        <v>0</v>
      </c>
      <c r="E578" s="560">
        <f t="shared" ref="E578:E641" si="150">IF(A578="","",VLOOKUP(A578,$AE$1:$AI$2988,5,FALSE))</f>
        <v>1</v>
      </c>
      <c r="F578" s="560">
        <f>IF(A578="","",VLOOKUP(A578,$R$1:S3558,2,FALSE))</f>
        <v>607</v>
      </c>
      <c r="G578" s="561">
        <f t="shared" si="136"/>
        <v>0</v>
      </c>
      <c r="H578" s="562">
        <f t="shared" si="137"/>
        <v>0</v>
      </c>
      <c r="I578" s="562">
        <f t="shared" si="138"/>
        <v>0</v>
      </c>
      <c r="J578" s="562">
        <f t="shared" si="139"/>
        <v>0</v>
      </c>
      <c r="K578" s="562">
        <f t="shared" si="140"/>
        <v>0</v>
      </c>
      <c r="L578" s="562">
        <f t="shared" si="141"/>
        <v>0</v>
      </c>
      <c r="M578" s="562">
        <f t="shared" si="142"/>
        <v>0</v>
      </c>
      <c r="N578" s="562">
        <f t="shared" si="143"/>
        <v>0</v>
      </c>
      <c r="O578" s="562">
        <f t="shared" si="144"/>
        <v>0</v>
      </c>
      <c r="P578" s="563">
        <f t="shared" si="145"/>
        <v>0</v>
      </c>
      <c r="Q578" s="564">
        <f t="shared" si="146"/>
        <v>0</v>
      </c>
      <c r="R578" s="590" t="s">
        <v>1531</v>
      </c>
      <c r="S578" s="591">
        <v>259</v>
      </c>
      <c r="T578" s="591">
        <v>0</v>
      </c>
      <c r="U578" s="591">
        <v>0</v>
      </c>
      <c r="V578" s="591">
        <v>6</v>
      </c>
      <c r="W578" s="592"/>
      <c r="X578" s="592"/>
      <c r="Y578" s="592"/>
      <c r="Z578" s="592">
        <v>0</v>
      </c>
      <c r="AA578" s="592">
        <v>0</v>
      </c>
      <c r="AB578" s="593">
        <v>0</v>
      </c>
      <c r="AE578" s="619" t="s">
        <v>383</v>
      </c>
      <c r="AF578" s="619" t="s">
        <v>352</v>
      </c>
      <c r="AG578" s="611" t="s">
        <v>384</v>
      </c>
      <c r="AH578" s="611" t="s">
        <v>1137</v>
      </c>
      <c r="AI578" s="620">
        <v>1</v>
      </c>
    </row>
    <row r="579" spans="1:35" x14ac:dyDescent="0.15">
      <c r="A579" s="589" t="s">
        <v>909</v>
      </c>
      <c r="B579" s="559" t="str">
        <f t="shared" si="147"/>
        <v>Heteroptera</v>
      </c>
      <c r="C579" s="559" t="str">
        <f t="shared" si="148"/>
        <v>GERRIDAE</v>
      </c>
      <c r="D579" s="559">
        <f t="shared" si="149"/>
        <v>0</v>
      </c>
      <c r="E579" s="560">
        <f t="shared" si="150"/>
        <v>1</v>
      </c>
      <c r="F579" s="560">
        <f>IF(A579="","",VLOOKUP(A579,$R$1:S3559,2,FALSE))</f>
        <v>263</v>
      </c>
      <c r="G579" s="561">
        <f t="shared" si="136"/>
        <v>0</v>
      </c>
      <c r="H579" s="562">
        <f t="shared" si="137"/>
        <v>0</v>
      </c>
      <c r="I579" s="562">
        <f t="shared" si="138"/>
        <v>0</v>
      </c>
      <c r="J579" s="562">
        <f t="shared" si="139"/>
        <v>0</v>
      </c>
      <c r="K579" s="562">
        <f t="shared" si="140"/>
        <v>0</v>
      </c>
      <c r="L579" s="562">
        <f t="shared" si="141"/>
        <v>0</v>
      </c>
      <c r="M579" s="562">
        <f t="shared" si="142"/>
        <v>0</v>
      </c>
      <c r="N579" s="562">
        <f t="shared" si="143"/>
        <v>0</v>
      </c>
      <c r="O579" s="562">
        <f t="shared" si="144"/>
        <v>0</v>
      </c>
      <c r="P579" s="563">
        <f t="shared" si="145"/>
        <v>0</v>
      </c>
      <c r="Q579" s="564">
        <f t="shared" si="146"/>
        <v>0</v>
      </c>
      <c r="R579" s="590" t="s">
        <v>1532</v>
      </c>
      <c r="S579" s="591">
        <v>20631</v>
      </c>
      <c r="T579" s="591">
        <v>0</v>
      </c>
      <c r="U579" s="591">
        <v>0</v>
      </c>
      <c r="V579" s="591">
        <v>0</v>
      </c>
      <c r="W579" s="592"/>
      <c r="X579" s="592"/>
      <c r="Y579" s="592"/>
      <c r="Z579" s="592">
        <v>0</v>
      </c>
      <c r="AA579" s="592">
        <v>0</v>
      </c>
      <c r="AB579" s="593">
        <v>0</v>
      </c>
      <c r="AE579" s="619" t="s">
        <v>385</v>
      </c>
      <c r="AF579" s="619" t="s">
        <v>352</v>
      </c>
      <c r="AG579" s="611" t="s">
        <v>384</v>
      </c>
      <c r="AH579" s="611" t="s">
        <v>1137</v>
      </c>
      <c r="AI579" s="620">
        <v>1</v>
      </c>
    </row>
    <row r="580" spans="1:35" x14ac:dyDescent="0.15">
      <c r="A580" s="589" t="s">
        <v>910</v>
      </c>
      <c r="B580" s="559" t="str">
        <f t="shared" si="147"/>
        <v>Heteroptera</v>
      </c>
      <c r="C580" s="559" t="str">
        <f t="shared" si="148"/>
        <v>GERRIDAE</v>
      </c>
      <c r="D580" s="559">
        <f t="shared" si="149"/>
        <v>0</v>
      </c>
      <c r="E580" s="560">
        <f t="shared" si="150"/>
        <v>1</v>
      </c>
      <c r="F580" s="560">
        <f>IF(A580="","",VLOOKUP(A580,$R$1:S3560,2,FALSE))</f>
        <v>134</v>
      </c>
      <c r="G580" s="561">
        <f t="shared" si="136"/>
        <v>0</v>
      </c>
      <c r="H580" s="562">
        <f t="shared" si="137"/>
        <v>0</v>
      </c>
      <c r="I580" s="562">
        <f t="shared" si="138"/>
        <v>0</v>
      </c>
      <c r="J580" s="562">
        <f t="shared" si="139"/>
        <v>0</v>
      </c>
      <c r="K580" s="562">
        <f t="shared" si="140"/>
        <v>0</v>
      </c>
      <c r="L580" s="562">
        <f t="shared" si="141"/>
        <v>0</v>
      </c>
      <c r="M580" s="562">
        <f t="shared" si="142"/>
        <v>0</v>
      </c>
      <c r="N580" s="562">
        <f t="shared" si="143"/>
        <v>0</v>
      </c>
      <c r="O580" s="562">
        <f t="shared" si="144"/>
        <v>0</v>
      </c>
      <c r="P580" s="563">
        <f t="shared" si="145"/>
        <v>0</v>
      </c>
      <c r="Q580" s="564">
        <f t="shared" si="146"/>
        <v>0</v>
      </c>
      <c r="R580" s="590" t="s">
        <v>694</v>
      </c>
      <c r="S580" s="591">
        <v>10013</v>
      </c>
      <c r="T580" s="591">
        <v>0</v>
      </c>
      <c r="U580" s="591">
        <v>0</v>
      </c>
      <c r="V580" s="591">
        <v>3</v>
      </c>
      <c r="W580" s="592"/>
      <c r="X580" s="592">
        <v>9</v>
      </c>
      <c r="Y580" s="592"/>
      <c r="Z580" s="592">
        <v>0</v>
      </c>
      <c r="AA580" s="592">
        <v>0</v>
      </c>
      <c r="AB580" s="593">
        <v>0</v>
      </c>
      <c r="AE580" s="619" t="s">
        <v>918</v>
      </c>
      <c r="AF580" s="619" t="s">
        <v>352</v>
      </c>
      <c r="AG580" s="611" t="s">
        <v>384</v>
      </c>
      <c r="AH580" s="611" t="s">
        <v>1161</v>
      </c>
      <c r="AI580" s="620">
        <v>3</v>
      </c>
    </row>
    <row r="581" spans="1:35" x14ac:dyDescent="0.15">
      <c r="A581" s="589" t="s">
        <v>911</v>
      </c>
      <c r="B581" s="559" t="str">
        <f t="shared" si="147"/>
        <v>Heteroptera</v>
      </c>
      <c r="C581" s="559" t="str">
        <f t="shared" si="148"/>
        <v>GERRIDAE</v>
      </c>
      <c r="D581" s="559">
        <f t="shared" si="149"/>
        <v>0</v>
      </c>
      <c r="E581" s="560">
        <f t="shared" si="150"/>
        <v>1</v>
      </c>
      <c r="F581" s="560">
        <f>IF(A581="","",VLOOKUP(A581,$R$1:S3561,2,FALSE))</f>
        <v>10157</v>
      </c>
      <c r="G581" s="561">
        <f t="shared" si="136"/>
        <v>0</v>
      </c>
      <c r="H581" s="562">
        <f t="shared" si="137"/>
        <v>0</v>
      </c>
      <c r="I581" s="562">
        <f t="shared" si="138"/>
        <v>0</v>
      </c>
      <c r="J581" s="562">
        <f t="shared" si="139"/>
        <v>0</v>
      </c>
      <c r="K581" s="562">
        <f t="shared" si="140"/>
        <v>0</v>
      </c>
      <c r="L581" s="562">
        <f t="shared" si="141"/>
        <v>0</v>
      </c>
      <c r="M581" s="562">
        <f t="shared" si="142"/>
        <v>0</v>
      </c>
      <c r="N581" s="562">
        <f t="shared" si="143"/>
        <v>0</v>
      </c>
      <c r="O581" s="562">
        <f t="shared" si="144"/>
        <v>0</v>
      </c>
      <c r="P581" s="563">
        <f t="shared" si="145"/>
        <v>0</v>
      </c>
      <c r="Q581" s="564">
        <f t="shared" si="146"/>
        <v>0</v>
      </c>
      <c r="R581" s="590" t="s">
        <v>695</v>
      </c>
      <c r="S581" s="591">
        <v>845</v>
      </c>
      <c r="T581" s="591">
        <v>0</v>
      </c>
      <c r="U581" s="591">
        <v>0</v>
      </c>
      <c r="V581" s="591">
        <v>2</v>
      </c>
      <c r="W581" s="592"/>
      <c r="X581" s="592">
        <v>9</v>
      </c>
      <c r="Y581" s="592">
        <v>6</v>
      </c>
      <c r="Z581" s="592">
        <v>0</v>
      </c>
      <c r="AA581" s="592">
        <v>0</v>
      </c>
      <c r="AB581" s="593">
        <v>0</v>
      </c>
      <c r="AE581" s="599" t="s">
        <v>919</v>
      </c>
      <c r="AF581" s="599" t="s">
        <v>352</v>
      </c>
      <c r="AG581" s="600" t="s">
        <v>384</v>
      </c>
      <c r="AH581" s="600" t="s">
        <v>1137</v>
      </c>
      <c r="AI581" s="601">
        <v>2</v>
      </c>
    </row>
    <row r="582" spans="1:35" x14ac:dyDescent="0.15">
      <c r="A582" s="589" t="s">
        <v>912</v>
      </c>
      <c r="B582" s="559" t="str">
        <f t="shared" si="147"/>
        <v>Heteroptera</v>
      </c>
      <c r="C582" s="559" t="str">
        <f t="shared" si="148"/>
        <v>GERRIDAE</v>
      </c>
      <c r="D582" s="559">
        <f t="shared" si="149"/>
        <v>0</v>
      </c>
      <c r="E582" s="560">
        <f t="shared" si="150"/>
        <v>1</v>
      </c>
      <c r="F582" s="560">
        <f>IF(A582="","",VLOOKUP(A582,$R$1:S3562,2,FALSE))</f>
        <v>288</v>
      </c>
      <c r="G582" s="561">
        <f t="shared" ref="G582:G645" si="151">IF(A582="","",VLOOKUP(A582,R578:T3559,3,FALSE))</f>
        <v>0</v>
      </c>
      <c r="H582" s="562">
        <f t="shared" ref="H582:H645" si="152">IF(A582="","",VLOOKUP(A582,R578:U3559,4,FALSE))</f>
        <v>0</v>
      </c>
      <c r="I582" s="562">
        <f t="shared" ref="I582:I645" si="153">IF(A582="","",VLOOKUP(A582,R578:AC3560,5,FALSE))</f>
        <v>0</v>
      </c>
      <c r="J582" s="562">
        <f t="shared" ref="J582:J645" si="154">IF(A582="","",VLOOKUP(A582,R578:AC3560,6,FALSE))</f>
        <v>0</v>
      </c>
      <c r="K582" s="562">
        <f t="shared" ref="K582:K645" si="155">IF(A582="","",VLOOKUP(A582,R578:AC3560,7,FALSE))</f>
        <v>0</v>
      </c>
      <c r="L582" s="562">
        <f t="shared" ref="L582:L645" si="156">IF(A582="","",VLOOKUP(A582,R578:AC3560,8,FALSE))</f>
        <v>0</v>
      </c>
      <c r="M582" s="562">
        <f t="shared" ref="M582:M645" si="157">IF(A582="","",VLOOKUP(A582,R578:AB3559,9,FALSE))</f>
        <v>0</v>
      </c>
      <c r="N582" s="562">
        <f t="shared" ref="N582:N645" si="158">IF(A582="","",VLOOKUP(A582,R578:AA3559,10,FALSE))</f>
        <v>0</v>
      </c>
      <c r="O582" s="562">
        <f t="shared" ref="O582:O645" si="159">IF(A582="","",VLOOKUP(A582,R578:AB3559,11,FALSE))</f>
        <v>0</v>
      </c>
      <c r="P582" s="563">
        <f t="shared" ref="P582:P645" si="160">IF(B582="","",VLOOKUP(A582,R579:AD3560,12,FALSE))</f>
        <v>0</v>
      </c>
      <c r="Q582" s="564">
        <f t="shared" ref="Q582:Q645" si="161">IF(A582="","",VLOOKUP(A582,R578:AD3560,13,FALSE))</f>
        <v>0</v>
      </c>
      <c r="R582" s="590" t="s">
        <v>131</v>
      </c>
      <c r="S582" s="591">
        <v>504</v>
      </c>
      <c r="T582" s="591">
        <v>0</v>
      </c>
      <c r="U582" s="591">
        <v>0</v>
      </c>
      <c r="V582" s="591">
        <v>3</v>
      </c>
      <c r="W582" s="592"/>
      <c r="X582" s="592">
        <v>9</v>
      </c>
      <c r="Y582" s="592">
        <v>1</v>
      </c>
      <c r="Z582" s="592">
        <v>0</v>
      </c>
      <c r="AA582" s="592">
        <v>0</v>
      </c>
      <c r="AB582" s="593">
        <v>0</v>
      </c>
      <c r="AE582" s="619" t="s">
        <v>386</v>
      </c>
      <c r="AF582" s="619" t="s">
        <v>352</v>
      </c>
      <c r="AG582" s="611" t="s">
        <v>384</v>
      </c>
      <c r="AH582" s="611" t="s">
        <v>1137</v>
      </c>
      <c r="AI582" s="620">
        <v>2</v>
      </c>
    </row>
    <row r="583" spans="1:35" x14ac:dyDescent="0.15">
      <c r="A583" s="589" t="s">
        <v>913</v>
      </c>
      <c r="B583" s="559" t="str">
        <f t="shared" si="147"/>
        <v>Heteroptera</v>
      </c>
      <c r="C583" s="559" t="str">
        <f t="shared" si="148"/>
        <v>HYDROMETRIDAE</v>
      </c>
      <c r="D583" s="559">
        <f t="shared" si="149"/>
        <v>0</v>
      </c>
      <c r="E583" s="560">
        <f t="shared" si="150"/>
        <v>1</v>
      </c>
      <c r="F583" s="560">
        <f>IF(A583="","",VLOOKUP(A583,$R$1:S3563,2,FALSE))</f>
        <v>656</v>
      </c>
      <c r="G583" s="561">
        <f t="shared" si="151"/>
        <v>0</v>
      </c>
      <c r="H583" s="562">
        <f t="shared" si="152"/>
        <v>0</v>
      </c>
      <c r="I583" s="562">
        <f t="shared" si="153"/>
        <v>0</v>
      </c>
      <c r="J583" s="562">
        <f t="shared" si="154"/>
        <v>0</v>
      </c>
      <c r="K583" s="562">
        <f t="shared" si="155"/>
        <v>0</v>
      </c>
      <c r="L583" s="562">
        <f t="shared" si="156"/>
        <v>0</v>
      </c>
      <c r="M583" s="562">
        <f t="shared" si="157"/>
        <v>0</v>
      </c>
      <c r="N583" s="562">
        <f t="shared" si="158"/>
        <v>0</v>
      </c>
      <c r="O583" s="562">
        <f t="shared" si="159"/>
        <v>0</v>
      </c>
      <c r="P583" s="563">
        <f t="shared" si="160"/>
        <v>0</v>
      </c>
      <c r="Q583" s="564">
        <f t="shared" si="161"/>
        <v>0</v>
      </c>
      <c r="R583" s="590" t="s">
        <v>1052</v>
      </c>
      <c r="S583" s="591">
        <v>229</v>
      </c>
      <c r="T583" s="591">
        <v>2</v>
      </c>
      <c r="U583" s="591">
        <v>4</v>
      </c>
      <c r="V583" s="591">
        <v>5</v>
      </c>
      <c r="W583" s="592">
        <v>4</v>
      </c>
      <c r="X583" s="592">
        <v>4</v>
      </c>
      <c r="Y583" s="592"/>
      <c r="Z583" s="592">
        <v>0</v>
      </c>
      <c r="AA583" s="592">
        <v>0</v>
      </c>
      <c r="AB583" s="593">
        <v>1</v>
      </c>
      <c r="AE583" s="619" t="s">
        <v>364</v>
      </c>
      <c r="AF583" s="619" t="s">
        <v>352</v>
      </c>
      <c r="AG583" s="611" t="s">
        <v>353</v>
      </c>
      <c r="AH583" s="611" t="s">
        <v>1162</v>
      </c>
      <c r="AI583" s="620">
        <v>2</v>
      </c>
    </row>
    <row r="584" spans="1:35" x14ac:dyDescent="0.15">
      <c r="A584" s="589" t="s">
        <v>914</v>
      </c>
      <c r="B584" s="559" t="str">
        <f t="shared" si="147"/>
        <v>Heteroptera</v>
      </c>
      <c r="C584" s="559" t="str">
        <f t="shared" si="148"/>
        <v>HYDROMETRIDAE</v>
      </c>
      <c r="D584" s="559" t="str">
        <f t="shared" si="149"/>
        <v>Stillgewässer</v>
      </c>
      <c r="E584" s="560">
        <f t="shared" si="150"/>
        <v>0</v>
      </c>
      <c r="F584" s="560">
        <f>IF(A584="","",VLOOKUP(A584,$R$1:S3564,2,FALSE))</f>
        <v>10245</v>
      </c>
      <c r="G584" s="561">
        <f t="shared" si="151"/>
        <v>0</v>
      </c>
      <c r="H584" s="562">
        <f t="shared" si="152"/>
        <v>0</v>
      </c>
      <c r="I584" s="562">
        <f t="shared" si="153"/>
        <v>0</v>
      </c>
      <c r="J584" s="562">
        <f t="shared" si="154"/>
        <v>0</v>
      </c>
      <c r="K584" s="562">
        <f t="shared" si="155"/>
        <v>0</v>
      </c>
      <c r="L584" s="562">
        <f t="shared" si="156"/>
        <v>0</v>
      </c>
      <c r="M584" s="562">
        <f t="shared" si="157"/>
        <v>0</v>
      </c>
      <c r="N584" s="562">
        <f t="shared" si="158"/>
        <v>0</v>
      </c>
      <c r="O584" s="562">
        <f t="shared" si="159"/>
        <v>0</v>
      </c>
      <c r="P584" s="563">
        <f t="shared" si="160"/>
        <v>0</v>
      </c>
      <c r="Q584" s="564">
        <f t="shared" si="161"/>
        <v>0</v>
      </c>
      <c r="R584" s="590" t="s">
        <v>383</v>
      </c>
      <c r="S584" s="591">
        <v>150</v>
      </c>
      <c r="T584" s="591">
        <v>0</v>
      </c>
      <c r="U584" s="591">
        <v>0</v>
      </c>
      <c r="V584" s="591">
        <v>2</v>
      </c>
      <c r="W584" s="592"/>
      <c r="X584" s="592">
        <v>9</v>
      </c>
      <c r="Y584" s="592"/>
      <c r="Z584" s="592">
        <v>0</v>
      </c>
      <c r="AA584" s="592">
        <v>0</v>
      </c>
      <c r="AB584" s="593">
        <v>0</v>
      </c>
      <c r="AE584" s="619" t="s">
        <v>920</v>
      </c>
      <c r="AF584" s="619" t="s">
        <v>352</v>
      </c>
      <c r="AG584" s="611" t="s">
        <v>388</v>
      </c>
      <c r="AH584" s="611" t="s">
        <v>1137</v>
      </c>
      <c r="AI584" s="620"/>
    </row>
    <row r="585" spans="1:35" x14ac:dyDescent="0.15">
      <c r="A585" s="589" t="s">
        <v>376</v>
      </c>
      <c r="B585" s="559" t="str">
        <f t="shared" si="147"/>
        <v>Heteroptera</v>
      </c>
      <c r="C585" s="559" t="str">
        <f t="shared" si="148"/>
        <v>HYDROMETRIDAE</v>
      </c>
      <c r="D585" s="559">
        <f t="shared" si="149"/>
        <v>0</v>
      </c>
      <c r="E585" s="560">
        <f t="shared" si="150"/>
        <v>1</v>
      </c>
      <c r="F585" s="560">
        <f>IF(A585="","",VLOOKUP(A585,$R$1:S3565,2,FALSE))</f>
        <v>96</v>
      </c>
      <c r="G585" s="561">
        <f t="shared" si="151"/>
        <v>0</v>
      </c>
      <c r="H585" s="562">
        <f t="shared" si="152"/>
        <v>0</v>
      </c>
      <c r="I585" s="562">
        <f t="shared" si="153"/>
        <v>0</v>
      </c>
      <c r="J585" s="562">
        <f t="shared" si="154"/>
        <v>0</v>
      </c>
      <c r="K585" s="562">
        <f t="shared" si="155"/>
        <v>0</v>
      </c>
      <c r="L585" s="562">
        <f t="shared" si="156"/>
        <v>0</v>
      </c>
      <c r="M585" s="562">
        <f t="shared" si="157"/>
        <v>0</v>
      </c>
      <c r="N585" s="562">
        <f t="shared" si="158"/>
        <v>0</v>
      </c>
      <c r="O585" s="562">
        <f t="shared" si="159"/>
        <v>0</v>
      </c>
      <c r="P585" s="563">
        <f t="shared" si="160"/>
        <v>0</v>
      </c>
      <c r="Q585" s="564">
        <f t="shared" si="161"/>
        <v>0</v>
      </c>
      <c r="R585" s="590" t="s">
        <v>1533</v>
      </c>
      <c r="S585" s="591">
        <v>1270</v>
      </c>
      <c r="T585" s="591">
        <v>0</v>
      </c>
      <c r="U585" s="591">
        <v>0</v>
      </c>
      <c r="V585" s="591">
        <v>0</v>
      </c>
      <c r="W585" s="592"/>
      <c r="X585" s="592"/>
      <c r="Y585" s="592"/>
      <c r="Z585" s="592">
        <v>2</v>
      </c>
      <c r="AA585" s="592">
        <v>0</v>
      </c>
      <c r="AB585" s="593">
        <v>0</v>
      </c>
      <c r="AE585" s="619" t="s">
        <v>387</v>
      </c>
      <c r="AF585" s="619" t="s">
        <v>352</v>
      </c>
      <c r="AG585" s="611" t="s">
        <v>388</v>
      </c>
      <c r="AH585" s="611" t="s">
        <v>1137</v>
      </c>
      <c r="AI585" s="620">
        <v>1</v>
      </c>
    </row>
    <row r="586" spans="1:35" x14ac:dyDescent="0.15">
      <c r="A586" s="589" t="s">
        <v>378</v>
      </c>
      <c r="B586" s="559" t="str">
        <f t="shared" si="147"/>
        <v>Heteroptera</v>
      </c>
      <c r="C586" s="559" t="str">
        <f t="shared" si="148"/>
        <v>NAUCORIDAE</v>
      </c>
      <c r="D586" s="559" t="str">
        <f t="shared" si="149"/>
        <v>Still-, Fließgewässer</v>
      </c>
      <c r="E586" s="560">
        <f t="shared" si="150"/>
        <v>1</v>
      </c>
      <c r="F586" s="560">
        <f>IF(A586="","",VLOOKUP(A586,$R$1:S3566,2,FALSE))</f>
        <v>489</v>
      </c>
      <c r="G586" s="561">
        <f t="shared" si="151"/>
        <v>0</v>
      </c>
      <c r="H586" s="562">
        <f t="shared" si="152"/>
        <v>0</v>
      </c>
      <c r="I586" s="562">
        <f t="shared" si="153"/>
        <v>0</v>
      </c>
      <c r="J586" s="562">
        <f t="shared" si="154"/>
        <v>0</v>
      </c>
      <c r="K586" s="562">
        <f t="shared" si="155"/>
        <v>0</v>
      </c>
      <c r="L586" s="562">
        <f t="shared" si="156"/>
        <v>0</v>
      </c>
      <c r="M586" s="562">
        <f t="shared" si="157"/>
        <v>0</v>
      </c>
      <c r="N586" s="562">
        <f t="shared" si="158"/>
        <v>0</v>
      </c>
      <c r="O586" s="562">
        <f t="shared" si="159"/>
        <v>0</v>
      </c>
      <c r="P586" s="563">
        <f t="shared" si="160"/>
        <v>0</v>
      </c>
      <c r="Q586" s="564">
        <f t="shared" si="161"/>
        <v>0</v>
      </c>
      <c r="R586" s="590" t="s">
        <v>696</v>
      </c>
      <c r="S586" s="591">
        <v>10014</v>
      </c>
      <c r="T586" s="591">
        <v>0</v>
      </c>
      <c r="U586" s="591">
        <v>0</v>
      </c>
      <c r="V586" s="591">
        <v>0</v>
      </c>
      <c r="W586" s="592">
        <v>5</v>
      </c>
      <c r="X586" s="592">
        <v>1</v>
      </c>
      <c r="Y586" s="592"/>
      <c r="Z586" s="592">
        <v>0</v>
      </c>
      <c r="AA586" s="592">
        <v>1</v>
      </c>
      <c r="AB586" s="593">
        <v>0</v>
      </c>
      <c r="AE586" s="619" t="s">
        <v>921</v>
      </c>
      <c r="AF586" s="619" t="s">
        <v>352</v>
      </c>
      <c r="AG586" s="611" t="s">
        <v>382</v>
      </c>
      <c r="AH586" s="611" t="s">
        <v>1161</v>
      </c>
      <c r="AI586" s="620">
        <v>2</v>
      </c>
    </row>
    <row r="587" spans="1:35" x14ac:dyDescent="0.15">
      <c r="A587" s="589" t="s">
        <v>380</v>
      </c>
      <c r="B587" s="559" t="str">
        <f t="shared" si="147"/>
        <v>Heteroptera</v>
      </c>
      <c r="C587" s="559" t="str">
        <f t="shared" si="148"/>
        <v>NAUCORIDAE</v>
      </c>
      <c r="D587" s="559" t="str">
        <f t="shared" si="149"/>
        <v>Stillgewässer</v>
      </c>
      <c r="E587" s="560">
        <f t="shared" si="150"/>
        <v>1</v>
      </c>
      <c r="F587" s="560">
        <f>IF(A587="","",VLOOKUP(A587,$R$1:S3567,2,FALSE))</f>
        <v>10140</v>
      </c>
      <c r="G587" s="561">
        <f t="shared" si="151"/>
        <v>0</v>
      </c>
      <c r="H587" s="562">
        <f t="shared" si="152"/>
        <v>0</v>
      </c>
      <c r="I587" s="562">
        <f t="shared" si="153"/>
        <v>0</v>
      </c>
      <c r="J587" s="562">
        <f t="shared" si="154"/>
        <v>0</v>
      </c>
      <c r="K587" s="562">
        <f t="shared" si="155"/>
        <v>0</v>
      </c>
      <c r="L587" s="562">
        <f t="shared" si="156"/>
        <v>0</v>
      </c>
      <c r="M587" s="562">
        <f t="shared" si="157"/>
        <v>0</v>
      </c>
      <c r="N587" s="562">
        <f t="shared" si="158"/>
        <v>0</v>
      </c>
      <c r="O587" s="562">
        <f t="shared" si="159"/>
        <v>0</v>
      </c>
      <c r="P587" s="563">
        <f t="shared" si="160"/>
        <v>0</v>
      </c>
      <c r="Q587" s="564">
        <f t="shared" si="161"/>
        <v>0</v>
      </c>
      <c r="R587" s="590" t="s">
        <v>1534</v>
      </c>
      <c r="S587" s="591">
        <v>20593</v>
      </c>
      <c r="T587" s="591">
        <v>0</v>
      </c>
      <c r="U587" s="591">
        <v>0</v>
      </c>
      <c r="V587" s="591">
        <v>0</v>
      </c>
      <c r="W587" s="592"/>
      <c r="X587" s="592"/>
      <c r="Y587" s="592"/>
      <c r="Z587" s="592">
        <v>0</v>
      </c>
      <c r="AA587" s="592">
        <v>0</v>
      </c>
      <c r="AB587" s="593">
        <v>0</v>
      </c>
      <c r="AE587" s="619" t="s">
        <v>922</v>
      </c>
      <c r="AF587" s="619" t="s">
        <v>352</v>
      </c>
      <c r="AG587" s="611" t="s">
        <v>353</v>
      </c>
      <c r="AH587" s="611"/>
      <c r="AI587" s="620">
        <v>1</v>
      </c>
    </row>
    <row r="588" spans="1:35" x14ac:dyDescent="0.15">
      <c r="A588" s="589" t="s">
        <v>381</v>
      </c>
      <c r="B588" s="559" t="str">
        <f t="shared" si="147"/>
        <v>Heteroptera</v>
      </c>
      <c r="C588" s="559" t="str">
        <f t="shared" si="148"/>
        <v>NEPIDAE</v>
      </c>
      <c r="D588" s="559" t="str">
        <f t="shared" si="149"/>
        <v>Stillgewässer</v>
      </c>
      <c r="E588" s="560">
        <f t="shared" si="150"/>
        <v>2</v>
      </c>
      <c r="F588" s="560">
        <f>IF(A588="","",VLOOKUP(A588,$R$1:S3568,2,FALSE))</f>
        <v>657</v>
      </c>
      <c r="G588" s="561">
        <f t="shared" si="151"/>
        <v>0</v>
      </c>
      <c r="H588" s="562">
        <f t="shared" si="152"/>
        <v>0</v>
      </c>
      <c r="I588" s="562">
        <f t="shared" si="153"/>
        <v>0</v>
      </c>
      <c r="J588" s="562">
        <f t="shared" si="154"/>
        <v>0</v>
      </c>
      <c r="K588" s="562">
        <f t="shared" si="155"/>
        <v>0</v>
      </c>
      <c r="L588" s="562">
        <f t="shared" si="156"/>
        <v>0</v>
      </c>
      <c r="M588" s="562">
        <f t="shared" si="157"/>
        <v>0</v>
      </c>
      <c r="N588" s="562">
        <f t="shared" si="158"/>
        <v>0</v>
      </c>
      <c r="O588" s="562">
        <f t="shared" si="159"/>
        <v>0</v>
      </c>
      <c r="P588" s="563">
        <f t="shared" si="160"/>
        <v>0</v>
      </c>
      <c r="Q588" s="564">
        <f t="shared" si="161"/>
        <v>0</v>
      </c>
      <c r="R588" s="590" t="s">
        <v>1535</v>
      </c>
      <c r="S588" s="591">
        <v>20592</v>
      </c>
      <c r="T588" s="591">
        <v>0</v>
      </c>
      <c r="U588" s="591">
        <v>0</v>
      </c>
      <c r="V588" s="591">
        <v>0</v>
      </c>
      <c r="W588" s="592"/>
      <c r="X588" s="592"/>
      <c r="Y588" s="592"/>
      <c r="Z588" s="592">
        <v>0</v>
      </c>
      <c r="AA588" s="592">
        <v>0</v>
      </c>
      <c r="AB588" s="593">
        <v>0</v>
      </c>
      <c r="AE588" s="619" t="s">
        <v>923</v>
      </c>
      <c r="AF588" s="619" t="s">
        <v>352</v>
      </c>
      <c r="AG588" s="611" t="s">
        <v>353</v>
      </c>
      <c r="AH588" s="611" t="s">
        <v>1162</v>
      </c>
      <c r="AI588" s="620">
        <v>2</v>
      </c>
    </row>
    <row r="589" spans="1:35" x14ac:dyDescent="0.15">
      <c r="A589" s="589" t="s">
        <v>921</v>
      </c>
      <c r="B589" s="559" t="str">
        <f t="shared" si="147"/>
        <v>Heteroptera</v>
      </c>
      <c r="C589" s="559" t="str">
        <f t="shared" si="148"/>
        <v>NEPIDAE</v>
      </c>
      <c r="D589" s="559" t="str">
        <f t="shared" si="149"/>
        <v>Stillgewässer, Moor</v>
      </c>
      <c r="E589" s="560">
        <f t="shared" si="150"/>
        <v>2</v>
      </c>
      <c r="F589" s="560">
        <f>IF(A589="","",VLOOKUP(A589,$R$1:S3569,2,FALSE))</f>
        <v>463</v>
      </c>
      <c r="G589" s="561">
        <f t="shared" si="151"/>
        <v>0</v>
      </c>
      <c r="H589" s="562">
        <f t="shared" si="152"/>
        <v>0</v>
      </c>
      <c r="I589" s="562">
        <f t="shared" si="153"/>
        <v>2</v>
      </c>
      <c r="J589" s="562">
        <f t="shared" si="154"/>
        <v>6</v>
      </c>
      <c r="K589" s="562">
        <f t="shared" si="155"/>
        <v>9</v>
      </c>
      <c r="L589" s="562">
        <f t="shared" si="156"/>
        <v>6</v>
      </c>
      <c r="M589" s="562">
        <f t="shared" si="157"/>
        <v>0</v>
      </c>
      <c r="N589" s="562">
        <f t="shared" si="158"/>
        <v>0</v>
      </c>
      <c r="O589" s="562">
        <f t="shared" si="159"/>
        <v>0</v>
      </c>
      <c r="P589" s="563">
        <f t="shared" si="160"/>
        <v>0</v>
      </c>
      <c r="Q589" s="564">
        <f t="shared" si="161"/>
        <v>0</v>
      </c>
      <c r="R589" s="590" t="s">
        <v>1536</v>
      </c>
      <c r="S589" s="591">
        <v>20594</v>
      </c>
      <c r="T589" s="591">
        <v>0</v>
      </c>
      <c r="U589" s="591">
        <v>0</v>
      </c>
      <c r="V589" s="591">
        <v>0</v>
      </c>
      <c r="W589" s="592"/>
      <c r="X589" s="592"/>
      <c r="Y589" s="592"/>
      <c r="Z589" s="592">
        <v>0</v>
      </c>
      <c r="AA589" s="592">
        <v>0</v>
      </c>
      <c r="AB589" s="593">
        <v>0</v>
      </c>
      <c r="AE589" s="619" t="s">
        <v>365</v>
      </c>
      <c r="AF589" s="619" t="s">
        <v>352</v>
      </c>
      <c r="AG589" s="611" t="s">
        <v>353</v>
      </c>
      <c r="AH589" s="611" t="s">
        <v>1132</v>
      </c>
      <c r="AI589" s="620">
        <v>1</v>
      </c>
    </row>
    <row r="590" spans="1:35" x14ac:dyDescent="0.15">
      <c r="A590" s="589" t="s">
        <v>383</v>
      </c>
      <c r="B590" s="559" t="str">
        <f t="shared" si="147"/>
        <v>Heteroptera</v>
      </c>
      <c r="C590" s="559" t="str">
        <f t="shared" si="148"/>
        <v>NOTONECTIDAE</v>
      </c>
      <c r="D590" s="559" t="str">
        <f t="shared" si="149"/>
        <v>Stillgewässer</v>
      </c>
      <c r="E590" s="560">
        <f t="shared" si="150"/>
        <v>1</v>
      </c>
      <c r="F590" s="560">
        <f>IF(A590="","",VLOOKUP(A590,$R$1:S3570,2,FALSE))</f>
        <v>150</v>
      </c>
      <c r="G590" s="561">
        <f t="shared" si="151"/>
        <v>0</v>
      </c>
      <c r="H590" s="562">
        <f t="shared" si="152"/>
        <v>0</v>
      </c>
      <c r="I590" s="562">
        <f t="shared" si="153"/>
        <v>0</v>
      </c>
      <c r="J590" s="562">
        <f t="shared" si="154"/>
        <v>0</v>
      </c>
      <c r="K590" s="562">
        <f t="shared" si="155"/>
        <v>0</v>
      </c>
      <c r="L590" s="562">
        <f t="shared" si="156"/>
        <v>0</v>
      </c>
      <c r="M590" s="562">
        <f t="shared" si="157"/>
        <v>0</v>
      </c>
      <c r="N590" s="562">
        <f t="shared" si="158"/>
        <v>0</v>
      </c>
      <c r="O590" s="562">
        <f t="shared" si="159"/>
        <v>0</v>
      </c>
      <c r="P590" s="563">
        <f t="shared" si="160"/>
        <v>0</v>
      </c>
      <c r="Q590" s="564">
        <f t="shared" si="161"/>
        <v>0</v>
      </c>
      <c r="R590" s="590" t="s">
        <v>1537</v>
      </c>
      <c r="S590" s="591">
        <v>10483</v>
      </c>
      <c r="T590" s="591">
        <v>0</v>
      </c>
      <c r="U590" s="591">
        <v>0</v>
      </c>
      <c r="V590" s="591">
        <v>0</v>
      </c>
      <c r="W590" s="592"/>
      <c r="X590" s="592">
        <v>1</v>
      </c>
      <c r="Y590" s="592"/>
      <c r="Z590" s="592">
        <v>0</v>
      </c>
      <c r="AA590" s="592">
        <v>0</v>
      </c>
      <c r="AB590" s="593">
        <v>0</v>
      </c>
      <c r="AE590" s="619" t="s">
        <v>366</v>
      </c>
      <c r="AF590" s="619" t="s">
        <v>352</v>
      </c>
      <c r="AG590" s="611" t="s">
        <v>353</v>
      </c>
      <c r="AH590" s="611" t="s">
        <v>1137</v>
      </c>
      <c r="AI590" s="620">
        <v>1</v>
      </c>
    </row>
    <row r="591" spans="1:35" x14ac:dyDescent="0.15">
      <c r="A591" s="589" t="s">
        <v>385</v>
      </c>
      <c r="B591" s="559" t="str">
        <f t="shared" si="147"/>
        <v>Heteroptera</v>
      </c>
      <c r="C591" s="559" t="str">
        <f t="shared" si="148"/>
        <v>NOTONECTIDAE</v>
      </c>
      <c r="D591" s="559" t="str">
        <f t="shared" si="149"/>
        <v>Stillgewässer</v>
      </c>
      <c r="E591" s="560">
        <f t="shared" si="150"/>
        <v>1</v>
      </c>
      <c r="F591" s="560">
        <f>IF(A591="","",VLOOKUP(A591,$R$1:S3571,2,FALSE))</f>
        <v>230</v>
      </c>
      <c r="G591" s="561">
        <f t="shared" si="151"/>
        <v>0</v>
      </c>
      <c r="H591" s="562">
        <f t="shared" si="152"/>
        <v>0</v>
      </c>
      <c r="I591" s="562">
        <f t="shared" si="153"/>
        <v>0</v>
      </c>
      <c r="J591" s="562">
        <f t="shared" si="154"/>
        <v>0</v>
      </c>
      <c r="K591" s="562">
        <f t="shared" si="155"/>
        <v>0</v>
      </c>
      <c r="L591" s="562">
        <f t="shared" si="156"/>
        <v>0</v>
      </c>
      <c r="M591" s="562">
        <f t="shared" si="157"/>
        <v>0</v>
      </c>
      <c r="N591" s="562">
        <f t="shared" si="158"/>
        <v>0</v>
      </c>
      <c r="O591" s="562">
        <f t="shared" si="159"/>
        <v>0</v>
      </c>
      <c r="P591" s="563">
        <f t="shared" si="160"/>
        <v>0</v>
      </c>
      <c r="Q591" s="564">
        <f t="shared" si="161"/>
        <v>0</v>
      </c>
      <c r="R591" s="590" t="s">
        <v>1538</v>
      </c>
      <c r="S591" s="591">
        <v>296</v>
      </c>
      <c r="T591" s="591">
        <v>0</v>
      </c>
      <c r="U591" s="591">
        <v>0</v>
      </c>
      <c r="V591" s="591">
        <v>6</v>
      </c>
      <c r="W591" s="592"/>
      <c r="X591" s="592">
        <v>1</v>
      </c>
      <c r="Y591" s="592">
        <v>5</v>
      </c>
      <c r="Z591" s="592">
        <v>0</v>
      </c>
      <c r="AA591" s="592">
        <v>0</v>
      </c>
      <c r="AB591" s="593">
        <v>0</v>
      </c>
      <c r="AE591" s="619" t="s">
        <v>367</v>
      </c>
      <c r="AF591" s="619" t="s">
        <v>352</v>
      </c>
      <c r="AG591" s="611" t="s">
        <v>353</v>
      </c>
      <c r="AH591" s="611" t="s">
        <v>1162</v>
      </c>
      <c r="AI591" s="620">
        <v>1</v>
      </c>
    </row>
    <row r="592" spans="1:35" x14ac:dyDescent="0.15">
      <c r="A592" s="589" t="s">
        <v>918</v>
      </c>
      <c r="B592" s="559" t="str">
        <f t="shared" si="147"/>
        <v>Heteroptera</v>
      </c>
      <c r="C592" s="559" t="str">
        <f t="shared" si="148"/>
        <v>NOTONECTIDAE</v>
      </c>
      <c r="D592" s="559" t="str">
        <f t="shared" si="149"/>
        <v>Stillgewässer, Moor</v>
      </c>
      <c r="E592" s="560">
        <f t="shared" si="150"/>
        <v>3</v>
      </c>
      <c r="F592" s="560">
        <f>IF(A592="","",VLOOKUP(A592,$R$1:S3572,2,FALSE))</f>
        <v>10247</v>
      </c>
      <c r="G592" s="561">
        <f t="shared" si="151"/>
        <v>0</v>
      </c>
      <c r="H592" s="562">
        <f t="shared" si="152"/>
        <v>0</v>
      </c>
      <c r="I592" s="562">
        <f t="shared" si="153"/>
        <v>0</v>
      </c>
      <c r="J592" s="562">
        <f t="shared" si="154"/>
        <v>0</v>
      </c>
      <c r="K592" s="562">
        <f t="shared" si="155"/>
        <v>0</v>
      </c>
      <c r="L592" s="562">
        <f t="shared" si="156"/>
        <v>0</v>
      </c>
      <c r="M592" s="562">
        <f t="shared" si="157"/>
        <v>0</v>
      </c>
      <c r="N592" s="562">
        <f t="shared" si="158"/>
        <v>0</v>
      </c>
      <c r="O592" s="562">
        <f t="shared" si="159"/>
        <v>0</v>
      </c>
      <c r="P592" s="563">
        <f t="shared" si="160"/>
        <v>0</v>
      </c>
      <c r="Q592" s="564">
        <f t="shared" si="161"/>
        <v>0</v>
      </c>
      <c r="R592" s="590" t="s">
        <v>1539</v>
      </c>
      <c r="S592" s="591">
        <v>297</v>
      </c>
      <c r="T592" s="591">
        <v>0</v>
      </c>
      <c r="U592" s="591">
        <v>0</v>
      </c>
      <c r="V592" s="591">
        <v>6</v>
      </c>
      <c r="W592" s="592"/>
      <c r="X592" s="592">
        <v>1</v>
      </c>
      <c r="Y592" s="592">
        <v>6</v>
      </c>
      <c r="Z592" s="592">
        <v>0</v>
      </c>
      <c r="AA592" s="592">
        <v>0</v>
      </c>
      <c r="AB592" s="593">
        <v>0</v>
      </c>
      <c r="AE592" s="619" t="s">
        <v>924</v>
      </c>
      <c r="AF592" s="619" t="s">
        <v>352</v>
      </c>
      <c r="AG592" s="611" t="s">
        <v>353</v>
      </c>
      <c r="AH592" s="611" t="s">
        <v>1137</v>
      </c>
      <c r="AI592" s="620">
        <v>2</v>
      </c>
    </row>
    <row r="593" spans="1:35" x14ac:dyDescent="0.15">
      <c r="A593" s="589" t="s">
        <v>919</v>
      </c>
      <c r="B593" s="559" t="str">
        <f t="shared" si="147"/>
        <v>Heteroptera</v>
      </c>
      <c r="C593" s="559" t="str">
        <f t="shared" si="148"/>
        <v>NOTONECTIDAE</v>
      </c>
      <c r="D593" s="559" t="str">
        <f t="shared" si="149"/>
        <v>Stillgewässer</v>
      </c>
      <c r="E593" s="560">
        <f t="shared" si="150"/>
        <v>2</v>
      </c>
      <c r="F593" s="560">
        <f>IF(A593="","",VLOOKUP(A593,$R$1:S3573,2,FALSE))</f>
        <v>725</v>
      </c>
      <c r="G593" s="561">
        <f t="shared" si="151"/>
        <v>0</v>
      </c>
      <c r="H593" s="562">
        <f t="shared" si="152"/>
        <v>0</v>
      </c>
      <c r="I593" s="562">
        <f t="shared" si="153"/>
        <v>0</v>
      </c>
      <c r="J593" s="562">
        <f t="shared" si="154"/>
        <v>0</v>
      </c>
      <c r="K593" s="562">
        <f t="shared" si="155"/>
        <v>0</v>
      </c>
      <c r="L593" s="562">
        <f t="shared" si="156"/>
        <v>0</v>
      </c>
      <c r="M593" s="562">
        <f t="shared" si="157"/>
        <v>0</v>
      </c>
      <c r="N593" s="562">
        <f t="shared" si="158"/>
        <v>0</v>
      </c>
      <c r="O593" s="562">
        <f t="shared" si="159"/>
        <v>0</v>
      </c>
      <c r="P593" s="563">
        <f t="shared" si="160"/>
        <v>0</v>
      </c>
      <c r="Q593" s="564">
        <f t="shared" si="161"/>
        <v>0</v>
      </c>
      <c r="R593" s="590" t="s">
        <v>1540</v>
      </c>
      <c r="S593" s="591">
        <v>10296</v>
      </c>
      <c r="T593" s="591">
        <v>0</v>
      </c>
      <c r="U593" s="591">
        <v>0</v>
      </c>
      <c r="V593" s="591">
        <v>5</v>
      </c>
      <c r="W593" s="592"/>
      <c r="X593" s="592">
        <v>1</v>
      </c>
      <c r="Y593" s="592">
        <v>6</v>
      </c>
      <c r="Z593" s="592">
        <v>0</v>
      </c>
      <c r="AA593" s="592">
        <v>0</v>
      </c>
      <c r="AB593" s="593">
        <v>0</v>
      </c>
      <c r="AE593" s="619" t="s">
        <v>368</v>
      </c>
      <c r="AF593" s="619" t="s">
        <v>352</v>
      </c>
      <c r="AG593" s="611" t="s">
        <v>353</v>
      </c>
      <c r="AH593" s="611" t="s">
        <v>1137</v>
      </c>
      <c r="AI593" s="620">
        <v>1</v>
      </c>
    </row>
    <row r="594" spans="1:35" x14ac:dyDescent="0.15">
      <c r="A594" s="589" t="s">
        <v>386</v>
      </c>
      <c r="B594" s="559" t="str">
        <f t="shared" si="147"/>
        <v>Heteroptera</v>
      </c>
      <c r="C594" s="559" t="str">
        <f t="shared" si="148"/>
        <v>NOTONECTIDAE</v>
      </c>
      <c r="D594" s="559" t="str">
        <f t="shared" si="149"/>
        <v>Stillgewässer</v>
      </c>
      <c r="E594" s="560">
        <f t="shared" si="150"/>
        <v>2</v>
      </c>
      <c r="F594" s="560">
        <f>IF(A594="","",VLOOKUP(A594,$R$1:S3574,2,FALSE))</f>
        <v>10249</v>
      </c>
      <c r="G594" s="561">
        <f t="shared" si="151"/>
        <v>0</v>
      </c>
      <c r="H594" s="562">
        <f t="shared" si="152"/>
        <v>0</v>
      </c>
      <c r="I594" s="562">
        <f t="shared" si="153"/>
        <v>0</v>
      </c>
      <c r="J594" s="562">
        <f t="shared" si="154"/>
        <v>0</v>
      </c>
      <c r="K594" s="562">
        <f t="shared" si="155"/>
        <v>0</v>
      </c>
      <c r="L594" s="562">
        <f t="shared" si="156"/>
        <v>0</v>
      </c>
      <c r="M594" s="562">
        <f t="shared" si="157"/>
        <v>0</v>
      </c>
      <c r="N594" s="562">
        <f t="shared" si="158"/>
        <v>0</v>
      </c>
      <c r="O594" s="562">
        <f t="shared" si="159"/>
        <v>0</v>
      </c>
      <c r="P594" s="563">
        <f t="shared" si="160"/>
        <v>0</v>
      </c>
      <c r="Q594" s="564">
        <f t="shared" si="161"/>
        <v>0</v>
      </c>
      <c r="R594" s="590" t="s">
        <v>1541</v>
      </c>
      <c r="S594" s="591">
        <v>10484</v>
      </c>
      <c r="T594" s="591">
        <v>0</v>
      </c>
      <c r="U594" s="591">
        <v>0</v>
      </c>
      <c r="V594" s="591">
        <v>5</v>
      </c>
      <c r="W594" s="592"/>
      <c r="X594" s="592">
        <v>1</v>
      </c>
      <c r="Y594" s="592">
        <v>5</v>
      </c>
      <c r="Z594" s="592">
        <v>0</v>
      </c>
      <c r="AA594" s="592">
        <v>0</v>
      </c>
      <c r="AB594" s="593">
        <v>0</v>
      </c>
      <c r="AE594" s="619" t="s">
        <v>925</v>
      </c>
      <c r="AF594" s="619" t="s">
        <v>352</v>
      </c>
      <c r="AG594" s="611" t="s">
        <v>353</v>
      </c>
      <c r="AH594" s="611" t="s">
        <v>1152</v>
      </c>
      <c r="AI594" s="620">
        <v>2</v>
      </c>
    </row>
    <row r="595" spans="1:35" x14ac:dyDescent="0.15">
      <c r="A595" s="589" t="s">
        <v>920</v>
      </c>
      <c r="B595" s="559" t="str">
        <f t="shared" si="147"/>
        <v>Heteroptera</v>
      </c>
      <c r="C595" s="559" t="str">
        <f t="shared" si="148"/>
        <v>PLEIDAE</v>
      </c>
      <c r="D595" s="559" t="str">
        <f t="shared" si="149"/>
        <v>Stillgewässer</v>
      </c>
      <c r="E595" s="560">
        <f t="shared" si="150"/>
        <v>0</v>
      </c>
      <c r="F595" s="560">
        <f>IF(A595="","",VLOOKUP(A595,$R$1:S3575,2,FALSE))</f>
        <v>633</v>
      </c>
      <c r="G595" s="561">
        <f t="shared" si="151"/>
        <v>0</v>
      </c>
      <c r="H595" s="562">
        <f t="shared" si="152"/>
        <v>0</v>
      </c>
      <c r="I595" s="562">
        <f t="shared" si="153"/>
        <v>0</v>
      </c>
      <c r="J595" s="562">
        <f t="shared" si="154"/>
        <v>0</v>
      </c>
      <c r="K595" s="562">
        <f t="shared" si="155"/>
        <v>0</v>
      </c>
      <c r="L595" s="562">
        <f t="shared" si="156"/>
        <v>0</v>
      </c>
      <c r="M595" s="562">
        <f t="shared" si="157"/>
        <v>0</v>
      </c>
      <c r="N595" s="562">
        <f t="shared" si="158"/>
        <v>0</v>
      </c>
      <c r="O595" s="562">
        <f t="shared" si="159"/>
        <v>0</v>
      </c>
      <c r="P595" s="563">
        <f t="shared" si="160"/>
        <v>0</v>
      </c>
      <c r="Q595" s="564">
        <f t="shared" si="161"/>
        <v>0</v>
      </c>
      <c r="R595" s="590" t="s">
        <v>1542</v>
      </c>
      <c r="S595" s="591">
        <v>20590</v>
      </c>
      <c r="T595" s="591">
        <v>0</v>
      </c>
      <c r="U595" s="591">
        <v>0</v>
      </c>
      <c r="V595" s="591">
        <v>0</v>
      </c>
      <c r="W595" s="592"/>
      <c r="X595" s="592"/>
      <c r="Y595" s="592"/>
      <c r="Z595" s="592">
        <v>0</v>
      </c>
      <c r="AA595" s="592">
        <v>0</v>
      </c>
      <c r="AB595" s="593">
        <v>0</v>
      </c>
      <c r="AE595" s="619" t="s">
        <v>369</v>
      </c>
      <c r="AF595" s="619" t="s">
        <v>352</v>
      </c>
      <c r="AG595" s="611" t="s">
        <v>353</v>
      </c>
      <c r="AH595" s="611" t="s">
        <v>1162</v>
      </c>
      <c r="AI595" s="620">
        <v>2</v>
      </c>
    </row>
    <row r="596" spans="1:35" x14ac:dyDescent="0.15">
      <c r="A596" s="589" t="s">
        <v>387</v>
      </c>
      <c r="B596" s="559" t="str">
        <f t="shared" si="147"/>
        <v>Heteroptera</v>
      </c>
      <c r="C596" s="559" t="str">
        <f t="shared" si="148"/>
        <v>PLEIDAE</v>
      </c>
      <c r="D596" s="559" t="str">
        <f t="shared" si="149"/>
        <v>Stillgewässer</v>
      </c>
      <c r="E596" s="560">
        <f t="shared" si="150"/>
        <v>1</v>
      </c>
      <c r="F596" s="560">
        <f>IF(A596="","",VLOOKUP(A596,$R$1:S3576,2,FALSE))</f>
        <v>10343</v>
      </c>
      <c r="G596" s="561">
        <f t="shared" si="151"/>
        <v>0</v>
      </c>
      <c r="H596" s="562">
        <f t="shared" si="152"/>
        <v>0</v>
      </c>
      <c r="I596" s="562">
        <f t="shared" si="153"/>
        <v>0</v>
      </c>
      <c r="J596" s="562">
        <f t="shared" si="154"/>
        <v>0</v>
      </c>
      <c r="K596" s="562">
        <f t="shared" si="155"/>
        <v>0</v>
      </c>
      <c r="L596" s="562">
        <f t="shared" si="156"/>
        <v>0</v>
      </c>
      <c r="M596" s="562">
        <f t="shared" si="157"/>
        <v>0</v>
      </c>
      <c r="N596" s="562">
        <f t="shared" si="158"/>
        <v>0</v>
      </c>
      <c r="O596" s="562">
        <f t="shared" si="159"/>
        <v>0</v>
      </c>
      <c r="P596" s="563">
        <f t="shared" si="160"/>
        <v>0</v>
      </c>
      <c r="Q596" s="564">
        <f t="shared" si="161"/>
        <v>0</v>
      </c>
      <c r="R596" s="590" t="s">
        <v>1543</v>
      </c>
      <c r="S596" s="591">
        <v>152</v>
      </c>
      <c r="T596" s="591">
        <v>1.4</v>
      </c>
      <c r="U596" s="591">
        <v>8</v>
      </c>
      <c r="V596" s="591">
        <v>5</v>
      </c>
      <c r="W596" s="592">
        <v>4</v>
      </c>
      <c r="X596" s="592"/>
      <c r="Y596" s="592">
        <v>5</v>
      </c>
      <c r="Z596" s="592">
        <v>0</v>
      </c>
      <c r="AA596" s="592">
        <v>0</v>
      </c>
      <c r="AB596" s="593">
        <v>2</v>
      </c>
      <c r="AE596" s="619" t="s">
        <v>370</v>
      </c>
      <c r="AF596" s="619" t="s">
        <v>352</v>
      </c>
      <c r="AG596" s="611" t="s">
        <v>353</v>
      </c>
      <c r="AH596" s="611" t="s">
        <v>1162</v>
      </c>
      <c r="AI596" s="620">
        <v>2</v>
      </c>
    </row>
    <row r="597" spans="1:35" x14ac:dyDescent="0.15">
      <c r="A597" s="589" t="s">
        <v>916</v>
      </c>
      <c r="B597" s="559" t="str">
        <f t="shared" si="147"/>
        <v>Heteroptera</v>
      </c>
      <c r="C597" s="559" t="str">
        <f t="shared" si="148"/>
        <v>VELIIDAE</v>
      </c>
      <c r="D597" s="559">
        <f t="shared" si="149"/>
        <v>0</v>
      </c>
      <c r="E597" s="560">
        <f t="shared" si="150"/>
        <v>1</v>
      </c>
      <c r="F597" s="560">
        <f>IF(A597="","",VLOOKUP(A597,$R$1:S3577,2,FALSE))</f>
        <v>688</v>
      </c>
      <c r="G597" s="561">
        <f t="shared" si="151"/>
        <v>0</v>
      </c>
      <c r="H597" s="562">
        <f t="shared" si="152"/>
        <v>0</v>
      </c>
      <c r="I597" s="562">
        <f t="shared" si="153"/>
        <v>0</v>
      </c>
      <c r="J597" s="562">
        <f t="shared" si="154"/>
        <v>0</v>
      </c>
      <c r="K597" s="562">
        <f t="shared" si="155"/>
        <v>0</v>
      </c>
      <c r="L597" s="562">
        <f t="shared" si="156"/>
        <v>0</v>
      </c>
      <c r="M597" s="562">
        <f t="shared" si="157"/>
        <v>0</v>
      </c>
      <c r="N597" s="562">
        <f t="shared" si="158"/>
        <v>0</v>
      </c>
      <c r="O597" s="562">
        <f t="shared" si="159"/>
        <v>0</v>
      </c>
      <c r="P597" s="563">
        <f t="shared" si="160"/>
        <v>0</v>
      </c>
      <c r="Q597" s="564">
        <f t="shared" si="161"/>
        <v>0</v>
      </c>
      <c r="R597" s="590" t="s">
        <v>1054</v>
      </c>
      <c r="S597" s="591">
        <v>743</v>
      </c>
      <c r="T597" s="591">
        <v>2.2000000000000002</v>
      </c>
      <c r="U597" s="591">
        <v>4</v>
      </c>
      <c r="V597" s="591">
        <v>0</v>
      </c>
      <c r="W597" s="592"/>
      <c r="X597" s="592">
        <v>9</v>
      </c>
      <c r="Y597" s="592"/>
      <c r="Z597" s="592">
        <v>2</v>
      </c>
      <c r="AA597" s="592">
        <v>0</v>
      </c>
      <c r="AB597" s="593">
        <v>0</v>
      </c>
      <c r="AE597" s="619" t="s">
        <v>926</v>
      </c>
      <c r="AF597" s="619" t="s">
        <v>352</v>
      </c>
      <c r="AG597" s="611" t="s">
        <v>353</v>
      </c>
      <c r="AH597" s="611" t="s">
        <v>1137</v>
      </c>
      <c r="AI597" s="620">
        <v>2</v>
      </c>
    </row>
    <row r="598" spans="1:35" x14ac:dyDescent="0.15">
      <c r="A598" s="631" t="s">
        <v>391</v>
      </c>
      <c r="B598" s="559" t="str">
        <f t="shared" si="147"/>
        <v>Hirudinea</v>
      </c>
      <c r="C598" s="559" t="str">
        <f t="shared" si="148"/>
        <v>ERPOBDELLIDAE</v>
      </c>
      <c r="D598" s="559" t="str">
        <f t="shared" si="149"/>
        <v>Stillgewässer</v>
      </c>
      <c r="E598" s="560">
        <f t="shared" si="150"/>
        <v>1</v>
      </c>
      <c r="F598" s="560">
        <f>IF(A598="","",VLOOKUP(A598,$R$1:S3578,2,FALSE))</f>
        <v>1169</v>
      </c>
      <c r="G598" s="561">
        <f t="shared" si="151"/>
        <v>0</v>
      </c>
      <c r="H598" s="562">
        <f t="shared" si="152"/>
        <v>0</v>
      </c>
      <c r="I598" s="562">
        <f t="shared" si="153"/>
        <v>0</v>
      </c>
      <c r="J598" s="562">
        <f t="shared" si="154"/>
        <v>0</v>
      </c>
      <c r="K598" s="562">
        <f t="shared" si="155"/>
        <v>0</v>
      </c>
      <c r="L598" s="562">
        <f t="shared" si="156"/>
        <v>0</v>
      </c>
      <c r="M598" s="562">
        <f t="shared" si="157"/>
        <v>0</v>
      </c>
      <c r="N598" s="562">
        <f t="shared" si="158"/>
        <v>0</v>
      </c>
      <c r="O598" s="562">
        <f t="shared" si="159"/>
        <v>0</v>
      </c>
      <c r="P598" s="563">
        <f t="shared" si="160"/>
        <v>0</v>
      </c>
      <c r="Q598" s="564">
        <f t="shared" si="161"/>
        <v>0</v>
      </c>
      <c r="R598" s="590" t="s">
        <v>1055</v>
      </c>
      <c r="S598" s="591">
        <v>558</v>
      </c>
      <c r="T598" s="591">
        <v>2.2000000000000002</v>
      </c>
      <c r="U598" s="591">
        <v>4</v>
      </c>
      <c r="V598" s="591">
        <v>2</v>
      </c>
      <c r="W598" s="592"/>
      <c r="X598" s="592"/>
      <c r="Y598" s="592">
        <v>6</v>
      </c>
      <c r="Z598" s="592">
        <v>3</v>
      </c>
      <c r="AA598" s="592">
        <v>0</v>
      </c>
      <c r="AB598" s="593">
        <v>0</v>
      </c>
      <c r="AE598" s="619" t="s">
        <v>927</v>
      </c>
      <c r="AF598" s="619" t="s">
        <v>352</v>
      </c>
      <c r="AG598" s="611" t="s">
        <v>353</v>
      </c>
      <c r="AH598" s="611"/>
      <c r="AI598" s="620"/>
    </row>
    <row r="599" spans="1:35" x14ac:dyDescent="0.15">
      <c r="A599" s="631" t="s">
        <v>932</v>
      </c>
      <c r="B599" s="559" t="str">
        <f t="shared" si="147"/>
        <v>Hirudinea</v>
      </c>
      <c r="C599" s="559" t="str">
        <f t="shared" si="148"/>
        <v>ERPOBDELLIDAE</v>
      </c>
      <c r="D599" s="559" t="str">
        <f t="shared" si="149"/>
        <v>Still-, Fließgewässer</v>
      </c>
      <c r="E599" s="560">
        <f t="shared" si="150"/>
        <v>1</v>
      </c>
      <c r="F599" s="560">
        <f>IF(A599="","",VLOOKUP(A599,$R$1:S3579,2,FALSE))</f>
        <v>1548</v>
      </c>
      <c r="G599" s="561">
        <f t="shared" si="151"/>
        <v>0</v>
      </c>
      <c r="H599" s="562">
        <f t="shared" si="152"/>
        <v>0</v>
      </c>
      <c r="I599" s="562">
        <f t="shared" si="153"/>
        <v>0</v>
      </c>
      <c r="J599" s="562">
        <f t="shared" si="154"/>
        <v>0</v>
      </c>
      <c r="K599" s="562">
        <f t="shared" si="155"/>
        <v>0</v>
      </c>
      <c r="L599" s="562">
        <f t="shared" si="156"/>
        <v>0</v>
      </c>
      <c r="M599" s="562">
        <f t="shared" si="157"/>
        <v>0</v>
      </c>
      <c r="N599" s="562">
        <f t="shared" si="158"/>
        <v>0</v>
      </c>
      <c r="O599" s="562">
        <f t="shared" si="159"/>
        <v>0</v>
      </c>
      <c r="P599" s="563">
        <f t="shared" si="160"/>
        <v>0</v>
      </c>
      <c r="Q599" s="564">
        <f t="shared" si="161"/>
        <v>0</v>
      </c>
      <c r="R599" s="590" t="s">
        <v>485</v>
      </c>
      <c r="S599" s="591">
        <v>614</v>
      </c>
      <c r="T599" s="591">
        <v>0</v>
      </c>
      <c r="U599" s="591">
        <v>0</v>
      </c>
      <c r="V599" s="591">
        <v>3</v>
      </c>
      <c r="W599" s="592"/>
      <c r="X599" s="592">
        <v>9</v>
      </c>
      <c r="Y599" s="592"/>
      <c r="Z599" s="592">
        <v>2</v>
      </c>
      <c r="AA599" s="592">
        <v>0</v>
      </c>
      <c r="AB599" s="593">
        <v>0</v>
      </c>
      <c r="AE599" s="619" t="s">
        <v>371</v>
      </c>
      <c r="AF599" s="619" t="s">
        <v>352</v>
      </c>
      <c r="AG599" s="611" t="s">
        <v>353</v>
      </c>
      <c r="AH599" s="611" t="s">
        <v>1137</v>
      </c>
      <c r="AI599" s="620">
        <v>2</v>
      </c>
    </row>
    <row r="600" spans="1:35" x14ac:dyDescent="0.15">
      <c r="A600" s="631" t="s">
        <v>392</v>
      </c>
      <c r="B600" s="559" t="str">
        <f t="shared" si="147"/>
        <v>Hirudinea</v>
      </c>
      <c r="C600" s="559" t="str">
        <f t="shared" si="148"/>
        <v>ERPOBDELLIDAE</v>
      </c>
      <c r="D600" s="559" t="str">
        <f t="shared" si="149"/>
        <v>Still-, Fließgewässer</v>
      </c>
      <c r="E600" s="560">
        <f t="shared" si="150"/>
        <v>1</v>
      </c>
      <c r="F600" s="560">
        <f>IF(A600="","",VLOOKUP(A600,$R$1:S3580,2,FALSE))</f>
        <v>1066</v>
      </c>
      <c r="G600" s="561">
        <f t="shared" si="151"/>
        <v>0</v>
      </c>
      <c r="H600" s="562">
        <f t="shared" si="152"/>
        <v>0</v>
      </c>
      <c r="I600" s="562">
        <f t="shared" si="153"/>
        <v>0</v>
      </c>
      <c r="J600" s="562">
        <f t="shared" si="154"/>
        <v>0</v>
      </c>
      <c r="K600" s="562">
        <f t="shared" si="155"/>
        <v>0</v>
      </c>
      <c r="L600" s="562">
        <f t="shared" si="156"/>
        <v>0</v>
      </c>
      <c r="M600" s="562">
        <f t="shared" si="157"/>
        <v>0</v>
      </c>
      <c r="N600" s="562">
        <f t="shared" si="158"/>
        <v>0</v>
      </c>
      <c r="O600" s="562">
        <f t="shared" si="159"/>
        <v>0</v>
      </c>
      <c r="P600" s="563">
        <f t="shared" si="160"/>
        <v>0</v>
      </c>
      <c r="Q600" s="564">
        <f t="shared" si="161"/>
        <v>0</v>
      </c>
      <c r="R600" s="590" t="s">
        <v>1544</v>
      </c>
      <c r="S600" s="591">
        <v>622</v>
      </c>
      <c r="T600" s="591">
        <v>2.2000000000000002</v>
      </c>
      <c r="U600" s="591">
        <v>4</v>
      </c>
      <c r="V600" s="591">
        <v>4</v>
      </c>
      <c r="W600" s="592"/>
      <c r="X600" s="592">
        <v>9</v>
      </c>
      <c r="Y600" s="592"/>
      <c r="Z600" s="592">
        <v>3</v>
      </c>
      <c r="AA600" s="592">
        <v>0</v>
      </c>
      <c r="AB600" s="593">
        <v>2</v>
      </c>
      <c r="AE600" s="619" t="s">
        <v>928</v>
      </c>
      <c r="AF600" s="619" t="s">
        <v>352</v>
      </c>
      <c r="AG600" s="611" t="s">
        <v>353</v>
      </c>
      <c r="AH600" s="611" t="s">
        <v>1137</v>
      </c>
      <c r="AI600" s="620">
        <v>2</v>
      </c>
    </row>
    <row r="601" spans="1:35" x14ac:dyDescent="0.15">
      <c r="A601" s="631" t="s">
        <v>393</v>
      </c>
      <c r="B601" s="559" t="str">
        <f t="shared" si="147"/>
        <v>Hirudinea</v>
      </c>
      <c r="C601" s="559" t="str">
        <f t="shared" si="148"/>
        <v>ERPOBDELLIDAE</v>
      </c>
      <c r="D601" s="559" t="str">
        <f t="shared" si="149"/>
        <v>Still-, Fließgewässer</v>
      </c>
      <c r="E601" s="560">
        <f t="shared" si="150"/>
        <v>1</v>
      </c>
      <c r="F601" s="560">
        <f>IF(A601="","",VLOOKUP(A601,$R$1:S3581,2,FALSE))</f>
        <v>1000</v>
      </c>
      <c r="G601" s="561">
        <f t="shared" si="151"/>
        <v>0</v>
      </c>
      <c r="H601" s="562">
        <f t="shared" si="152"/>
        <v>0</v>
      </c>
      <c r="I601" s="562">
        <f t="shared" si="153"/>
        <v>0</v>
      </c>
      <c r="J601" s="562">
        <f t="shared" si="154"/>
        <v>0</v>
      </c>
      <c r="K601" s="562">
        <f t="shared" si="155"/>
        <v>0</v>
      </c>
      <c r="L601" s="562">
        <f t="shared" si="156"/>
        <v>0</v>
      </c>
      <c r="M601" s="562">
        <f t="shared" si="157"/>
        <v>0</v>
      </c>
      <c r="N601" s="562">
        <f t="shared" si="158"/>
        <v>0</v>
      </c>
      <c r="O601" s="562">
        <f t="shared" si="159"/>
        <v>0</v>
      </c>
      <c r="P601" s="563">
        <f t="shared" si="160"/>
        <v>0</v>
      </c>
      <c r="Q601" s="564">
        <f t="shared" si="161"/>
        <v>0</v>
      </c>
      <c r="R601" s="590" t="s">
        <v>486</v>
      </c>
      <c r="S601" s="591">
        <v>786</v>
      </c>
      <c r="T601" s="591">
        <v>2.2000000000000002</v>
      </c>
      <c r="U601" s="591">
        <v>4</v>
      </c>
      <c r="V601" s="591">
        <v>3</v>
      </c>
      <c r="W601" s="592"/>
      <c r="X601" s="592">
        <v>9</v>
      </c>
      <c r="Y601" s="592">
        <v>6</v>
      </c>
      <c r="Z601" s="592">
        <v>3</v>
      </c>
      <c r="AA601" s="592">
        <v>0</v>
      </c>
      <c r="AB601" s="593">
        <v>-2</v>
      </c>
      <c r="AE601" s="619" t="s">
        <v>372</v>
      </c>
      <c r="AF601" s="619" t="s">
        <v>352</v>
      </c>
      <c r="AG601" s="611" t="s">
        <v>353</v>
      </c>
      <c r="AH601" s="611" t="s">
        <v>1161</v>
      </c>
      <c r="AI601" s="620">
        <v>3</v>
      </c>
    </row>
    <row r="602" spans="1:35" x14ac:dyDescent="0.15">
      <c r="A602" s="631" t="s">
        <v>933</v>
      </c>
      <c r="B602" s="559" t="str">
        <f t="shared" si="147"/>
        <v>Hirudinea</v>
      </c>
      <c r="C602" s="559" t="str">
        <f t="shared" si="148"/>
        <v>ERPOBDELLIDAE</v>
      </c>
      <c r="D602" s="559" t="str">
        <f t="shared" si="149"/>
        <v>Stillgewässer</v>
      </c>
      <c r="E602" s="560">
        <f t="shared" si="150"/>
        <v>1</v>
      </c>
      <c r="F602" s="560">
        <f>IF(A602="","",VLOOKUP(A602,$R$1:S3582,2,FALSE))</f>
        <v>1926</v>
      </c>
      <c r="G602" s="561">
        <f t="shared" si="151"/>
        <v>0</v>
      </c>
      <c r="H602" s="562">
        <f t="shared" si="152"/>
        <v>0</v>
      </c>
      <c r="I602" s="562">
        <f t="shared" si="153"/>
        <v>0</v>
      </c>
      <c r="J602" s="562">
        <f t="shared" si="154"/>
        <v>0</v>
      </c>
      <c r="K602" s="562">
        <f t="shared" si="155"/>
        <v>0</v>
      </c>
      <c r="L602" s="562">
        <f t="shared" si="156"/>
        <v>0</v>
      </c>
      <c r="M602" s="562">
        <f t="shared" si="157"/>
        <v>0</v>
      </c>
      <c r="N602" s="562">
        <f t="shared" si="158"/>
        <v>0</v>
      </c>
      <c r="O602" s="562">
        <f t="shared" si="159"/>
        <v>0</v>
      </c>
      <c r="P602" s="563">
        <f t="shared" si="160"/>
        <v>0</v>
      </c>
      <c r="Q602" s="564">
        <f t="shared" si="161"/>
        <v>0</v>
      </c>
      <c r="R602" s="590" t="s">
        <v>1056</v>
      </c>
      <c r="S602" s="591">
        <v>589</v>
      </c>
      <c r="T602" s="591">
        <v>2.2000000000000002</v>
      </c>
      <c r="U602" s="591">
        <v>4</v>
      </c>
      <c r="V602" s="591">
        <v>3</v>
      </c>
      <c r="W602" s="592"/>
      <c r="X602" s="592">
        <v>9</v>
      </c>
      <c r="Y602" s="592"/>
      <c r="Z602" s="592">
        <v>3</v>
      </c>
      <c r="AA602" s="592">
        <v>0</v>
      </c>
      <c r="AB602" s="593">
        <v>2</v>
      </c>
      <c r="AE602" s="619" t="s">
        <v>929</v>
      </c>
      <c r="AF602" s="619" t="s">
        <v>352</v>
      </c>
      <c r="AG602" s="611" t="s">
        <v>353</v>
      </c>
      <c r="AH602" s="611" t="s">
        <v>1162</v>
      </c>
      <c r="AI602" s="620">
        <v>3</v>
      </c>
    </row>
    <row r="603" spans="1:35" x14ac:dyDescent="0.15">
      <c r="A603" s="631" t="s">
        <v>394</v>
      </c>
      <c r="B603" s="559" t="str">
        <f t="shared" si="147"/>
        <v>Hirudinea</v>
      </c>
      <c r="C603" s="559" t="str">
        <f t="shared" si="148"/>
        <v>ERPOBDELLIDAE</v>
      </c>
      <c r="D603" s="559">
        <f t="shared" si="149"/>
        <v>0</v>
      </c>
      <c r="E603" s="560">
        <f t="shared" si="150"/>
        <v>1</v>
      </c>
      <c r="F603" s="560">
        <f>IF(A603="","",VLOOKUP(A603,$R$1:S3583,2,FALSE))</f>
        <v>1117</v>
      </c>
      <c r="G603" s="561">
        <f t="shared" si="151"/>
        <v>0</v>
      </c>
      <c r="H603" s="562">
        <f t="shared" si="152"/>
        <v>0</v>
      </c>
      <c r="I603" s="562">
        <f t="shared" si="153"/>
        <v>0</v>
      </c>
      <c r="J603" s="562">
        <f t="shared" si="154"/>
        <v>0</v>
      </c>
      <c r="K603" s="562">
        <f t="shared" si="155"/>
        <v>0</v>
      </c>
      <c r="L603" s="562">
        <f t="shared" si="156"/>
        <v>0</v>
      </c>
      <c r="M603" s="562">
        <f t="shared" si="157"/>
        <v>0</v>
      </c>
      <c r="N603" s="562">
        <f t="shared" si="158"/>
        <v>0</v>
      </c>
      <c r="O603" s="562">
        <f t="shared" si="159"/>
        <v>0</v>
      </c>
      <c r="P603" s="563">
        <f t="shared" si="160"/>
        <v>0</v>
      </c>
      <c r="Q603" s="564">
        <f t="shared" si="161"/>
        <v>0</v>
      </c>
      <c r="R603" s="590" t="s">
        <v>1545</v>
      </c>
      <c r="S603" s="591">
        <v>620</v>
      </c>
      <c r="T603" s="591">
        <v>1.5</v>
      </c>
      <c r="U603" s="591">
        <v>8</v>
      </c>
      <c r="V603" s="591">
        <v>5</v>
      </c>
      <c r="W603" s="592"/>
      <c r="X603" s="592">
        <v>4</v>
      </c>
      <c r="Y603" s="592"/>
      <c r="Z603" s="592">
        <v>0</v>
      </c>
      <c r="AA603" s="592">
        <v>0</v>
      </c>
      <c r="AB603" s="593">
        <v>0</v>
      </c>
      <c r="AE603" s="619" t="s">
        <v>373</v>
      </c>
      <c r="AF603" s="619" t="s">
        <v>352</v>
      </c>
      <c r="AG603" s="611" t="s">
        <v>353</v>
      </c>
      <c r="AH603" s="611" t="s">
        <v>1137</v>
      </c>
      <c r="AI603" s="620">
        <v>1</v>
      </c>
    </row>
    <row r="604" spans="1:35" x14ac:dyDescent="0.15">
      <c r="A604" s="631" t="s">
        <v>945</v>
      </c>
      <c r="B604" s="559" t="str">
        <f t="shared" si="147"/>
        <v>Hirudinea</v>
      </c>
      <c r="C604" s="559" t="str">
        <f t="shared" si="148"/>
        <v>ERPOBDELLIDAE</v>
      </c>
      <c r="D604" s="559">
        <f t="shared" si="149"/>
        <v>0</v>
      </c>
      <c r="E604" s="560">
        <f t="shared" si="150"/>
        <v>0</v>
      </c>
      <c r="F604" s="560">
        <f>IF(A604="","",VLOOKUP(A604,$R$1:S3584,2,FALSE))</f>
        <v>1567</v>
      </c>
      <c r="G604" s="561">
        <f t="shared" si="151"/>
        <v>0</v>
      </c>
      <c r="H604" s="562">
        <f t="shared" si="152"/>
        <v>0</v>
      </c>
      <c r="I604" s="562">
        <f t="shared" si="153"/>
        <v>0</v>
      </c>
      <c r="J604" s="562">
        <f t="shared" si="154"/>
        <v>0</v>
      </c>
      <c r="K604" s="562">
        <f t="shared" si="155"/>
        <v>9</v>
      </c>
      <c r="L604" s="562">
        <f t="shared" si="156"/>
        <v>0</v>
      </c>
      <c r="M604" s="562">
        <f t="shared" si="157"/>
        <v>0</v>
      </c>
      <c r="N604" s="562">
        <f t="shared" si="158"/>
        <v>0</v>
      </c>
      <c r="O604" s="562">
        <f t="shared" si="159"/>
        <v>0</v>
      </c>
      <c r="P604" s="563">
        <f t="shared" si="160"/>
        <v>0</v>
      </c>
      <c r="Q604" s="564">
        <f t="shared" si="161"/>
        <v>0</v>
      </c>
      <c r="R604" s="590" t="s">
        <v>427</v>
      </c>
      <c r="S604" s="591">
        <v>1938</v>
      </c>
      <c r="T604" s="591">
        <v>0</v>
      </c>
      <c r="U604" s="591">
        <v>0</v>
      </c>
      <c r="V604" s="591">
        <v>0</v>
      </c>
      <c r="W604" s="592"/>
      <c r="X604" s="592">
        <v>5</v>
      </c>
      <c r="Y604" s="592"/>
      <c r="Z604" s="592">
        <v>0</v>
      </c>
      <c r="AA604" s="592">
        <v>0</v>
      </c>
      <c r="AB604" s="593">
        <v>0</v>
      </c>
      <c r="AE604" s="632" t="s">
        <v>395</v>
      </c>
      <c r="AF604" s="632" t="s">
        <v>389</v>
      </c>
      <c r="AG604" s="633" t="s">
        <v>396</v>
      </c>
      <c r="AH604" s="633" t="s">
        <v>1137</v>
      </c>
      <c r="AI604" s="634">
        <v>2</v>
      </c>
    </row>
    <row r="605" spans="1:35" x14ac:dyDescent="0.15">
      <c r="A605" s="631" t="s">
        <v>395</v>
      </c>
      <c r="B605" s="559" t="str">
        <f t="shared" si="147"/>
        <v>Hirudinea</v>
      </c>
      <c r="C605" s="559" t="str">
        <f t="shared" si="148"/>
        <v>GLOSSIPHONIIDAE</v>
      </c>
      <c r="D605" s="559" t="str">
        <f t="shared" si="149"/>
        <v>Stillgewässer</v>
      </c>
      <c r="E605" s="560">
        <f t="shared" si="150"/>
        <v>2</v>
      </c>
      <c r="F605" s="560">
        <f>IF(A605="","",VLOOKUP(A605,$R$1:S3585,2,FALSE))</f>
        <v>1332</v>
      </c>
      <c r="G605" s="561">
        <f t="shared" si="151"/>
        <v>0</v>
      </c>
      <c r="H605" s="562">
        <f t="shared" si="152"/>
        <v>0</v>
      </c>
      <c r="I605" s="562">
        <f t="shared" si="153"/>
        <v>0</v>
      </c>
      <c r="J605" s="562">
        <f t="shared" si="154"/>
        <v>0</v>
      </c>
      <c r="K605" s="562">
        <f t="shared" si="155"/>
        <v>0</v>
      </c>
      <c r="L605" s="562">
        <f t="shared" si="156"/>
        <v>0</v>
      </c>
      <c r="M605" s="562">
        <f t="shared" si="157"/>
        <v>0</v>
      </c>
      <c r="N605" s="562">
        <f t="shared" si="158"/>
        <v>0</v>
      </c>
      <c r="O605" s="562">
        <f t="shared" si="159"/>
        <v>0</v>
      </c>
      <c r="P605" s="563">
        <f t="shared" si="160"/>
        <v>0</v>
      </c>
      <c r="Q605" s="564">
        <f t="shared" si="161"/>
        <v>0</v>
      </c>
      <c r="R605" s="590" t="s">
        <v>1546</v>
      </c>
      <c r="S605" s="591">
        <v>304</v>
      </c>
      <c r="T605" s="591">
        <v>1.5</v>
      </c>
      <c r="U605" s="591">
        <v>8</v>
      </c>
      <c r="V605" s="591">
        <v>6</v>
      </c>
      <c r="W605" s="592"/>
      <c r="X605" s="592">
        <v>7</v>
      </c>
      <c r="Y605" s="592">
        <v>5</v>
      </c>
      <c r="Z605" s="592">
        <v>0</v>
      </c>
      <c r="AA605" s="592">
        <v>0</v>
      </c>
      <c r="AB605" s="593">
        <v>0</v>
      </c>
      <c r="AE605" s="632" t="s">
        <v>930</v>
      </c>
      <c r="AF605" s="632" t="s">
        <v>389</v>
      </c>
      <c r="AG605" s="633" t="s">
        <v>396</v>
      </c>
      <c r="AH605" s="633" t="s">
        <v>1137</v>
      </c>
      <c r="AI605" s="634">
        <v>2</v>
      </c>
    </row>
    <row r="606" spans="1:35" x14ac:dyDescent="0.15">
      <c r="A606" s="631" t="s">
        <v>930</v>
      </c>
      <c r="B606" s="559" t="str">
        <f t="shared" si="147"/>
        <v>Hirudinea</v>
      </c>
      <c r="C606" s="559" t="str">
        <f t="shared" si="148"/>
        <v>GLOSSIPHONIIDAE</v>
      </c>
      <c r="D606" s="559" t="str">
        <f t="shared" si="149"/>
        <v>Stillgewässer</v>
      </c>
      <c r="E606" s="560">
        <f t="shared" si="150"/>
        <v>2</v>
      </c>
      <c r="F606" s="560">
        <f>IF(A606="","",VLOOKUP(A606,$R$1:S3586,2,FALSE))</f>
        <v>1369</v>
      </c>
      <c r="G606" s="561">
        <f t="shared" si="151"/>
        <v>0</v>
      </c>
      <c r="H606" s="562">
        <f t="shared" si="152"/>
        <v>0</v>
      </c>
      <c r="I606" s="562">
        <f t="shared" si="153"/>
        <v>0</v>
      </c>
      <c r="J606" s="562">
        <f t="shared" si="154"/>
        <v>0</v>
      </c>
      <c r="K606" s="562">
        <f t="shared" si="155"/>
        <v>0</v>
      </c>
      <c r="L606" s="562">
        <f t="shared" si="156"/>
        <v>0</v>
      </c>
      <c r="M606" s="562">
        <f t="shared" si="157"/>
        <v>0</v>
      </c>
      <c r="N606" s="562">
        <f t="shared" si="158"/>
        <v>0</v>
      </c>
      <c r="O606" s="562">
        <f t="shared" si="159"/>
        <v>0</v>
      </c>
      <c r="P606" s="563">
        <f t="shared" si="160"/>
        <v>0</v>
      </c>
      <c r="Q606" s="564">
        <f t="shared" si="161"/>
        <v>0</v>
      </c>
      <c r="R606" s="590" t="s">
        <v>1057</v>
      </c>
      <c r="S606" s="591">
        <v>846</v>
      </c>
      <c r="T606" s="591">
        <v>0</v>
      </c>
      <c r="U606" s="591">
        <v>0</v>
      </c>
      <c r="V606" s="591">
        <v>4</v>
      </c>
      <c r="W606" s="592">
        <v>4</v>
      </c>
      <c r="X606" s="592"/>
      <c r="Y606" s="592">
        <v>7</v>
      </c>
      <c r="Z606" s="592">
        <v>0</v>
      </c>
      <c r="AA606" s="592">
        <v>0</v>
      </c>
      <c r="AB606" s="593">
        <v>0</v>
      </c>
      <c r="AE606" s="632" t="s">
        <v>931</v>
      </c>
      <c r="AF606" s="632" t="s">
        <v>389</v>
      </c>
      <c r="AG606" s="633" t="s">
        <v>396</v>
      </c>
      <c r="AH606" s="633" t="s">
        <v>1137</v>
      </c>
      <c r="AI606" s="634">
        <v>2</v>
      </c>
    </row>
    <row r="607" spans="1:35" x14ac:dyDescent="0.15">
      <c r="A607" s="631" t="s">
        <v>931</v>
      </c>
      <c r="B607" s="559" t="str">
        <f t="shared" si="147"/>
        <v>Hirudinea</v>
      </c>
      <c r="C607" s="559" t="str">
        <f t="shared" si="148"/>
        <v>GLOSSIPHONIIDAE</v>
      </c>
      <c r="D607" s="559" t="str">
        <f t="shared" si="149"/>
        <v>Stillgewässer</v>
      </c>
      <c r="E607" s="560">
        <f t="shared" si="150"/>
        <v>2</v>
      </c>
      <c r="F607" s="560">
        <f>IF(A607="","",VLOOKUP(A607,$R$1:S3587,2,FALSE))</f>
        <v>1434</v>
      </c>
      <c r="G607" s="561">
        <f t="shared" si="151"/>
        <v>0</v>
      </c>
      <c r="H607" s="562">
        <f t="shared" si="152"/>
        <v>0</v>
      </c>
      <c r="I607" s="562">
        <f t="shared" si="153"/>
        <v>0</v>
      </c>
      <c r="J607" s="562">
        <f t="shared" si="154"/>
        <v>0</v>
      </c>
      <c r="K607" s="562">
        <f t="shared" si="155"/>
        <v>0</v>
      </c>
      <c r="L607" s="562">
        <f t="shared" si="156"/>
        <v>0</v>
      </c>
      <c r="M607" s="562">
        <f t="shared" si="157"/>
        <v>0</v>
      </c>
      <c r="N607" s="562">
        <f t="shared" si="158"/>
        <v>0</v>
      </c>
      <c r="O607" s="562">
        <f t="shared" si="159"/>
        <v>0</v>
      </c>
      <c r="P607" s="563">
        <f t="shared" si="160"/>
        <v>0</v>
      </c>
      <c r="Q607" s="564">
        <f t="shared" si="161"/>
        <v>0</v>
      </c>
      <c r="R607" s="590" t="s">
        <v>1058</v>
      </c>
      <c r="S607" s="591">
        <v>682</v>
      </c>
      <c r="T607" s="591">
        <v>0</v>
      </c>
      <c r="U607" s="591">
        <v>0</v>
      </c>
      <c r="V607" s="591">
        <v>2</v>
      </c>
      <c r="W607" s="592"/>
      <c r="X607" s="592">
        <v>9</v>
      </c>
      <c r="Y607" s="592"/>
      <c r="Z607" s="592">
        <v>0</v>
      </c>
      <c r="AA607" s="592">
        <v>0</v>
      </c>
      <c r="AB607" s="593">
        <v>0</v>
      </c>
      <c r="AE607" s="632" t="s">
        <v>391</v>
      </c>
      <c r="AF607" s="632" t="s">
        <v>389</v>
      </c>
      <c r="AG607" s="633" t="s">
        <v>390</v>
      </c>
      <c r="AH607" s="633" t="s">
        <v>1137</v>
      </c>
      <c r="AI607" s="634">
        <v>1</v>
      </c>
    </row>
    <row r="608" spans="1:35" x14ac:dyDescent="0.15">
      <c r="A608" s="631" t="s">
        <v>934</v>
      </c>
      <c r="B608" s="559" t="str">
        <f t="shared" si="147"/>
        <v>Hirudinea</v>
      </c>
      <c r="C608" s="559" t="str">
        <f t="shared" si="148"/>
        <v>GLOSSIPHONIIDAE</v>
      </c>
      <c r="D608" s="559">
        <f t="shared" si="149"/>
        <v>0</v>
      </c>
      <c r="E608" s="560">
        <f t="shared" si="150"/>
        <v>1</v>
      </c>
      <c r="F608" s="560">
        <f>IF(A608="","",VLOOKUP(A608,$R$1:S3588,2,FALSE))</f>
        <v>1119</v>
      </c>
      <c r="G608" s="561">
        <f t="shared" si="151"/>
        <v>0</v>
      </c>
      <c r="H608" s="562">
        <f t="shared" si="152"/>
        <v>0</v>
      </c>
      <c r="I608" s="562">
        <f t="shared" si="153"/>
        <v>0</v>
      </c>
      <c r="J608" s="562">
        <f t="shared" si="154"/>
        <v>0</v>
      </c>
      <c r="K608" s="562">
        <f t="shared" si="155"/>
        <v>0</v>
      </c>
      <c r="L608" s="562">
        <f t="shared" si="156"/>
        <v>0</v>
      </c>
      <c r="M608" s="562">
        <f t="shared" si="157"/>
        <v>0</v>
      </c>
      <c r="N608" s="562">
        <f t="shared" si="158"/>
        <v>0</v>
      </c>
      <c r="O608" s="562">
        <f t="shared" si="159"/>
        <v>0</v>
      </c>
      <c r="P608" s="563">
        <f t="shared" si="160"/>
        <v>0</v>
      </c>
      <c r="Q608" s="564">
        <f t="shared" si="161"/>
        <v>0</v>
      </c>
      <c r="R608" s="590" t="s">
        <v>886</v>
      </c>
      <c r="S608" s="591">
        <v>1241</v>
      </c>
      <c r="T608" s="591">
        <v>2</v>
      </c>
      <c r="U608" s="591">
        <v>4</v>
      </c>
      <c r="V608" s="591">
        <v>2</v>
      </c>
      <c r="W608" s="592">
        <v>4</v>
      </c>
      <c r="X608" s="592">
        <v>1</v>
      </c>
      <c r="Y608" s="592"/>
      <c r="Z608" s="592">
        <v>0</v>
      </c>
      <c r="AA608" s="592">
        <v>0</v>
      </c>
      <c r="AB608" s="593">
        <v>0</v>
      </c>
      <c r="AE608" s="632" t="s">
        <v>932</v>
      </c>
      <c r="AF608" s="632" t="s">
        <v>389</v>
      </c>
      <c r="AG608" s="633" t="s">
        <v>390</v>
      </c>
      <c r="AH608" s="633" t="s">
        <v>1132</v>
      </c>
      <c r="AI608" s="634">
        <v>1</v>
      </c>
    </row>
    <row r="609" spans="1:35" x14ac:dyDescent="0.15">
      <c r="A609" s="631" t="s">
        <v>397</v>
      </c>
      <c r="B609" s="559" t="str">
        <f t="shared" si="147"/>
        <v>Hirudinea</v>
      </c>
      <c r="C609" s="559" t="str">
        <f t="shared" si="148"/>
        <v>GLOSSIPHONIIDAE</v>
      </c>
      <c r="D609" s="559" t="str">
        <f t="shared" si="149"/>
        <v>Still-, Fließgewässer</v>
      </c>
      <c r="E609" s="560">
        <f t="shared" si="150"/>
        <v>1</v>
      </c>
      <c r="F609" s="560">
        <f>IF(A609="","",VLOOKUP(A609,$R$1:S3589,2,FALSE))</f>
        <v>1017</v>
      </c>
      <c r="G609" s="561">
        <f t="shared" si="151"/>
        <v>0</v>
      </c>
      <c r="H609" s="562">
        <f t="shared" si="152"/>
        <v>0</v>
      </c>
      <c r="I609" s="562">
        <f t="shared" si="153"/>
        <v>0</v>
      </c>
      <c r="J609" s="562">
        <f t="shared" si="154"/>
        <v>0</v>
      </c>
      <c r="K609" s="562">
        <f t="shared" si="155"/>
        <v>0</v>
      </c>
      <c r="L609" s="562">
        <f t="shared" si="156"/>
        <v>0</v>
      </c>
      <c r="M609" s="562">
        <f t="shared" si="157"/>
        <v>0</v>
      </c>
      <c r="N609" s="562">
        <f t="shared" si="158"/>
        <v>0</v>
      </c>
      <c r="O609" s="562">
        <f t="shared" si="159"/>
        <v>0</v>
      </c>
      <c r="P609" s="563">
        <f t="shared" si="160"/>
        <v>0</v>
      </c>
      <c r="Q609" s="564">
        <f t="shared" si="161"/>
        <v>0</v>
      </c>
      <c r="R609" s="590" t="s">
        <v>1547</v>
      </c>
      <c r="S609" s="591">
        <v>20921</v>
      </c>
      <c r="T609" s="591">
        <v>0</v>
      </c>
      <c r="U609" s="591">
        <v>0</v>
      </c>
      <c r="V609" s="591">
        <v>0</v>
      </c>
      <c r="W609" s="592"/>
      <c r="X609" s="592">
        <v>9</v>
      </c>
      <c r="Y609" s="592"/>
      <c r="Z609" s="592">
        <v>0</v>
      </c>
      <c r="AA609" s="592">
        <v>0</v>
      </c>
      <c r="AB609" s="593">
        <v>0</v>
      </c>
      <c r="AE609" s="632" t="s">
        <v>392</v>
      </c>
      <c r="AF609" s="632" t="s">
        <v>389</v>
      </c>
      <c r="AG609" s="633" t="s">
        <v>390</v>
      </c>
      <c r="AH609" s="633" t="s">
        <v>1132</v>
      </c>
      <c r="AI609" s="634">
        <v>1</v>
      </c>
    </row>
    <row r="610" spans="1:35" x14ac:dyDescent="0.15">
      <c r="A610" s="631" t="s">
        <v>935</v>
      </c>
      <c r="B610" s="559" t="str">
        <f t="shared" si="147"/>
        <v>Hirudinea</v>
      </c>
      <c r="C610" s="559" t="str">
        <f t="shared" si="148"/>
        <v>GLOSSIPHONIIDAE</v>
      </c>
      <c r="D610" s="559" t="str">
        <f t="shared" si="149"/>
        <v>Still-, Fließgewässer</v>
      </c>
      <c r="E610" s="560">
        <f t="shared" si="150"/>
        <v>1</v>
      </c>
      <c r="F610" s="560">
        <f>IF(A610="","",VLOOKUP(A610,$R$1:S3590,2,FALSE))</f>
        <v>1331</v>
      </c>
      <c r="G610" s="561">
        <f t="shared" si="151"/>
        <v>0</v>
      </c>
      <c r="H610" s="562">
        <f t="shared" si="152"/>
        <v>0</v>
      </c>
      <c r="I610" s="562">
        <f t="shared" si="153"/>
        <v>0</v>
      </c>
      <c r="J610" s="562">
        <f t="shared" si="154"/>
        <v>0</v>
      </c>
      <c r="K610" s="562">
        <f t="shared" si="155"/>
        <v>0</v>
      </c>
      <c r="L610" s="562">
        <f t="shared" si="156"/>
        <v>0</v>
      </c>
      <c r="M610" s="562">
        <f t="shared" si="157"/>
        <v>0</v>
      </c>
      <c r="N610" s="562">
        <f t="shared" si="158"/>
        <v>0</v>
      </c>
      <c r="O610" s="562">
        <f t="shared" si="159"/>
        <v>0</v>
      </c>
      <c r="P610" s="563">
        <f t="shared" si="160"/>
        <v>0</v>
      </c>
      <c r="Q610" s="564">
        <f t="shared" si="161"/>
        <v>0</v>
      </c>
      <c r="R610" s="590" t="s">
        <v>1548</v>
      </c>
      <c r="S610" s="591">
        <v>454</v>
      </c>
      <c r="T610" s="591">
        <v>2</v>
      </c>
      <c r="U610" s="591">
        <v>8</v>
      </c>
      <c r="V610" s="591">
        <v>5</v>
      </c>
      <c r="W610" s="592"/>
      <c r="X610" s="592">
        <v>9</v>
      </c>
      <c r="Y610" s="592"/>
      <c r="Z610" s="592">
        <v>5</v>
      </c>
      <c r="AA610" s="592">
        <v>0</v>
      </c>
      <c r="AB610" s="593">
        <v>0</v>
      </c>
      <c r="AE610" s="632" t="s">
        <v>393</v>
      </c>
      <c r="AF610" s="632" t="s">
        <v>389</v>
      </c>
      <c r="AG610" s="633" t="s">
        <v>390</v>
      </c>
      <c r="AH610" s="633" t="s">
        <v>1132</v>
      </c>
      <c r="AI610" s="634">
        <v>1</v>
      </c>
    </row>
    <row r="611" spans="1:35" x14ac:dyDescent="0.15">
      <c r="A611" s="631" t="s">
        <v>398</v>
      </c>
      <c r="B611" s="559" t="str">
        <f t="shared" si="147"/>
        <v>Hirudinea</v>
      </c>
      <c r="C611" s="559" t="str">
        <f t="shared" si="148"/>
        <v>GLOSSIPHONIIDAE</v>
      </c>
      <c r="D611" s="559" t="str">
        <f t="shared" si="149"/>
        <v>Still-, Fließgewässer</v>
      </c>
      <c r="E611" s="560">
        <f t="shared" si="150"/>
        <v>1</v>
      </c>
      <c r="F611" s="560">
        <f>IF(A611="","",VLOOKUP(A611,$R$1:S3591,2,FALSE))</f>
        <v>1334</v>
      </c>
      <c r="G611" s="561">
        <f t="shared" si="151"/>
        <v>0</v>
      </c>
      <c r="H611" s="562">
        <f t="shared" si="152"/>
        <v>0</v>
      </c>
      <c r="I611" s="562">
        <f t="shared" si="153"/>
        <v>0</v>
      </c>
      <c r="J611" s="562">
        <f t="shared" si="154"/>
        <v>0</v>
      </c>
      <c r="K611" s="562">
        <f t="shared" si="155"/>
        <v>0</v>
      </c>
      <c r="L611" s="562">
        <f t="shared" si="156"/>
        <v>0</v>
      </c>
      <c r="M611" s="562">
        <f t="shared" si="157"/>
        <v>0</v>
      </c>
      <c r="N611" s="562">
        <f t="shared" si="158"/>
        <v>0</v>
      </c>
      <c r="O611" s="562">
        <f t="shared" si="159"/>
        <v>0</v>
      </c>
      <c r="P611" s="563">
        <f t="shared" si="160"/>
        <v>0</v>
      </c>
      <c r="Q611" s="564">
        <f t="shared" si="161"/>
        <v>0</v>
      </c>
      <c r="R611" s="590" t="s">
        <v>1549</v>
      </c>
      <c r="S611" s="591">
        <v>20354</v>
      </c>
      <c r="T611" s="591">
        <v>0</v>
      </c>
      <c r="U611" s="591">
        <v>0</v>
      </c>
      <c r="V611" s="591">
        <v>0</v>
      </c>
      <c r="W611" s="592"/>
      <c r="X611" s="592">
        <v>9</v>
      </c>
      <c r="Y611" s="592"/>
      <c r="Z611" s="592">
        <v>0</v>
      </c>
      <c r="AA611" s="592">
        <v>0</v>
      </c>
      <c r="AB611" s="593">
        <v>0</v>
      </c>
      <c r="AE611" s="632" t="s">
        <v>933</v>
      </c>
      <c r="AF611" s="632" t="s">
        <v>389</v>
      </c>
      <c r="AG611" s="633" t="s">
        <v>390</v>
      </c>
      <c r="AH611" s="633" t="s">
        <v>1137</v>
      </c>
      <c r="AI611" s="634">
        <v>1</v>
      </c>
    </row>
    <row r="612" spans="1:35" x14ac:dyDescent="0.15">
      <c r="A612" s="631" t="s">
        <v>936</v>
      </c>
      <c r="B612" s="559" t="str">
        <f t="shared" si="147"/>
        <v>Hirudinea</v>
      </c>
      <c r="C612" s="559" t="str">
        <f t="shared" si="148"/>
        <v>GLOSSIPHONIIDAE</v>
      </c>
      <c r="D612" s="559" t="str">
        <f t="shared" si="149"/>
        <v>Still-, Fließgewässer, Brackw</v>
      </c>
      <c r="E612" s="560">
        <f t="shared" si="150"/>
        <v>1</v>
      </c>
      <c r="F612" s="560">
        <f>IF(A612="","",VLOOKUP(A612,$R$1:S3592,2,FALSE))</f>
        <v>1343</v>
      </c>
      <c r="G612" s="561">
        <f t="shared" si="151"/>
        <v>0</v>
      </c>
      <c r="H612" s="562">
        <f t="shared" si="152"/>
        <v>0</v>
      </c>
      <c r="I612" s="562">
        <f t="shared" si="153"/>
        <v>0</v>
      </c>
      <c r="J612" s="562">
        <f t="shared" si="154"/>
        <v>0</v>
      </c>
      <c r="K612" s="562">
        <f t="shared" si="155"/>
        <v>0</v>
      </c>
      <c r="L612" s="562">
        <f t="shared" si="156"/>
        <v>0</v>
      </c>
      <c r="M612" s="562">
        <f t="shared" si="157"/>
        <v>0</v>
      </c>
      <c r="N612" s="562">
        <f t="shared" si="158"/>
        <v>0</v>
      </c>
      <c r="O612" s="562">
        <f t="shared" si="159"/>
        <v>0</v>
      </c>
      <c r="P612" s="563">
        <f t="shared" si="160"/>
        <v>0</v>
      </c>
      <c r="Q612" s="564">
        <f t="shared" si="161"/>
        <v>0</v>
      </c>
      <c r="R612" s="590" t="s">
        <v>1550</v>
      </c>
      <c r="S612" s="591">
        <v>10480</v>
      </c>
      <c r="T612" s="591">
        <v>2</v>
      </c>
      <c r="U612" s="591">
        <v>4</v>
      </c>
      <c r="V612" s="591">
        <v>6</v>
      </c>
      <c r="W612" s="592">
        <v>2</v>
      </c>
      <c r="X612" s="592">
        <v>9</v>
      </c>
      <c r="Y612" s="592">
        <v>3</v>
      </c>
      <c r="Z612" s="592">
        <v>5</v>
      </c>
      <c r="AA612" s="592">
        <v>0</v>
      </c>
      <c r="AB612" s="593">
        <v>2</v>
      </c>
      <c r="AE612" s="632" t="s">
        <v>394</v>
      </c>
      <c r="AF612" s="632" t="s">
        <v>389</v>
      </c>
      <c r="AG612" s="633" t="s">
        <v>390</v>
      </c>
      <c r="AH612" s="633"/>
      <c r="AI612" s="634">
        <v>1</v>
      </c>
    </row>
    <row r="613" spans="1:35" x14ac:dyDescent="0.15">
      <c r="A613" s="631" t="s">
        <v>937</v>
      </c>
      <c r="B613" s="559" t="str">
        <f t="shared" si="147"/>
        <v>Hirudinea</v>
      </c>
      <c r="C613" s="559" t="str">
        <f t="shared" si="148"/>
        <v>GLOSSIPHONIIDAE</v>
      </c>
      <c r="D613" s="559" t="str">
        <f t="shared" si="149"/>
        <v>Still-, Fließgewässer</v>
      </c>
      <c r="E613" s="560">
        <f t="shared" si="150"/>
        <v>0</v>
      </c>
      <c r="F613" s="560">
        <f>IF(A613="","",VLOOKUP(A613,$R$1:S3593,2,FALSE))</f>
        <v>1330</v>
      </c>
      <c r="G613" s="561">
        <f t="shared" si="151"/>
        <v>0</v>
      </c>
      <c r="H613" s="562">
        <f t="shared" si="152"/>
        <v>0</v>
      </c>
      <c r="I613" s="562">
        <f t="shared" si="153"/>
        <v>0</v>
      </c>
      <c r="J613" s="562">
        <f t="shared" si="154"/>
        <v>0</v>
      </c>
      <c r="K613" s="562">
        <f t="shared" si="155"/>
        <v>0</v>
      </c>
      <c r="L613" s="562">
        <f t="shared" si="156"/>
        <v>0</v>
      </c>
      <c r="M613" s="562">
        <f t="shared" si="157"/>
        <v>0</v>
      </c>
      <c r="N613" s="562">
        <f t="shared" si="158"/>
        <v>0</v>
      </c>
      <c r="O613" s="562">
        <f t="shared" si="159"/>
        <v>0</v>
      </c>
      <c r="P613" s="563">
        <f t="shared" si="160"/>
        <v>0</v>
      </c>
      <c r="Q613" s="564">
        <f t="shared" si="161"/>
        <v>0</v>
      </c>
      <c r="R613" s="590" t="s">
        <v>198</v>
      </c>
      <c r="S613" s="591">
        <v>1286</v>
      </c>
      <c r="T613" s="591">
        <v>0</v>
      </c>
      <c r="U613" s="591">
        <v>0</v>
      </c>
      <c r="V613" s="591">
        <v>0</v>
      </c>
      <c r="W613" s="592"/>
      <c r="X613" s="592">
        <v>4</v>
      </c>
      <c r="Y613" s="592"/>
      <c r="Z613" s="592">
        <v>0</v>
      </c>
      <c r="AA613" s="592">
        <v>0</v>
      </c>
      <c r="AB613" s="593">
        <v>0</v>
      </c>
      <c r="AE613" s="632" t="s">
        <v>934</v>
      </c>
      <c r="AF613" s="632" t="s">
        <v>389</v>
      </c>
      <c r="AG613" s="633" t="s">
        <v>396</v>
      </c>
      <c r="AH613" s="633"/>
      <c r="AI613" s="635">
        <v>1</v>
      </c>
    </row>
    <row r="614" spans="1:35" x14ac:dyDescent="0.15">
      <c r="A614" s="631" t="s">
        <v>1552</v>
      </c>
      <c r="B614" s="559" t="str">
        <f t="shared" si="147"/>
        <v>Hirudinea</v>
      </c>
      <c r="C614" s="559" t="str">
        <f t="shared" si="148"/>
        <v>GLOSSIPHONIIDAE</v>
      </c>
      <c r="D614" s="559" t="str">
        <f t="shared" si="149"/>
        <v>Stillgewässer</v>
      </c>
      <c r="E614" s="560">
        <f t="shared" si="150"/>
        <v>3</v>
      </c>
      <c r="F614" s="560">
        <f>IF(A614="","",VLOOKUP(A614,$R$1:S3594,2,FALSE))</f>
        <v>1128</v>
      </c>
      <c r="G614" s="561">
        <f t="shared" si="151"/>
        <v>0</v>
      </c>
      <c r="H614" s="562">
        <f t="shared" si="152"/>
        <v>0</v>
      </c>
      <c r="I614" s="562">
        <f t="shared" si="153"/>
        <v>0</v>
      </c>
      <c r="J614" s="562">
        <f t="shared" si="154"/>
        <v>0</v>
      </c>
      <c r="K614" s="562">
        <f t="shared" si="155"/>
        <v>0</v>
      </c>
      <c r="L614" s="562">
        <f t="shared" si="156"/>
        <v>0</v>
      </c>
      <c r="M614" s="562">
        <f t="shared" si="157"/>
        <v>0</v>
      </c>
      <c r="N614" s="562">
        <f t="shared" si="158"/>
        <v>0</v>
      </c>
      <c r="O614" s="562">
        <f t="shared" si="159"/>
        <v>0</v>
      </c>
      <c r="P614" s="563">
        <f t="shared" si="160"/>
        <v>0</v>
      </c>
      <c r="Q614" s="564">
        <f t="shared" si="161"/>
        <v>0</v>
      </c>
      <c r="R614" s="590" t="s">
        <v>1329</v>
      </c>
      <c r="S614" s="591">
        <v>1973</v>
      </c>
      <c r="T614" s="591">
        <v>0</v>
      </c>
      <c r="U614" s="591">
        <v>0</v>
      </c>
      <c r="V614" s="591">
        <v>4</v>
      </c>
      <c r="W614" s="592"/>
      <c r="X614" s="592"/>
      <c r="Y614" s="592"/>
      <c r="Z614" s="592">
        <v>1</v>
      </c>
      <c r="AA614" s="592">
        <v>0</v>
      </c>
      <c r="AB614" s="593">
        <v>0</v>
      </c>
      <c r="AE614" s="632" t="s">
        <v>397</v>
      </c>
      <c r="AF614" s="632" t="s">
        <v>389</v>
      </c>
      <c r="AG614" s="633" t="s">
        <v>396</v>
      </c>
      <c r="AH614" s="633" t="s">
        <v>1132</v>
      </c>
      <c r="AI614" s="634">
        <v>1</v>
      </c>
    </row>
    <row r="615" spans="1:35" x14ac:dyDescent="0.15">
      <c r="A615" s="631" t="s">
        <v>399</v>
      </c>
      <c r="B615" s="559" t="str">
        <f t="shared" si="147"/>
        <v>Hirudinea</v>
      </c>
      <c r="C615" s="559" t="str">
        <f t="shared" si="148"/>
        <v>GLOSSIPHONIIDAE</v>
      </c>
      <c r="D615" s="559" t="str">
        <f t="shared" si="149"/>
        <v>Still-, Fließgewässer, Brackw</v>
      </c>
      <c r="E615" s="560">
        <f t="shared" si="150"/>
        <v>1</v>
      </c>
      <c r="F615" s="560">
        <f>IF(A615="","",VLOOKUP(A615,$R$1:S3595,2,FALSE))</f>
        <v>1008</v>
      </c>
      <c r="G615" s="561">
        <f t="shared" si="151"/>
        <v>0</v>
      </c>
      <c r="H615" s="562">
        <f t="shared" si="152"/>
        <v>0</v>
      </c>
      <c r="I615" s="562">
        <f t="shared" si="153"/>
        <v>0</v>
      </c>
      <c r="J615" s="562">
        <f t="shared" si="154"/>
        <v>0</v>
      </c>
      <c r="K615" s="562">
        <f t="shared" si="155"/>
        <v>0</v>
      </c>
      <c r="L615" s="562">
        <f t="shared" si="156"/>
        <v>0</v>
      </c>
      <c r="M615" s="562">
        <f t="shared" si="157"/>
        <v>0</v>
      </c>
      <c r="N615" s="562">
        <f t="shared" si="158"/>
        <v>0</v>
      </c>
      <c r="O615" s="562">
        <f t="shared" si="159"/>
        <v>0</v>
      </c>
      <c r="P615" s="563">
        <f t="shared" si="160"/>
        <v>0</v>
      </c>
      <c r="Q615" s="564">
        <f t="shared" si="161"/>
        <v>0</v>
      </c>
      <c r="R615" s="590" t="s">
        <v>146</v>
      </c>
      <c r="S615" s="591">
        <v>26</v>
      </c>
      <c r="T615" s="591">
        <v>2</v>
      </c>
      <c r="U615" s="591">
        <v>4</v>
      </c>
      <c r="V615" s="591">
        <v>5</v>
      </c>
      <c r="W615" s="592">
        <v>2</v>
      </c>
      <c r="X615" s="592">
        <v>9</v>
      </c>
      <c r="Y615" s="592">
        <v>6</v>
      </c>
      <c r="Z615" s="592">
        <v>4</v>
      </c>
      <c r="AA615" s="592">
        <v>0</v>
      </c>
      <c r="AB615" s="593">
        <v>1</v>
      </c>
      <c r="AE615" s="632" t="s">
        <v>935</v>
      </c>
      <c r="AF615" s="632" t="s">
        <v>389</v>
      </c>
      <c r="AG615" s="633" t="s">
        <v>396</v>
      </c>
      <c r="AH615" s="633" t="s">
        <v>1132</v>
      </c>
      <c r="AI615" s="634">
        <v>1</v>
      </c>
    </row>
    <row r="616" spans="1:35" x14ac:dyDescent="0.15">
      <c r="A616" s="631" t="s">
        <v>400</v>
      </c>
      <c r="B616" s="559" t="str">
        <f t="shared" si="147"/>
        <v>Hirudinea</v>
      </c>
      <c r="C616" s="559" t="str">
        <f t="shared" si="148"/>
        <v>GLOSSIPHONIIDAE</v>
      </c>
      <c r="D616" s="559" t="str">
        <f t="shared" si="149"/>
        <v>Still-, Fließgewässer</v>
      </c>
      <c r="E616" s="560">
        <f t="shared" si="150"/>
        <v>2</v>
      </c>
      <c r="F616" s="560">
        <f>IF(A616="","",VLOOKUP(A616,$R$1:S3596,2,FALSE))</f>
        <v>1026</v>
      </c>
      <c r="G616" s="561">
        <f t="shared" si="151"/>
        <v>0</v>
      </c>
      <c r="H616" s="562">
        <f t="shared" si="152"/>
        <v>0</v>
      </c>
      <c r="I616" s="562">
        <f t="shared" si="153"/>
        <v>0</v>
      </c>
      <c r="J616" s="562">
        <f t="shared" si="154"/>
        <v>0</v>
      </c>
      <c r="K616" s="562">
        <f t="shared" si="155"/>
        <v>0</v>
      </c>
      <c r="L616" s="562">
        <f t="shared" si="156"/>
        <v>0</v>
      </c>
      <c r="M616" s="562">
        <f t="shared" si="157"/>
        <v>0</v>
      </c>
      <c r="N616" s="562">
        <f t="shared" si="158"/>
        <v>0</v>
      </c>
      <c r="O616" s="562">
        <f t="shared" si="159"/>
        <v>0</v>
      </c>
      <c r="P616" s="563">
        <f t="shared" si="160"/>
        <v>0</v>
      </c>
      <c r="Q616" s="564">
        <f t="shared" si="161"/>
        <v>0</v>
      </c>
      <c r="R616" s="590" t="s">
        <v>1551</v>
      </c>
      <c r="S616" s="591">
        <v>10015</v>
      </c>
      <c r="T616" s="591">
        <v>1.6</v>
      </c>
      <c r="U616" s="591">
        <v>8</v>
      </c>
      <c r="V616" s="591">
        <v>5</v>
      </c>
      <c r="W616" s="592"/>
      <c r="X616" s="592">
        <v>9</v>
      </c>
      <c r="Y616" s="592"/>
      <c r="Z616" s="592">
        <v>0</v>
      </c>
      <c r="AA616" s="592">
        <v>0</v>
      </c>
      <c r="AB616" s="593">
        <v>0</v>
      </c>
      <c r="AE616" s="632" t="s">
        <v>398</v>
      </c>
      <c r="AF616" s="632" t="s">
        <v>389</v>
      </c>
      <c r="AG616" s="633" t="s">
        <v>396</v>
      </c>
      <c r="AH616" s="633" t="s">
        <v>1132</v>
      </c>
      <c r="AI616" s="634">
        <v>1</v>
      </c>
    </row>
    <row r="617" spans="1:35" x14ac:dyDescent="0.15">
      <c r="A617" s="631" t="s">
        <v>944</v>
      </c>
      <c r="B617" s="559" t="str">
        <f t="shared" si="147"/>
        <v>Hirudinea</v>
      </c>
      <c r="C617" s="559" t="str">
        <f t="shared" si="148"/>
        <v>GLOSSIPHONIIDAE</v>
      </c>
      <c r="D617" s="559" t="str">
        <f t="shared" si="149"/>
        <v>Still-, Fließgewässer</v>
      </c>
      <c r="E617" s="560">
        <f t="shared" si="150"/>
        <v>1</v>
      </c>
      <c r="F617" s="560">
        <f>IF(A617="","",VLOOKUP(A617,$R$1:S3597,2,FALSE))</f>
        <v>1220</v>
      </c>
      <c r="G617" s="561">
        <f t="shared" si="151"/>
        <v>0</v>
      </c>
      <c r="H617" s="562">
        <f t="shared" si="152"/>
        <v>0</v>
      </c>
      <c r="I617" s="562">
        <f t="shared" si="153"/>
        <v>0</v>
      </c>
      <c r="J617" s="562">
        <f t="shared" si="154"/>
        <v>0</v>
      </c>
      <c r="K617" s="562">
        <f t="shared" si="155"/>
        <v>8</v>
      </c>
      <c r="L617" s="562">
        <f t="shared" si="156"/>
        <v>0</v>
      </c>
      <c r="M617" s="562">
        <f t="shared" si="157"/>
        <v>3</v>
      </c>
      <c r="N617" s="562">
        <f t="shared" si="158"/>
        <v>0</v>
      </c>
      <c r="O617" s="562">
        <f t="shared" si="159"/>
        <v>0</v>
      </c>
      <c r="P617" s="563">
        <f t="shared" si="160"/>
        <v>0</v>
      </c>
      <c r="Q617" s="564">
        <f t="shared" si="161"/>
        <v>0</v>
      </c>
      <c r="R617" s="590" t="s">
        <v>1553</v>
      </c>
      <c r="S617" s="591">
        <v>842</v>
      </c>
      <c r="T617" s="591">
        <v>1.5</v>
      </c>
      <c r="U617" s="591">
        <v>8</v>
      </c>
      <c r="V617" s="591">
        <v>5</v>
      </c>
      <c r="W617" s="592"/>
      <c r="X617" s="592">
        <v>9</v>
      </c>
      <c r="Y617" s="592">
        <v>5</v>
      </c>
      <c r="Z617" s="592">
        <v>0</v>
      </c>
      <c r="AA617" s="592">
        <v>0</v>
      </c>
      <c r="AB617" s="593">
        <v>0</v>
      </c>
      <c r="AE617" s="632" t="s">
        <v>936</v>
      </c>
      <c r="AF617" s="632" t="s">
        <v>389</v>
      </c>
      <c r="AG617" s="633" t="s">
        <v>396</v>
      </c>
      <c r="AH617" s="633" t="s">
        <v>1318</v>
      </c>
      <c r="AI617" s="634">
        <v>1</v>
      </c>
    </row>
    <row r="618" spans="1:35" x14ac:dyDescent="0.15">
      <c r="A618" s="631" t="s">
        <v>401</v>
      </c>
      <c r="B618" s="559" t="str">
        <f t="shared" si="147"/>
        <v>Hirudinea</v>
      </c>
      <c r="C618" s="559" t="str">
        <f t="shared" si="148"/>
        <v>GLOSSIPHONIIDAE</v>
      </c>
      <c r="D618" s="559" t="str">
        <f t="shared" si="149"/>
        <v>Still-, Fließgewässer</v>
      </c>
      <c r="E618" s="560">
        <f t="shared" si="150"/>
        <v>1</v>
      </c>
      <c r="F618" s="560">
        <f>IF(A618="","",VLOOKUP(A618,$R$1:S3598,2,FALSE))</f>
        <v>1057</v>
      </c>
      <c r="G618" s="561">
        <f t="shared" si="151"/>
        <v>0</v>
      </c>
      <c r="H618" s="562">
        <f t="shared" si="152"/>
        <v>0</v>
      </c>
      <c r="I618" s="562">
        <f t="shared" si="153"/>
        <v>3</v>
      </c>
      <c r="J618" s="562">
        <f t="shared" si="154"/>
        <v>0</v>
      </c>
      <c r="K618" s="562">
        <f t="shared" si="155"/>
        <v>8</v>
      </c>
      <c r="L618" s="562">
        <f t="shared" si="156"/>
        <v>0</v>
      </c>
      <c r="M618" s="562">
        <f t="shared" si="157"/>
        <v>3</v>
      </c>
      <c r="N618" s="562">
        <f t="shared" si="158"/>
        <v>0</v>
      </c>
      <c r="O618" s="562">
        <f t="shared" si="159"/>
        <v>0</v>
      </c>
      <c r="P618" s="563">
        <f t="shared" si="160"/>
        <v>0</v>
      </c>
      <c r="Q618" s="564">
        <f t="shared" si="161"/>
        <v>0</v>
      </c>
      <c r="R618" s="590" t="s">
        <v>1554</v>
      </c>
      <c r="S618" s="591">
        <v>10071</v>
      </c>
      <c r="T618" s="591">
        <v>1.6</v>
      </c>
      <c r="U618" s="591">
        <v>8</v>
      </c>
      <c r="V618" s="591">
        <v>5</v>
      </c>
      <c r="W618" s="592"/>
      <c r="X618" s="592">
        <v>9</v>
      </c>
      <c r="Y618" s="592"/>
      <c r="Z618" s="592">
        <v>0</v>
      </c>
      <c r="AA618" s="592">
        <v>0</v>
      </c>
      <c r="AB618" s="593">
        <v>0</v>
      </c>
      <c r="AE618" s="632" t="s">
        <v>937</v>
      </c>
      <c r="AF618" s="632" t="s">
        <v>389</v>
      </c>
      <c r="AG618" s="633" t="s">
        <v>396</v>
      </c>
      <c r="AH618" s="633" t="s">
        <v>1132</v>
      </c>
      <c r="AI618" s="635"/>
    </row>
    <row r="619" spans="1:35" x14ac:dyDescent="0.15">
      <c r="A619" s="631" t="s">
        <v>939</v>
      </c>
      <c r="B619" s="559" t="str">
        <f t="shared" si="147"/>
        <v>Hirudinea</v>
      </c>
      <c r="C619" s="559" t="str">
        <f t="shared" si="148"/>
        <v>HAEMOPTIDAE</v>
      </c>
      <c r="D619" s="559" t="str">
        <f t="shared" si="149"/>
        <v>Stillgewässer</v>
      </c>
      <c r="E619" s="560">
        <f t="shared" si="150"/>
        <v>2</v>
      </c>
      <c r="F619" s="560">
        <f>IF(A619="","",VLOOKUP(A619,$R$1:S3599,2,FALSE))</f>
        <v>1025</v>
      </c>
      <c r="G619" s="561">
        <f t="shared" si="151"/>
        <v>0</v>
      </c>
      <c r="H619" s="562">
        <f t="shared" si="152"/>
        <v>0</v>
      </c>
      <c r="I619" s="562">
        <f t="shared" si="153"/>
        <v>0</v>
      </c>
      <c r="J619" s="562">
        <f t="shared" si="154"/>
        <v>0</v>
      </c>
      <c r="K619" s="562">
        <f t="shared" si="155"/>
        <v>0</v>
      </c>
      <c r="L619" s="562">
        <f t="shared" si="156"/>
        <v>0</v>
      </c>
      <c r="M619" s="562">
        <f t="shared" si="157"/>
        <v>0</v>
      </c>
      <c r="N619" s="562">
        <f t="shared" si="158"/>
        <v>0</v>
      </c>
      <c r="O619" s="562">
        <f t="shared" si="159"/>
        <v>0</v>
      </c>
      <c r="P619" s="563">
        <f t="shared" si="160"/>
        <v>0</v>
      </c>
      <c r="Q619" s="564">
        <f t="shared" si="161"/>
        <v>0</v>
      </c>
      <c r="R619" s="590" t="s">
        <v>1555</v>
      </c>
      <c r="S619" s="591">
        <v>841</v>
      </c>
      <c r="T619" s="591">
        <v>1.5</v>
      </c>
      <c r="U619" s="591">
        <v>8</v>
      </c>
      <c r="V619" s="591">
        <v>5</v>
      </c>
      <c r="W619" s="592"/>
      <c r="X619" s="592">
        <v>9</v>
      </c>
      <c r="Y619" s="592">
        <v>4</v>
      </c>
      <c r="Z619" s="592">
        <v>0</v>
      </c>
      <c r="AA619" s="592">
        <v>0</v>
      </c>
      <c r="AB619" s="593">
        <v>0</v>
      </c>
      <c r="AE619" s="632" t="s">
        <v>1552</v>
      </c>
      <c r="AF619" s="632" t="s">
        <v>389</v>
      </c>
      <c r="AG619" s="633" t="s">
        <v>396</v>
      </c>
      <c r="AH619" s="633" t="s">
        <v>1137</v>
      </c>
      <c r="AI619" s="634">
        <v>3</v>
      </c>
    </row>
    <row r="620" spans="1:35" x14ac:dyDescent="0.15">
      <c r="A620" s="631" t="s">
        <v>941</v>
      </c>
      <c r="B620" s="559" t="str">
        <f t="shared" si="147"/>
        <v>Hirudinea</v>
      </c>
      <c r="C620" s="559" t="str">
        <f t="shared" si="148"/>
        <v>PISCICOLIDAE</v>
      </c>
      <c r="D620" s="559">
        <f t="shared" si="149"/>
        <v>0</v>
      </c>
      <c r="E620" s="560">
        <f t="shared" si="150"/>
        <v>1</v>
      </c>
      <c r="F620" s="560">
        <f>IF(A620="","",VLOOKUP(A620,$R$1:S3600,2,FALSE))</f>
        <v>90304</v>
      </c>
      <c r="G620" s="561">
        <f t="shared" si="151"/>
        <v>0</v>
      </c>
      <c r="H620" s="562">
        <f t="shared" si="152"/>
        <v>0</v>
      </c>
      <c r="I620" s="562">
        <f t="shared" si="153"/>
        <v>0</v>
      </c>
      <c r="J620" s="562">
        <f t="shared" si="154"/>
        <v>0</v>
      </c>
      <c r="K620" s="562">
        <f t="shared" si="155"/>
        <v>0</v>
      </c>
      <c r="L620" s="562">
        <f t="shared" si="156"/>
        <v>0</v>
      </c>
      <c r="M620" s="562">
        <f t="shared" si="157"/>
        <v>0</v>
      </c>
      <c r="N620" s="562">
        <f t="shared" si="158"/>
        <v>0</v>
      </c>
      <c r="O620" s="562">
        <f t="shared" si="159"/>
        <v>0</v>
      </c>
      <c r="P620" s="563">
        <f t="shared" si="160"/>
        <v>0</v>
      </c>
      <c r="Q620" s="564">
        <f t="shared" si="161"/>
        <v>0</v>
      </c>
      <c r="R620" s="590" t="s">
        <v>1556</v>
      </c>
      <c r="S620" s="591">
        <v>615</v>
      </c>
      <c r="T620" s="591">
        <v>0</v>
      </c>
      <c r="U620" s="591">
        <v>0</v>
      </c>
      <c r="V620" s="591">
        <v>0</v>
      </c>
      <c r="W620" s="592"/>
      <c r="X620" s="592">
        <v>9</v>
      </c>
      <c r="Y620" s="592"/>
      <c r="Z620" s="592">
        <v>0</v>
      </c>
      <c r="AA620" s="592">
        <v>0</v>
      </c>
      <c r="AB620" s="593">
        <v>0</v>
      </c>
      <c r="AE620" s="632" t="s">
        <v>939</v>
      </c>
      <c r="AF620" s="632" t="s">
        <v>389</v>
      </c>
      <c r="AG620" s="633" t="s">
        <v>940</v>
      </c>
      <c r="AH620" s="633" t="s">
        <v>1137</v>
      </c>
      <c r="AI620" s="634">
        <v>2</v>
      </c>
    </row>
    <row r="621" spans="1:35" x14ac:dyDescent="0.15">
      <c r="A621" s="631" t="s">
        <v>402</v>
      </c>
      <c r="B621" s="559" t="str">
        <f t="shared" si="147"/>
        <v>Hirudinea</v>
      </c>
      <c r="C621" s="559" t="str">
        <f t="shared" si="148"/>
        <v>PISCICOLIDAE</v>
      </c>
      <c r="D621" s="559" t="str">
        <f t="shared" si="149"/>
        <v>Still-, Fließgewässer, Brackw</v>
      </c>
      <c r="E621" s="560">
        <f t="shared" si="150"/>
        <v>1</v>
      </c>
      <c r="F621" s="560">
        <f>IF(A621="","",VLOOKUP(A621,$R$1:S3601,2,FALSE))</f>
        <v>1027</v>
      </c>
      <c r="G621" s="561">
        <f t="shared" si="151"/>
        <v>0</v>
      </c>
      <c r="H621" s="562">
        <f t="shared" si="152"/>
        <v>0</v>
      </c>
      <c r="I621" s="562">
        <f t="shared" si="153"/>
        <v>0</v>
      </c>
      <c r="J621" s="562">
        <f t="shared" si="154"/>
        <v>0</v>
      </c>
      <c r="K621" s="562">
        <f t="shared" si="155"/>
        <v>0</v>
      </c>
      <c r="L621" s="562">
        <f t="shared" si="156"/>
        <v>0</v>
      </c>
      <c r="M621" s="562">
        <f t="shared" si="157"/>
        <v>0</v>
      </c>
      <c r="N621" s="562">
        <f t="shared" si="158"/>
        <v>0</v>
      </c>
      <c r="O621" s="562">
        <f t="shared" si="159"/>
        <v>0</v>
      </c>
      <c r="P621" s="563">
        <f t="shared" si="160"/>
        <v>0</v>
      </c>
      <c r="Q621" s="564">
        <f t="shared" si="161"/>
        <v>0</v>
      </c>
      <c r="R621" s="590" t="s">
        <v>1557</v>
      </c>
      <c r="S621" s="591">
        <v>499</v>
      </c>
      <c r="T621" s="591">
        <v>0</v>
      </c>
      <c r="U621" s="591">
        <v>0</v>
      </c>
      <c r="V621" s="591">
        <v>0</v>
      </c>
      <c r="W621" s="592">
        <v>5</v>
      </c>
      <c r="X621" s="592">
        <v>10</v>
      </c>
      <c r="Y621" s="592"/>
      <c r="Z621" s="592">
        <v>0</v>
      </c>
      <c r="AA621" s="592">
        <v>1</v>
      </c>
      <c r="AB621" s="593">
        <v>0</v>
      </c>
      <c r="AE621" s="632" t="s">
        <v>399</v>
      </c>
      <c r="AF621" s="632" t="s">
        <v>389</v>
      </c>
      <c r="AG621" s="633" t="s">
        <v>396</v>
      </c>
      <c r="AH621" s="633" t="s">
        <v>1318</v>
      </c>
      <c r="AI621" s="634">
        <v>1</v>
      </c>
    </row>
    <row r="622" spans="1:35" x14ac:dyDescent="0.15">
      <c r="A622" s="631" t="s">
        <v>942</v>
      </c>
      <c r="B622" s="559" t="str">
        <f t="shared" si="147"/>
        <v>Hirudinea</v>
      </c>
      <c r="C622" s="559" t="str">
        <f t="shared" si="148"/>
        <v>PISCICOLIDAE</v>
      </c>
      <c r="D622" s="559">
        <f t="shared" si="149"/>
        <v>0</v>
      </c>
      <c r="E622" s="560">
        <f t="shared" si="150"/>
        <v>0</v>
      </c>
      <c r="F622" s="560">
        <f>IF(A622="","",VLOOKUP(A622,$R$1:S3602,2,FALSE))</f>
        <v>1442</v>
      </c>
      <c r="G622" s="561">
        <f t="shared" si="151"/>
        <v>0</v>
      </c>
      <c r="H622" s="562">
        <f t="shared" si="152"/>
        <v>0</v>
      </c>
      <c r="I622" s="562">
        <f t="shared" si="153"/>
        <v>0</v>
      </c>
      <c r="J622" s="562">
        <f t="shared" si="154"/>
        <v>0</v>
      </c>
      <c r="K622" s="562">
        <f t="shared" si="155"/>
        <v>0</v>
      </c>
      <c r="L622" s="562">
        <f t="shared" si="156"/>
        <v>0</v>
      </c>
      <c r="M622" s="562">
        <f t="shared" si="157"/>
        <v>0</v>
      </c>
      <c r="N622" s="562">
        <f t="shared" si="158"/>
        <v>0</v>
      </c>
      <c r="O622" s="562">
        <f t="shared" si="159"/>
        <v>0</v>
      </c>
      <c r="P622" s="563">
        <f t="shared" si="160"/>
        <v>0</v>
      </c>
      <c r="Q622" s="564">
        <f t="shared" si="161"/>
        <v>0</v>
      </c>
      <c r="R622" s="590" t="s">
        <v>1558</v>
      </c>
      <c r="S622" s="591">
        <v>231</v>
      </c>
      <c r="T622" s="591">
        <v>0</v>
      </c>
      <c r="U622" s="591">
        <v>0</v>
      </c>
      <c r="V622" s="591">
        <v>4</v>
      </c>
      <c r="W622" s="592"/>
      <c r="X622" s="592">
        <v>9</v>
      </c>
      <c r="Y622" s="592"/>
      <c r="Z622" s="592">
        <v>0</v>
      </c>
      <c r="AA622" s="592">
        <v>0</v>
      </c>
      <c r="AB622" s="593">
        <v>0</v>
      </c>
      <c r="AE622" s="632" t="s">
        <v>400</v>
      </c>
      <c r="AF622" s="632" t="s">
        <v>389</v>
      </c>
      <c r="AG622" s="633" t="s">
        <v>396</v>
      </c>
      <c r="AH622" s="633" t="s">
        <v>1132</v>
      </c>
      <c r="AI622" s="634">
        <v>2</v>
      </c>
    </row>
    <row r="623" spans="1:35" x14ac:dyDescent="0.15">
      <c r="A623" s="631" t="s">
        <v>943</v>
      </c>
      <c r="B623" s="559" t="str">
        <f t="shared" si="147"/>
        <v>Hirudinea</v>
      </c>
      <c r="C623" s="559" t="str">
        <f t="shared" si="148"/>
        <v>PISCICOLIDAE</v>
      </c>
      <c r="D623" s="559">
        <f t="shared" si="149"/>
        <v>0</v>
      </c>
      <c r="E623" s="560">
        <f t="shared" si="150"/>
        <v>1</v>
      </c>
      <c r="F623" s="560">
        <f>IF(A623="","",VLOOKUP(A623,$R$1:S3603,2,FALSE))</f>
        <v>1372</v>
      </c>
      <c r="G623" s="561">
        <f t="shared" si="151"/>
        <v>0</v>
      </c>
      <c r="H623" s="562">
        <f t="shared" si="152"/>
        <v>0</v>
      </c>
      <c r="I623" s="562">
        <f t="shared" si="153"/>
        <v>0</v>
      </c>
      <c r="J623" s="562">
        <f t="shared" si="154"/>
        <v>0</v>
      </c>
      <c r="K623" s="562">
        <f t="shared" si="155"/>
        <v>8</v>
      </c>
      <c r="L623" s="562">
        <f t="shared" si="156"/>
        <v>0</v>
      </c>
      <c r="M623" s="562">
        <f t="shared" si="157"/>
        <v>0</v>
      </c>
      <c r="N623" s="562">
        <f t="shared" si="158"/>
        <v>0</v>
      </c>
      <c r="O623" s="562">
        <f t="shared" si="159"/>
        <v>0</v>
      </c>
      <c r="P623" s="563">
        <f t="shared" si="160"/>
        <v>0</v>
      </c>
      <c r="Q623" s="564">
        <f t="shared" si="161"/>
        <v>0</v>
      </c>
      <c r="R623" s="590" t="s">
        <v>1559</v>
      </c>
      <c r="S623" s="591">
        <v>113</v>
      </c>
      <c r="T623" s="591">
        <v>0</v>
      </c>
      <c r="U623" s="591">
        <v>0</v>
      </c>
      <c r="V623" s="591">
        <v>4</v>
      </c>
      <c r="W623" s="592">
        <v>5</v>
      </c>
      <c r="X623" s="592">
        <v>1</v>
      </c>
      <c r="Y623" s="592"/>
      <c r="Z623" s="592">
        <v>4</v>
      </c>
      <c r="AA623" s="592">
        <v>0</v>
      </c>
      <c r="AB623" s="593">
        <v>0</v>
      </c>
      <c r="AE623" s="632" t="s">
        <v>941</v>
      </c>
      <c r="AF623" s="632" t="s">
        <v>389</v>
      </c>
      <c r="AG623" s="633" t="s">
        <v>403</v>
      </c>
      <c r="AH623" s="633"/>
      <c r="AI623" s="634">
        <v>1</v>
      </c>
    </row>
    <row r="624" spans="1:35" x14ac:dyDescent="0.15">
      <c r="A624" s="636" t="s">
        <v>407</v>
      </c>
      <c r="B624" s="559" t="str">
        <f t="shared" si="147"/>
        <v>Hydrozoa</v>
      </c>
      <c r="C624" s="559" t="str">
        <f t="shared" si="148"/>
        <v>HYDRIDAE</v>
      </c>
      <c r="D624" s="559" t="str">
        <f t="shared" si="149"/>
        <v>Still-, Fließgewässer</v>
      </c>
      <c r="E624" s="560">
        <f t="shared" si="150"/>
        <v>1</v>
      </c>
      <c r="F624" s="560">
        <f>IF(A624="","",VLOOKUP(A624,$R$1:S3604,2,FALSE))</f>
        <v>5014</v>
      </c>
      <c r="G624" s="561">
        <f t="shared" si="151"/>
        <v>0</v>
      </c>
      <c r="H624" s="562">
        <f t="shared" si="152"/>
        <v>0</v>
      </c>
      <c r="I624" s="562">
        <f t="shared" si="153"/>
        <v>0</v>
      </c>
      <c r="J624" s="562">
        <f t="shared" si="154"/>
        <v>0</v>
      </c>
      <c r="K624" s="562">
        <f t="shared" si="155"/>
        <v>0</v>
      </c>
      <c r="L624" s="562">
        <f t="shared" si="156"/>
        <v>0</v>
      </c>
      <c r="M624" s="562">
        <f t="shared" si="157"/>
        <v>0</v>
      </c>
      <c r="N624" s="562">
        <f t="shared" si="158"/>
        <v>0</v>
      </c>
      <c r="O624" s="562">
        <f t="shared" si="159"/>
        <v>0</v>
      </c>
      <c r="P624" s="563">
        <f t="shared" si="160"/>
        <v>0</v>
      </c>
      <c r="Q624" s="564">
        <f t="shared" si="161"/>
        <v>0</v>
      </c>
      <c r="R624" s="590" t="s">
        <v>1560</v>
      </c>
      <c r="S624" s="591">
        <v>20628</v>
      </c>
      <c r="T624" s="591">
        <v>0</v>
      </c>
      <c r="U624" s="591">
        <v>0</v>
      </c>
      <c r="V624" s="591">
        <v>0</v>
      </c>
      <c r="W624" s="592"/>
      <c r="X624" s="592"/>
      <c r="Y624" s="592"/>
      <c r="Z624" s="592">
        <v>0</v>
      </c>
      <c r="AA624" s="592">
        <v>0</v>
      </c>
      <c r="AB624" s="593">
        <v>0</v>
      </c>
      <c r="AE624" s="632" t="s">
        <v>402</v>
      </c>
      <c r="AF624" s="632" t="s">
        <v>389</v>
      </c>
      <c r="AG624" s="633" t="s">
        <v>403</v>
      </c>
      <c r="AH624" s="633" t="s">
        <v>1318</v>
      </c>
      <c r="AI624" s="634">
        <v>1</v>
      </c>
    </row>
    <row r="625" spans="1:35" x14ac:dyDescent="0.15">
      <c r="A625" s="636" t="s">
        <v>405</v>
      </c>
      <c r="B625" s="559" t="str">
        <f t="shared" si="147"/>
        <v>Hydrozoa</v>
      </c>
      <c r="C625" s="559" t="str">
        <f t="shared" si="148"/>
        <v>CLAVIDAE</v>
      </c>
      <c r="D625" s="559" t="str">
        <f t="shared" si="149"/>
        <v>Still-, Fließgewässer</v>
      </c>
      <c r="E625" s="560">
        <f t="shared" si="150"/>
        <v>1</v>
      </c>
      <c r="F625" s="560">
        <f>IF(A625="","",VLOOKUP(A625,$R$1:S3605,2,FALSE))</f>
        <v>5289</v>
      </c>
      <c r="G625" s="561">
        <f t="shared" si="151"/>
        <v>0</v>
      </c>
      <c r="H625" s="562">
        <f t="shared" si="152"/>
        <v>0</v>
      </c>
      <c r="I625" s="562">
        <f t="shared" si="153"/>
        <v>0</v>
      </c>
      <c r="J625" s="562">
        <f t="shared" si="154"/>
        <v>0</v>
      </c>
      <c r="K625" s="562">
        <f t="shared" si="155"/>
        <v>0</v>
      </c>
      <c r="L625" s="562">
        <f t="shared" si="156"/>
        <v>0</v>
      </c>
      <c r="M625" s="562">
        <f t="shared" si="157"/>
        <v>0</v>
      </c>
      <c r="N625" s="562">
        <f t="shared" si="158"/>
        <v>0</v>
      </c>
      <c r="O625" s="562">
        <f t="shared" si="159"/>
        <v>0</v>
      </c>
      <c r="P625" s="563">
        <f t="shared" si="160"/>
        <v>0</v>
      </c>
      <c r="Q625" s="564">
        <f t="shared" si="161"/>
        <v>0</v>
      </c>
      <c r="R625" s="590" t="s">
        <v>1561</v>
      </c>
      <c r="S625" s="591">
        <v>20250</v>
      </c>
      <c r="T625" s="591">
        <v>0</v>
      </c>
      <c r="U625" s="591">
        <v>0</v>
      </c>
      <c r="V625" s="591">
        <v>0</v>
      </c>
      <c r="W625" s="592">
        <v>5</v>
      </c>
      <c r="X625" s="592">
        <v>1</v>
      </c>
      <c r="Y625" s="592"/>
      <c r="Z625" s="592">
        <v>0</v>
      </c>
      <c r="AA625" s="592">
        <v>0</v>
      </c>
      <c r="AB625" s="593">
        <v>0</v>
      </c>
      <c r="AE625" s="632" t="s">
        <v>942</v>
      </c>
      <c r="AF625" s="632" t="s">
        <v>389</v>
      </c>
      <c r="AG625" s="633" t="s">
        <v>403</v>
      </c>
      <c r="AH625" s="633"/>
      <c r="AI625" s="635"/>
    </row>
    <row r="626" spans="1:35" x14ac:dyDescent="0.15">
      <c r="A626" s="636" t="s">
        <v>946</v>
      </c>
      <c r="B626" s="559" t="str">
        <f t="shared" si="147"/>
        <v>Hydrozoa</v>
      </c>
      <c r="C626" s="559">
        <f t="shared" si="148"/>
        <v>0</v>
      </c>
      <c r="D626" s="559">
        <f t="shared" si="149"/>
        <v>0</v>
      </c>
      <c r="E626" s="560">
        <f t="shared" si="150"/>
        <v>0</v>
      </c>
      <c r="F626" s="560">
        <f>IF(A626="","",VLOOKUP(A626,$R$1:S3606,2,FALSE))</f>
        <v>5298</v>
      </c>
      <c r="G626" s="561">
        <f t="shared" si="151"/>
        <v>0</v>
      </c>
      <c r="H626" s="562">
        <f t="shared" si="152"/>
        <v>0</v>
      </c>
      <c r="I626" s="562">
        <f t="shared" si="153"/>
        <v>0</v>
      </c>
      <c r="J626" s="562">
        <f t="shared" si="154"/>
        <v>0</v>
      </c>
      <c r="K626" s="562">
        <f t="shared" si="155"/>
        <v>0</v>
      </c>
      <c r="L626" s="562">
        <f t="shared" si="156"/>
        <v>0</v>
      </c>
      <c r="M626" s="562">
        <f t="shared" si="157"/>
        <v>0</v>
      </c>
      <c r="N626" s="562">
        <f t="shared" si="158"/>
        <v>0</v>
      </c>
      <c r="O626" s="562">
        <f t="shared" si="159"/>
        <v>0</v>
      </c>
      <c r="P626" s="563">
        <f t="shared" si="160"/>
        <v>0</v>
      </c>
      <c r="Q626" s="564">
        <f t="shared" si="161"/>
        <v>0</v>
      </c>
      <c r="R626" s="590" t="s">
        <v>141</v>
      </c>
      <c r="S626" s="591">
        <v>17</v>
      </c>
      <c r="T626" s="591">
        <v>1.9</v>
      </c>
      <c r="U626" s="591">
        <v>8</v>
      </c>
      <c r="V626" s="591">
        <v>4</v>
      </c>
      <c r="W626" s="592">
        <v>5</v>
      </c>
      <c r="X626" s="592">
        <v>1</v>
      </c>
      <c r="Y626" s="592"/>
      <c r="Z626" s="592">
        <v>4</v>
      </c>
      <c r="AA626" s="592">
        <v>0</v>
      </c>
      <c r="AB626" s="593">
        <v>1</v>
      </c>
      <c r="AE626" s="632" t="s">
        <v>943</v>
      </c>
      <c r="AF626" s="632" t="s">
        <v>389</v>
      </c>
      <c r="AG626" s="633" t="s">
        <v>403</v>
      </c>
      <c r="AH626" s="633"/>
      <c r="AI626" s="634">
        <v>1</v>
      </c>
    </row>
    <row r="627" spans="1:35" x14ac:dyDescent="0.15">
      <c r="A627" s="589" t="s">
        <v>947</v>
      </c>
      <c r="B627" s="559" t="str">
        <f t="shared" si="147"/>
        <v>Megaloptera</v>
      </c>
      <c r="C627" s="559" t="str">
        <f t="shared" si="148"/>
        <v>HYDRIDAE</v>
      </c>
      <c r="D627" s="559">
        <f t="shared" si="149"/>
        <v>0</v>
      </c>
      <c r="E627" s="560">
        <f t="shared" si="150"/>
        <v>2</v>
      </c>
      <c r="F627" s="560">
        <f>IF(A627="","",VLOOKUP(A627,$R$1:S3607,2,FALSE))</f>
        <v>46</v>
      </c>
      <c r="G627" s="561">
        <f t="shared" si="151"/>
        <v>0</v>
      </c>
      <c r="H627" s="562">
        <f t="shared" si="152"/>
        <v>0</v>
      </c>
      <c r="I627" s="562">
        <f t="shared" si="153"/>
        <v>4</v>
      </c>
      <c r="J627" s="562">
        <f t="shared" si="154"/>
        <v>0</v>
      </c>
      <c r="K627" s="562">
        <f t="shared" si="155"/>
        <v>9</v>
      </c>
      <c r="L627" s="562">
        <f t="shared" si="156"/>
        <v>1</v>
      </c>
      <c r="M627" s="562">
        <f t="shared" si="157"/>
        <v>3</v>
      </c>
      <c r="N627" s="562">
        <f t="shared" si="158"/>
        <v>0</v>
      </c>
      <c r="O627" s="562">
        <f t="shared" si="159"/>
        <v>0</v>
      </c>
      <c r="P627" s="563">
        <f t="shared" si="160"/>
        <v>0</v>
      </c>
      <c r="Q627" s="564">
        <f t="shared" si="161"/>
        <v>0</v>
      </c>
      <c r="R627" s="590" t="s">
        <v>508</v>
      </c>
      <c r="S627" s="591">
        <v>525</v>
      </c>
      <c r="T627" s="591">
        <v>0</v>
      </c>
      <c r="U627" s="591">
        <v>0</v>
      </c>
      <c r="V627" s="591">
        <v>0</v>
      </c>
      <c r="W627" s="592">
        <v>4</v>
      </c>
      <c r="X627" s="592">
        <v>10</v>
      </c>
      <c r="Y627" s="592"/>
      <c r="Z627" s="592">
        <v>0</v>
      </c>
      <c r="AA627" s="592">
        <v>1</v>
      </c>
      <c r="AB627" s="593">
        <v>0</v>
      </c>
      <c r="AE627" s="632" t="s">
        <v>944</v>
      </c>
      <c r="AF627" s="632" t="s">
        <v>389</v>
      </c>
      <c r="AG627" s="633" t="s">
        <v>396</v>
      </c>
      <c r="AH627" s="633" t="s">
        <v>1132</v>
      </c>
      <c r="AI627" s="634">
        <v>1</v>
      </c>
    </row>
    <row r="628" spans="1:35" x14ac:dyDescent="0.15">
      <c r="A628" s="589" t="s">
        <v>948</v>
      </c>
      <c r="B628" s="559" t="str">
        <f t="shared" si="147"/>
        <v>Megaloptera</v>
      </c>
      <c r="C628" s="559" t="str">
        <f t="shared" si="148"/>
        <v>HYDRIDAE</v>
      </c>
      <c r="D628" s="559" t="str">
        <f t="shared" si="149"/>
        <v>Fließgewässer</v>
      </c>
      <c r="E628" s="560">
        <f t="shared" si="150"/>
        <v>3</v>
      </c>
      <c r="F628" s="560">
        <f>IF(A628="","",VLOOKUP(A628,$R$1:S3608,2,FALSE))</f>
        <v>249</v>
      </c>
      <c r="G628" s="561">
        <f t="shared" si="151"/>
        <v>2</v>
      </c>
      <c r="H628" s="562">
        <f t="shared" si="152"/>
        <v>8</v>
      </c>
      <c r="I628" s="562">
        <f t="shared" si="153"/>
        <v>5</v>
      </c>
      <c r="J628" s="562">
        <f t="shared" si="154"/>
        <v>4</v>
      </c>
      <c r="K628" s="562">
        <f t="shared" si="155"/>
        <v>9</v>
      </c>
      <c r="L628" s="562">
        <f t="shared" si="156"/>
        <v>0</v>
      </c>
      <c r="M628" s="562">
        <f t="shared" si="157"/>
        <v>0</v>
      </c>
      <c r="N628" s="562">
        <f t="shared" si="158"/>
        <v>0</v>
      </c>
      <c r="O628" s="562">
        <f t="shared" si="159"/>
        <v>0</v>
      </c>
      <c r="P628" s="563">
        <f t="shared" si="160"/>
        <v>0</v>
      </c>
      <c r="Q628" s="564">
        <f t="shared" si="161"/>
        <v>0</v>
      </c>
      <c r="R628" s="590" t="s">
        <v>1562</v>
      </c>
      <c r="S628" s="591">
        <v>20355</v>
      </c>
      <c r="T628" s="591">
        <v>0</v>
      </c>
      <c r="U628" s="591">
        <v>0</v>
      </c>
      <c r="V628" s="591">
        <v>0</v>
      </c>
      <c r="W628" s="592">
        <v>4</v>
      </c>
      <c r="X628" s="592">
        <v>9</v>
      </c>
      <c r="Y628" s="592"/>
      <c r="Z628" s="592">
        <v>0</v>
      </c>
      <c r="AA628" s="592">
        <v>0</v>
      </c>
      <c r="AB628" s="593">
        <v>0</v>
      </c>
      <c r="AE628" s="632" t="s">
        <v>401</v>
      </c>
      <c r="AF628" s="632" t="s">
        <v>389</v>
      </c>
      <c r="AG628" s="633" t="s">
        <v>396</v>
      </c>
      <c r="AH628" s="633" t="s">
        <v>1132</v>
      </c>
      <c r="AI628" s="634">
        <v>1</v>
      </c>
    </row>
    <row r="629" spans="1:35" x14ac:dyDescent="0.15">
      <c r="A629" s="589" t="s">
        <v>410</v>
      </c>
      <c r="B629" s="559" t="str">
        <f t="shared" si="147"/>
        <v>Megaloptera</v>
      </c>
      <c r="C629" s="559" t="str">
        <f t="shared" si="148"/>
        <v>HYDRIDAE</v>
      </c>
      <c r="D629" s="559" t="str">
        <f t="shared" si="149"/>
        <v>Still-, Fließgewässer</v>
      </c>
      <c r="E629" s="560">
        <f t="shared" si="150"/>
        <v>2</v>
      </c>
      <c r="F629" s="560">
        <f>IF(A629="","",VLOOKUP(A629,$R$1:S3609,2,FALSE))</f>
        <v>248</v>
      </c>
      <c r="G629" s="561">
        <f t="shared" si="151"/>
        <v>2.5</v>
      </c>
      <c r="H629" s="562">
        <f t="shared" si="152"/>
        <v>4</v>
      </c>
      <c r="I629" s="562">
        <f t="shared" si="153"/>
        <v>3</v>
      </c>
      <c r="J629" s="562">
        <f t="shared" si="154"/>
        <v>0</v>
      </c>
      <c r="K629" s="562">
        <f t="shared" si="155"/>
        <v>9</v>
      </c>
      <c r="L629" s="562">
        <f t="shared" si="156"/>
        <v>1</v>
      </c>
      <c r="M629" s="562">
        <f t="shared" si="157"/>
        <v>3</v>
      </c>
      <c r="N629" s="562">
        <f t="shared" si="158"/>
        <v>0</v>
      </c>
      <c r="O629" s="562">
        <f t="shared" si="159"/>
        <v>-1</v>
      </c>
      <c r="P629" s="563">
        <f t="shared" si="160"/>
        <v>0</v>
      </c>
      <c r="Q629" s="564">
        <f t="shared" si="161"/>
        <v>0</v>
      </c>
      <c r="R629" s="590" t="s">
        <v>1563</v>
      </c>
      <c r="S629" s="591">
        <v>1972</v>
      </c>
      <c r="T629" s="591">
        <v>0</v>
      </c>
      <c r="U629" s="591">
        <v>0</v>
      </c>
      <c r="V629" s="591">
        <v>7</v>
      </c>
      <c r="W629" s="592">
        <v>4</v>
      </c>
      <c r="X629" s="592"/>
      <c r="Y629" s="592"/>
      <c r="Z629" s="592">
        <v>0</v>
      </c>
      <c r="AA629" s="592">
        <v>0</v>
      </c>
      <c r="AB629" s="593">
        <v>0</v>
      </c>
      <c r="AE629" s="632" t="s">
        <v>945</v>
      </c>
      <c r="AF629" s="632" t="s">
        <v>389</v>
      </c>
      <c r="AG629" s="633" t="s">
        <v>390</v>
      </c>
      <c r="AH629" s="633"/>
      <c r="AI629" s="635"/>
    </row>
    <row r="630" spans="1:35" x14ac:dyDescent="0.15">
      <c r="A630" s="589" t="s">
        <v>412</v>
      </c>
      <c r="B630" s="559" t="str">
        <f t="shared" si="147"/>
        <v>Megaloptera</v>
      </c>
      <c r="C630" s="559" t="str">
        <f t="shared" si="148"/>
        <v>HYDRIDAE</v>
      </c>
      <c r="D630" s="559" t="str">
        <f t="shared" si="149"/>
        <v>Fließgewässer</v>
      </c>
      <c r="E630" s="560">
        <f t="shared" si="150"/>
        <v>2</v>
      </c>
      <c r="F630" s="560">
        <f>IF(A630="","",VLOOKUP(A630,$R$1:S3610,2,FALSE))</f>
        <v>819</v>
      </c>
      <c r="G630" s="561">
        <f t="shared" si="151"/>
        <v>0</v>
      </c>
      <c r="H630" s="562">
        <f t="shared" si="152"/>
        <v>0</v>
      </c>
      <c r="I630" s="562">
        <f t="shared" si="153"/>
        <v>5</v>
      </c>
      <c r="J630" s="562">
        <f t="shared" si="154"/>
        <v>0</v>
      </c>
      <c r="K630" s="562">
        <f t="shared" si="155"/>
        <v>9</v>
      </c>
      <c r="L630" s="562">
        <f t="shared" si="156"/>
        <v>0</v>
      </c>
      <c r="M630" s="562">
        <f t="shared" si="157"/>
        <v>4</v>
      </c>
      <c r="N630" s="562">
        <f t="shared" si="158"/>
        <v>0</v>
      </c>
      <c r="O630" s="562">
        <f t="shared" si="159"/>
        <v>1</v>
      </c>
      <c r="P630" s="563">
        <f t="shared" si="160"/>
        <v>0</v>
      </c>
      <c r="Q630" s="564">
        <f t="shared" si="161"/>
        <v>0</v>
      </c>
      <c r="R630" s="590" t="s">
        <v>215</v>
      </c>
      <c r="S630" s="591">
        <v>1248</v>
      </c>
      <c r="T630" s="591">
        <v>0</v>
      </c>
      <c r="U630" s="591">
        <v>0</v>
      </c>
      <c r="V630" s="591">
        <v>4</v>
      </c>
      <c r="W630" s="592"/>
      <c r="X630" s="592">
        <v>9</v>
      </c>
      <c r="Y630" s="592"/>
      <c r="Z630" s="592">
        <v>0</v>
      </c>
      <c r="AA630" s="592">
        <v>0</v>
      </c>
      <c r="AB630" s="593">
        <v>0</v>
      </c>
      <c r="AE630" s="599" t="s">
        <v>407</v>
      </c>
      <c r="AF630" s="599" t="s">
        <v>404</v>
      </c>
      <c r="AG630" s="600" t="s">
        <v>408</v>
      </c>
      <c r="AH630" s="600" t="s">
        <v>1132</v>
      </c>
      <c r="AI630" s="637">
        <v>1</v>
      </c>
    </row>
    <row r="631" spans="1:35" x14ac:dyDescent="0.15">
      <c r="A631" s="605" t="s">
        <v>1568</v>
      </c>
      <c r="B631" s="559" t="str">
        <f t="shared" si="147"/>
        <v>Odonata</v>
      </c>
      <c r="C631" s="559" t="str">
        <f t="shared" si="148"/>
        <v>AESHNIDAE</v>
      </c>
      <c r="D631" s="559" t="str">
        <f t="shared" si="149"/>
        <v>Stillgewässer</v>
      </c>
      <c r="E631" s="560">
        <f t="shared" si="150"/>
        <v>3</v>
      </c>
      <c r="F631" s="560">
        <f>IF(A631="","",VLOOKUP(A631,$R$1:S3611,2,FALSE))</f>
        <v>44</v>
      </c>
      <c r="G631" s="561">
        <f t="shared" si="151"/>
        <v>0</v>
      </c>
      <c r="H631" s="562">
        <f t="shared" si="152"/>
        <v>0</v>
      </c>
      <c r="I631" s="562">
        <f t="shared" si="153"/>
        <v>0</v>
      </c>
      <c r="J631" s="562">
        <f t="shared" si="154"/>
        <v>0</v>
      </c>
      <c r="K631" s="562">
        <f t="shared" si="155"/>
        <v>0</v>
      </c>
      <c r="L631" s="562">
        <f t="shared" si="156"/>
        <v>0</v>
      </c>
      <c r="M631" s="562">
        <f t="shared" si="157"/>
        <v>0</v>
      </c>
      <c r="N631" s="562">
        <f t="shared" si="158"/>
        <v>0</v>
      </c>
      <c r="O631" s="562">
        <f t="shared" si="159"/>
        <v>0</v>
      </c>
      <c r="P631" s="563">
        <f t="shared" si="160"/>
        <v>0</v>
      </c>
      <c r="Q631" s="564">
        <f t="shared" si="161"/>
        <v>0</v>
      </c>
      <c r="R631" s="590" t="s">
        <v>1564</v>
      </c>
      <c r="S631" s="591">
        <v>1912</v>
      </c>
      <c r="T631" s="591">
        <v>0</v>
      </c>
      <c r="U631" s="591">
        <v>0</v>
      </c>
      <c r="V631" s="591">
        <v>0</v>
      </c>
      <c r="W631" s="592"/>
      <c r="X631" s="592"/>
      <c r="Y631" s="592"/>
      <c r="Z631" s="592">
        <v>0</v>
      </c>
      <c r="AA631" s="592">
        <v>0</v>
      </c>
      <c r="AB631" s="593">
        <v>0</v>
      </c>
      <c r="AE631" s="599" t="s">
        <v>405</v>
      </c>
      <c r="AF631" s="599" t="s">
        <v>404</v>
      </c>
      <c r="AG631" s="600" t="s">
        <v>406</v>
      </c>
      <c r="AH631" s="600" t="s">
        <v>1132</v>
      </c>
      <c r="AI631" s="637">
        <v>1</v>
      </c>
    </row>
    <row r="632" spans="1:35" x14ac:dyDescent="0.15">
      <c r="A632" s="605" t="s">
        <v>1570</v>
      </c>
      <c r="B632" s="559" t="str">
        <f t="shared" si="147"/>
        <v>Odonata</v>
      </c>
      <c r="C632" s="559" t="str">
        <f t="shared" si="148"/>
        <v>AESHNIDAE</v>
      </c>
      <c r="D632" s="559" t="str">
        <f t="shared" si="149"/>
        <v>Stillgewässer</v>
      </c>
      <c r="E632" s="560">
        <f t="shared" si="150"/>
        <v>3</v>
      </c>
      <c r="F632" s="560">
        <f>IF(A632="","",VLOOKUP(A632,$R$1:S3612,2,FALSE))</f>
        <v>415</v>
      </c>
      <c r="G632" s="561">
        <f t="shared" si="151"/>
        <v>0</v>
      </c>
      <c r="H632" s="562">
        <f t="shared" si="152"/>
        <v>0</v>
      </c>
      <c r="I632" s="562">
        <f t="shared" si="153"/>
        <v>0</v>
      </c>
      <c r="J632" s="562">
        <f t="shared" si="154"/>
        <v>0</v>
      </c>
      <c r="K632" s="562">
        <f t="shared" si="155"/>
        <v>0</v>
      </c>
      <c r="L632" s="562">
        <f t="shared" si="156"/>
        <v>0</v>
      </c>
      <c r="M632" s="562">
        <f t="shared" si="157"/>
        <v>0</v>
      </c>
      <c r="N632" s="562">
        <f t="shared" si="158"/>
        <v>0</v>
      </c>
      <c r="O632" s="562">
        <f t="shared" si="159"/>
        <v>0</v>
      </c>
      <c r="P632" s="563">
        <f t="shared" si="160"/>
        <v>0</v>
      </c>
      <c r="Q632" s="564">
        <f t="shared" si="161"/>
        <v>0</v>
      </c>
      <c r="R632" s="590" t="s">
        <v>1565</v>
      </c>
      <c r="S632" s="591">
        <v>991</v>
      </c>
      <c r="T632" s="591">
        <v>0</v>
      </c>
      <c r="U632" s="591">
        <v>0</v>
      </c>
      <c r="V632" s="591">
        <v>5</v>
      </c>
      <c r="W632" s="592">
        <v>3</v>
      </c>
      <c r="X632" s="592"/>
      <c r="Y632" s="592"/>
      <c r="Z632" s="592">
        <v>5</v>
      </c>
      <c r="AA632" s="592">
        <v>0</v>
      </c>
      <c r="AB632" s="593">
        <v>0</v>
      </c>
      <c r="AE632" s="599" t="s">
        <v>946</v>
      </c>
      <c r="AF632" s="599" t="s">
        <v>404</v>
      </c>
      <c r="AG632" s="600"/>
      <c r="AH632" s="600"/>
      <c r="AI632" s="601"/>
    </row>
    <row r="633" spans="1:35" x14ac:dyDescent="0.15">
      <c r="A633" s="605" t="s">
        <v>1572</v>
      </c>
      <c r="B633" s="559" t="str">
        <f t="shared" si="147"/>
        <v>Odonata</v>
      </c>
      <c r="C633" s="559" t="str">
        <f t="shared" si="148"/>
        <v>AESHNIDAE</v>
      </c>
      <c r="D633" s="559" t="str">
        <f t="shared" si="149"/>
        <v>Stillgewässer</v>
      </c>
      <c r="E633" s="560">
        <f t="shared" si="150"/>
        <v>2</v>
      </c>
      <c r="F633" s="560">
        <f>IF(A633="","",VLOOKUP(A633,$R$1:S3613,2,FALSE))</f>
        <v>164</v>
      </c>
      <c r="G633" s="561">
        <f t="shared" si="151"/>
        <v>0</v>
      </c>
      <c r="H633" s="562">
        <f t="shared" si="152"/>
        <v>0</v>
      </c>
      <c r="I633" s="562">
        <f t="shared" si="153"/>
        <v>0</v>
      </c>
      <c r="J633" s="562">
        <f t="shared" si="154"/>
        <v>0</v>
      </c>
      <c r="K633" s="562">
        <f t="shared" si="155"/>
        <v>0</v>
      </c>
      <c r="L633" s="562">
        <f t="shared" si="156"/>
        <v>0</v>
      </c>
      <c r="M633" s="562">
        <f t="shared" si="157"/>
        <v>0</v>
      </c>
      <c r="N633" s="562">
        <f t="shared" si="158"/>
        <v>0</v>
      </c>
      <c r="O633" s="562">
        <f t="shared" si="159"/>
        <v>0</v>
      </c>
      <c r="P633" s="563">
        <f t="shared" si="160"/>
        <v>0</v>
      </c>
      <c r="Q633" s="564">
        <f t="shared" si="161"/>
        <v>0</v>
      </c>
      <c r="R633" s="590" t="s">
        <v>1566</v>
      </c>
      <c r="S633" s="591">
        <v>702</v>
      </c>
      <c r="T633" s="591">
        <v>1</v>
      </c>
      <c r="U633" s="591">
        <v>16</v>
      </c>
      <c r="V633" s="591">
        <v>4</v>
      </c>
      <c r="W633" s="592"/>
      <c r="X633" s="592"/>
      <c r="Y633" s="592"/>
      <c r="Z633" s="592">
        <v>0</v>
      </c>
      <c r="AA633" s="592">
        <v>0</v>
      </c>
      <c r="AB633" s="593">
        <v>0</v>
      </c>
      <c r="AE633" s="638" t="s">
        <v>947</v>
      </c>
      <c r="AF633" s="638" t="s">
        <v>411</v>
      </c>
      <c r="AG633" s="639" t="s">
        <v>408</v>
      </c>
      <c r="AH633" s="639"/>
      <c r="AI633" s="640">
        <v>2</v>
      </c>
    </row>
    <row r="634" spans="1:35" x14ac:dyDescent="0.15">
      <c r="A634" s="605" t="s">
        <v>1573</v>
      </c>
      <c r="B634" s="559" t="str">
        <f t="shared" si="147"/>
        <v>Odonata</v>
      </c>
      <c r="C634" s="559" t="str">
        <f t="shared" si="148"/>
        <v>AESHNIDAE</v>
      </c>
      <c r="D634" s="559" t="str">
        <f t="shared" si="149"/>
        <v>Stillgewässer</v>
      </c>
      <c r="E634" s="560">
        <f t="shared" si="150"/>
        <v>3</v>
      </c>
      <c r="F634" s="560">
        <f>IF(A634="","",VLOOKUP(A634,$R$1:S3614,2,FALSE))</f>
        <v>416</v>
      </c>
      <c r="G634" s="561">
        <f t="shared" si="151"/>
        <v>0</v>
      </c>
      <c r="H634" s="562">
        <f t="shared" si="152"/>
        <v>0</v>
      </c>
      <c r="I634" s="562">
        <f t="shared" si="153"/>
        <v>0</v>
      </c>
      <c r="J634" s="562">
        <f t="shared" si="154"/>
        <v>0</v>
      </c>
      <c r="K634" s="562">
        <f t="shared" si="155"/>
        <v>0</v>
      </c>
      <c r="L634" s="562">
        <f t="shared" si="156"/>
        <v>0</v>
      </c>
      <c r="M634" s="562">
        <f t="shared" si="157"/>
        <v>0</v>
      </c>
      <c r="N634" s="562">
        <f t="shared" si="158"/>
        <v>0</v>
      </c>
      <c r="O634" s="562">
        <f t="shared" si="159"/>
        <v>0</v>
      </c>
      <c r="P634" s="563">
        <f t="shared" si="160"/>
        <v>0</v>
      </c>
      <c r="Q634" s="564">
        <f t="shared" si="161"/>
        <v>0</v>
      </c>
      <c r="R634" s="590" t="s">
        <v>1567</v>
      </c>
      <c r="S634" s="591">
        <v>20565</v>
      </c>
      <c r="T634" s="591">
        <v>0</v>
      </c>
      <c r="U634" s="591">
        <v>0</v>
      </c>
      <c r="V634" s="591">
        <v>0</v>
      </c>
      <c r="W634" s="592">
        <v>4</v>
      </c>
      <c r="X634" s="592">
        <v>9</v>
      </c>
      <c r="Y634" s="592"/>
      <c r="Z634" s="592">
        <v>0</v>
      </c>
      <c r="AA634" s="592">
        <v>0</v>
      </c>
      <c r="AB634" s="593">
        <v>0</v>
      </c>
      <c r="AE634" s="638" t="s">
        <v>948</v>
      </c>
      <c r="AF634" s="638" t="s">
        <v>411</v>
      </c>
      <c r="AG634" s="639" t="s">
        <v>408</v>
      </c>
      <c r="AH634" s="639" t="s">
        <v>1152</v>
      </c>
      <c r="AI634" s="641">
        <v>3</v>
      </c>
    </row>
    <row r="635" spans="1:35" x14ac:dyDescent="0.15">
      <c r="A635" s="605" t="s">
        <v>1575</v>
      </c>
      <c r="B635" s="559" t="str">
        <f t="shared" si="147"/>
        <v>Odonata</v>
      </c>
      <c r="C635" s="559" t="str">
        <f t="shared" si="148"/>
        <v>AESHNIDAE</v>
      </c>
      <c r="D635" s="559" t="str">
        <f t="shared" si="149"/>
        <v>Stillgewässer</v>
      </c>
      <c r="E635" s="560">
        <f t="shared" si="150"/>
        <v>3</v>
      </c>
      <c r="F635" s="560">
        <f>IF(A635="","",VLOOKUP(A635,$R$1:S3615,2,FALSE))</f>
        <v>943</v>
      </c>
      <c r="G635" s="561">
        <f t="shared" si="151"/>
        <v>0</v>
      </c>
      <c r="H635" s="562">
        <f t="shared" si="152"/>
        <v>0</v>
      </c>
      <c r="I635" s="562">
        <f t="shared" si="153"/>
        <v>0</v>
      </c>
      <c r="J635" s="562">
        <f t="shared" si="154"/>
        <v>0</v>
      </c>
      <c r="K635" s="562">
        <f t="shared" si="155"/>
        <v>0</v>
      </c>
      <c r="L635" s="562">
        <f t="shared" si="156"/>
        <v>0</v>
      </c>
      <c r="M635" s="562">
        <f t="shared" si="157"/>
        <v>0</v>
      </c>
      <c r="N635" s="562">
        <f t="shared" si="158"/>
        <v>0</v>
      </c>
      <c r="O635" s="562">
        <f t="shared" si="159"/>
        <v>0</v>
      </c>
      <c r="P635" s="563">
        <f t="shared" si="160"/>
        <v>0</v>
      </c>
      <c r="Q635" s="564">
        <f t="shared" si="161"/>
        <v>0</v>
      </c>
      <c r="R635" s="590" t="s">
        <v>1569</v>
      </c>
      <c r="S635" s="591">
        <v>20340</v>
      </c>
      <c r="T635" s="591">
        <v>2.2000000000000002</v>
      </c>
      <c r="U635" s="591">
        <v>4</v>
      </c>
      <c r="V635" s="591">
        <v>0</v>
      </c>
      <c r="W635" s="592"/>
      <c r="X635" s="592"/>
      <c r="Y635" s="592"/>
      <c r="Z635" s="592">
        <v>0</v>
      </c>
      <c r="AA635" s="592">
        <v>0</v>
      </c>
      <c r="AB635" s="593">
        <v>0</v>
      </c>
      <c r="AE635" s="638" t="s">
        <v>410</v>
      </c>
      <c r="AF635" s="638" t="s">
        <v>411</v>
      </c>
      <c r="AG635" s="639" t="s">
        <v>408</v>
      </c>
      <c r="AH635" s="639" t="s">
        <v>1132</v>
      </c>
      <c r="AI635" s="640">
        <v>2</v>
      </c>
    </row>
    <row r="636" spans="1:35" x14ac:dyDescent="0.15">
      <c r="A636" s="605" t="s">
        <v>1577</v>
      </c>
      <c r="B636" s="559" t="str">
        <f t="shared" si="147"/>
        <v>Odonata</v>
      </c>
      <c r="C636" s="559" t="str">
        <f t="shared" si="148"/>
        <v>AESHNIDAE</v>
      </c>
      <c r="D636" s="559" t="str">
        <f t="shared" si="149"/>
        <v>Stillgewässer</v>
      </c>
      <c r="E636" s="560">
        <f t="shared" si="150"/>
        <v>5</v>
      </c>
      <c r="F636" s="560">
        <f>IF(A636="","",VLOOKUP(A636,$R$1:S3616,2,FALSE))</f>
        <v>417</v>
      </c>
      <c r="G636" s="561">
        <f t="shared" si="151"/>
        <v>0</v>
      </c>
      <c r="H636" s="562">
        <f t="shared" si="152"/>
        <v>0</v>
      </c>
      <c r="I636" s="562">
        <f t="shared" si="153"/>
        <v>0</v>
      </c>
      <c r="J636" s="562">
        <f t="shared" si="154"/>
        <v>0</v>
      </c>
      <c r="K636" s="562">
        <f t="shared" si="155"/>
        <v>0</v>
      </c>
      <c r="L636" s="562">
        <f t="shared" si="156"/>
        <v>0</v>
      </c>
      <c r="M636" s="562">
        <f t="shared" si="157"/>
        <v>0</v>
      </c>
      <c r="N636" s="562">
        <f t="shared" si="158"/>
        <v>0</v>
      </c>
      <c r="O636" s="562">
        <f t="shared" si="159"/>
        <v>0</v>
      </c>
      <c r="P636" s="563">
        <f t="shared" si="160"/>
        <v>0</v>
      </c>
      <c r="Q636" s="564">
        <f t="shared" si="161"/>
        <v>0</v>
      </c>
      <c r="R636" s="590" t="s">
        <v>1571</v>
      </c>
      <c r="S636" s="591">
        <v>794</v>
      </c>
      <c r="T636" s="591">
        <v>0</v>
      </c>
      <c r="U636" s="591">
        <v>0</v>
      </c>
      <c r="V636" s="591">
        <v>4</v>
      </c>
      <c r="W636" s="592">
        <v>3</v>
      </c>
      <c r="X636" s="592">
        <v>9</v>
      </c>
      <c r="Y636" s="592">
        <v>7</v>
      </c>
      <c r="Z636" s="592">
        <v>0</v>
      </c>
      <c r="AA636" s="592">
        <v>0</v>
      </c>
      <c r="AB636" s="593">
        <v>-1</v>
      </c>
      <c r="AE636" s="638" t="s">
        <v>412</v>
      </c>
      <c r="AF636" s="638" t="s">
        <v>411</v>
      </c>
      <c r="AG636" s="639" t="s">
        <v>408</v>
      </c>
      <c r="AH636" s="639" t="s">
        <v>1152</v>
      </c>
      <c r="AI636" s="640">
        <v>2</v>
      </c>
    </row>
    <row r="637" spans="1:35" x14ac:dyDescent="0.15">
      <c r="A637" s="605" t="s">
        <v>1579</v>
      </c>
      <c r="B637" s="559" t="str">
        <f t="shared" si="147"/>
        <v>Odonata</v>
      </c>
      <c r="C637" s="559" t="str">
        <f t="shared" si="148"/>
        <v>AESHNIDAE</v>
      </c>
      <c r="D637" s="559" t="str">
        <f t="shared" si="149"/>
        <v>Stillgewässer</v>
      </c>
      <c r="E637" s="560">
        <f t="shared" si="150"/>
        <v>3</v>
      </c>
      <c r="F637" s="560">
        <f>IF(A637="","",VLOOKUP(A637,$R$1:S3617,2,FALSE))</f>
        <v>10207</v>
      </c>
      <c r="G637" s="561">
        <f t="shared" si="151"/>
        <v>0</v>
      </c>
      <c r="H637" s="562">
        <f t="shared" si="152"/>
        <v>0</v>
      </c>
      <c r="I637" s="562">
        <f t="shared" si="153"/>
        <v>0</v>
      </c>
      <c r="J637" s="562">
        <f t="shared" si="154"/>
        <v>0</v>
      </c>
      <c r="K637" s="562">
        <f t="shared" si="155"/>
        <v>0</v>
      </c>
      <c r="L637" s="562">
        <f t="shared" si="156"/>
        <v>0</v>
      </c>
      <c r="M637" s="562">
        <f t="shared" si="157"/>
        <v>0</v>
      </c>
      <c r="N637" s="562">
        <f t="shared" si="158"/>
        <v>0</v>
      </c>
      <c r="O637" s="562">
        <f t="shared" si="159"/>
        <v>0</v>
      </c>
      <c r="P637" s="563">
        <f t="shared" si="160"/>
        <v>0</v>
      </c>
      <c r="Q637" s="564">
        <f t="shared" si="161"/>
        <v>0</v>
      </c>
      <c r="R637" s="590" t="s">
        <v>699</v>
      </c>
      <c r="S637" s="591">
        <v>653</v>
      </c>
      <c r="T637" s="591">
        <v>0</v>
      </c>
      <c r="U637" s="591">
        <v>0</v>
      </c>
      <c r="V637" s="591">
        <v>3</v>
      </c>
      <c r="W637" s="592"/>
      <c r="X637" s="592"/>
      <c r="Y637" s="592"/>
      <c r="Z637" s="592">
        <v>0</v>
      </c>
      <c r="AA637" s="592">
        <v>1</v>
      </c>
      <c r="AB637" s="593">
        <v>0</v>
      </c>
      <c r="AE637" s="623" t="s">
        <v>1568</v>
      </c>
      <c r="AF637" s="623" t="s">
        <v>413</v>
      </c>
      <c r="AG637" s="624" t="s">
        <v>414</v>
      </c>
      <c r="AH637" s="624" t="s">
        <v>1137</v>
      </c>
      <c r="AI637" s="625">
        <v>3</v>
      </c>
    </row>
    <row r="638" spans="1:35" x14ac:dyDescent="0.15">
      <c r="A638" s="605" t="s">
        <v>951</v>
      </c>
      <c r="B638" s="559" t="str">
        <f t="shared" si="147"/>
        <v>Odonata</v>
      </c>
      <c r="C638" s="559" t="str">
        <f t="shared" si="148"/>
        <v>AESHNIDAE</v>
      </c>
      <c r="D638" s="559" t="str">
        <f t="shared" si="149"/>
        <v>Stillgewässer</v>
      </c>
      <c r="E638" s="560">
        <f t="shared" si="150"/>
        <v>3</v>
      </c>
      <c r="F638" s="560">
        <f>IF(A638="","",VLOOKUP(A638,$R$1:S3618,2,FALSE))</f>
        <v>782</v>
      </c>
      <c r="G638" s="561">
        <f t="shared" si="151"/>
        <v>0</v>
      </c>
      <c r="H638" s="562">
        <f t="shared" si="152"/>
        <v>0</v>
      </c>
      <c r="I638" s="562">
        <f t="shared" si="153"/>
        <v>0</v>
      </c>
      <c r="J638" s="562">
        <f t="shared" si="154"/>
        <v>0</v>
      </c>
      <c r="K638" s="562">
        <f t="shared" si="155"/>
        <v>0</v>
      </c>
      <c r="L638" s="562">
        <f t="shared" si="156"/>
        <v>0</v>
      </c>
      <c r="M638" s="562">
        <f t="shared" si="157"/>
        <v>0</v>
      </c>
      <c r="N638" s="562">
        <f t="shared" si="158"/>
        <v>0</v>
      </c>
      <c r="O638" s="562">
        <f t="shared" si="159"/>
        <v>0</v>
      </c>
      <c r="P638" s="563">
        <f t="shared" si="160"/>
        <v>0</v>
      </c>
      <c r="Q638" s="564">
        <f t="shared" si="161"/>
        <v>0</v>
      </c>
      <c r="R638" s="590" t="s">
        <v>1574</v>
      </c>
      <c r="S638" s="591">
        <v>336</v>
      </c>
      <c r="T638" s="591">
        <v>1.5</v>
      </c>
      <c r="U638" s="591">
        <v>8</v>
      </c>
      <c r="V638" s="591">
        <v>0</v>
      </c>
      <c r="W638" s="592"/>
      <c r="X638" s="592">
        <v>9</v>
      </c>
      <c r="Y638" s="592"/>
      <c r="Z638" s="592">
        <v>0</v>
      </c>
      <c r="AA638" s="592">
        <v>0</v>
      </c>
      <c r="AB638" s="593">
        <v>0</v>
      </c>
      <c r="AE638" s="623" t="s">
        <v>1570</v>
      </c>
      <c r="AF638" s="623" t="s">
        <v>413</v>
      </c>
      <c r="AG638" s="624" t="s">
        <v>414</v>
      </c>
      <c r="AH638" s="624" t="s">
        <v>1137</v>
      </c>
      <c r="AI638" s="625">
        <v>3</v>
      </c>
    </row>
    <row r="639" spans="1:35" x14ac:dyDescent="0.15">
      <c r="A639" s="605" t="s">
        <v>952</v>
      </c>
      <c r="B639" s="559" t="str">
        <f t="shared" si="147"/>
        <v>Odonata</v>
      </c>
      <c r="C639" s="559" t="str">
        <f t="shared" si="148"/>
        <v>AESHNIDAE</v>
      </c>
      <c r="D639" s="559" t="str">
        <f t="shared" si="149"/>
        <v>Fließ-, Stillgewässer</v>
      </c>
      <c r="E639" s="560">
        <f t="shared" si="150"/>
        <v>3</v>
      </c>
      <c r="F639" s="560">
        <f>IF(A639="","",VLOOKUP(A639,$R$1:S3619,2,FALSE))</f>
        <v>418</v>
      </c>
      <c r="G639" s="561">
        <f t="shared" si="151"/>
        <v>0</v>
      </c>
      <c r="H639" s="562">
        <f t="shared" si="152"/>
        <v>0</v>
      </c>
      <c r="I639" s="562">
        <f t="shared" si="153"/>
        <v>0</v>
      </c>
      <c r="J639" s="562">
        <f t="shared" si="154"/>
        <v>0</v>
      </c>
      <c r="K639" s="562">
        <f t="shared" si="155"/>
        <v>0</v>
      </c>
      <c r="L639" s="562">
        <f t="shared" si="156"/>
        <v>0</v>
      </c>
      <c r="M639" s="562">
        <f t="shared" si="157"/>
        <v>0</v>
      </c>
      <c r="N639" s="562">
        <f t="shared" si="158"/>
        <v>0</v>
      </c>
      <c r="O639" s="562">
        <f t="shared" si="159"/>
        <v>0</v>
      </c>
      <c r="P639" s="563">
        <f t="shared" si="160"/>
        <v>0</v>
      </c>
      <c r="Q639" s="564">
        <f t="shared" si="161"/>
        <v>0</v>
      </c>
      <c r="R639" s="590" t="s">
        <v>1576</v>
      </c>
      <c r="S639" s="591">
        <v>20930</v>
      </c>
      <c r="T639" s="591">
        <v>1.5</v>
      </c>
      <c r="U639" s="591">
        <v>8</v>
      </c>
      <c r="V639" s="591">
        <v>5</v>
      </c>
      <c r="W639" s="592"/>
      <c r="X639" s="592">
        <v>9</v>
      </c>
      <c r="Y639" s="592"/>
      <c r="Z639" s="592">
        <v>4</v>
      </c>
      <c r="AA639" s="592">
        <v>0</v>
      </c>
      <c r="AB639" s="593">
        <v>0</v>
      </c>
      <c r="AE639" s="623" t="s">
        <v>1572</v>
      </c>
      <c r="AF639" s="623" t="s">
        <v>413</v>
      </c>
      <c r="AG639" s="624" t="s">
        <v>414</v>
      </c>
      <c r="AH639" s="624" t="s">
        <v>1137</v>
      </c>
      <c r="AI639" s="625">
        <v>2</v>
      </c>
    </row>
    <row r="640" spans="1:35" x14ac:dyDescent="0.15">
      <c r="A640" s="605" t="s">
        <v>954</v>
      </c>
      <c r="B640" s="559" t="str">
        <f t="shared" si="147"/>
        <v>Odonata</v>
      </c>
      <c r="C640" s="559" t="str">
        <f t="shared" si="148"/>
        <v>AESHNIDAE</v>
      </c>
      <c r="D640" s="559" t="str">
        <f t="shared" si="149"/>
        <v>Stillgewässer</v>
      </c>
      <c r="E640" s="560">
        <f t="shared" si="150"/>
        <v>4</v>
      </c>
      <c r="F640" s="560">
        <f>IF(A640="","",VLOOKUP(A640,$R$1:S3620,2,FALSE))</f>
        <v>10160</v>
      </c>
      <c r="G640" s="561">
        <f t="shared" si="151"/>
        <v>0</v>
      </c>
      <c r="H640" s="562">
        <f t="shared" si="152"/>
        <v>0</v>
      </c>
      <c r="I640" s="562">
        <f t="shared" si="153"/>
        <v>0</v>
      </c>
      <c r="J640" s="562">
        <f t="shared" si="154"/>
        <v>0</v>
      </c>
      <c r="K640" s="562">
        <f t="shared" si="155"/>
        <v>0</v>
      </c>
      <c r="L640" s="562">
        <f t="shared" si="156"/>
        <v>0</v>
      </c>
      <c r="M640" s="562">
        <f t="shared" si="157"/>
        <v>0</v>
      </c>
      <c r="N640" s="562">
        <f t="shared" si="158"/>
        <v>0</v>
      </c>
      <c r="O640" s="562">
        <f t="shared" si="159"/>
        <v>0</v>
      </c>
      <c r="P640" s="563">
        <f t="shared" si="160"/>
        <v>0</v>
      </c>
      <c r="Q640" s="564">
        <f t="shared" si="161"/>
        <v>0</v>
      </c>
      <c r="R640" s="590" t="s">
        <v>1578</v>
      </c>
      <c r="S640" s="591">
        <v>693</v>
      </c>
      <c r="T640" s="591">
        <v>1</v>
      </c>
      <c r="U640" s="591">
        <v>16</v>
      </c>
      <c r="V640" s="591">
        <v>5</v>
      </c>
      <c r="W640" s="592"/>
      <c r="X640" s="592">
        <v>9</v>
      </c>
      <c r="Y640" s="592"/>
      <c r="Z640" s="592">
        <v>0</v>
      </c>
      <c r="AA640" s="592">
        <v>0</v>
      </c>
      <c r="AB640" s="593">
        <v>0</v>
      </c>
      <c r="AE640" s="623" t="s">
        <v>1573</v>
      </c>
      <c r="AF640" s="623" t="s">
        <v>413</v>
      </c>
      <c r="AG640" s="624" t="s">
        <v>414</v>
      </c>
      <c r="AH640" s="624" t="s">
        <v>1137</v>
      </c>
      <c r="AI640" s="625">
        <v>3</v>
      </c>
    </row>
    <row r="641" spans="1:35" x14ac:dyDescent="0.15">
      <c r="A641" s="605" t="s">
        <v>955</v>
      </c>
      <c r="B641" s="559" t="str">
        <f t="shared" si="147"/>
        <v>Odonata</v>
      </c>
      <c r="C641" s="559" t="str">
        <f t="shared" si="148"/>
        <v>CALOPTERYGIDAE</v>
      </c>
      <c r="D641" s="559" t="str">
        <f t="shared" si="149"/>
        <v>Fließgewässer</v>
      </c>
      <c r="E641" s="560">
        <f t="shared" si="150"/>
        <v>4</v>
      </c>
      <c r="F641" s="560">
        <f>IF(A641="","",VLOOKUP(A641,$R$1:S3621,2,FALSE))</f>
        <v>310</v>
      </c>
      <c r="G641" s="561">
        <f t="shared" si="151"/>
        <v>0</v>
      </c>
      <c r="H641" s="562">
        <f t="shared" si="152"/>
        <v>0</v>
      </c>
      <c r="I641" s="562">
        <f t="shared" si="153"/>
        <v>0</v>
      </c>
      <c r="J641" s="562">
        <f t="shared" si="154"/>
        <v>0</v>
      </c>
      <c r="K641" s="562">
        <f t="shared" si="155"/>
        <v>0</v>
      </c>
      <c r="L641" s="562">
        <f t="shared" si="156"/>
        <v>0</v>
      </c>
      <c r="M641" s="562">
        <f t="shared" si="157"/>
        <v>0</v>
      </c>
      <c r="N641" s="562">
        <f t="shared" si="158"/>
        <v>0</v>
      </c>
      <c r="O641" s="562">
        <f t="shared" si="159"/>
        <v>0</v>
      </c>
      <c r="P641" s="563">
        <f t="shared" si="160"/>
        <v>0</v>
      </c>
      <c r="Q641" s="564">
        <f t="shared" si="161"/>
        <v>0</v>
      </c>
      <c r="R641" s="590" t="s">
        <v>1580</v>
      </c>
      <c r="S641" s="591">
        <v>143</v>
      </c>
      <c r="T641" s="591">
        <v>1.2</v>
      </c>
      <c r="U641" s="591">
        <v>8</v>
      </c>
      <c r="V641" s="591">
        <v>5</v>
      </c>
      <c r="W641" s="592"/>
      <c r="X641" s="592">
        <v>9</v>
      </c>
      <c r="Y641" s="592">
        <v>5</v>
      </c>
      <c r="Z641" s="592">
        <v>0</v>
      </c>
      <c r="AA641" s="592">
        <v>0</v>
      </c>
      <c r="AB641" s="593">
        <v>0</v>
      </c>
      <c r="AE641" s="623" t="s">
        <v>1575</v>
      </c>
      <c r="AF641" s="623" t="s">
        <v>413</v>
      </c>
      <c r="AG641" s="624" t="s">
        <v>414</v>
      </c>
      <c r="AH641" s="624" t="s">
        <v>1137</v>
      </c>
      <c r="AI641" s="625">
        <v>3</v>
      </c>
    </row>
    <row r="642" spans="1:35" x14ac:dyDescent="0.15">
      <c r="A642" s="605" t="s">
        <v>415</v>
      </c>
      <c r="B642" s="559" t="str">
        <f t="shared" ref="B642:B705" si="162">IF(A642="","",VLOOKUP(A642,$AE$1:$AI$2988,2,FALSE))</f>
        <v>Odonata</v>
      </c>
      <c r="C642" s="559" t="str">
        <f t="shared" ref="C642:C705" si="163">IF(A642="","",VLOOKUP(A642,$AE$1:$AI$2988,3,FALSE))</f>
        <v>CALOPTERYGIDAE</v>
      </c>
      <c r="D642" s="559" t="str">
        <f t="shared" ref="D642:D705" si="164">IF(A642="","",VLOOKUP(A642,$AE$1:$AI$2988,4,FALSE))</f>
        <v>Fließgewässer</v>
      </c>
      <c r="E642" s="560">
        <f t="shared" ref="E642:E705" si="165">IF(A642="","",VLOOKUP(A642,$AE$1:$AI$2988,5,FALSE))</f>
        <v>4</v>
      </c>
      <c r="F642" s="560">
        <f>IF(A642="","",VLOOKUP(A642,$R$1:S3622,2,FALSE))</f>
        <v>124</v>
      </c>
      <c r="G642" s="561">
        <f t="shared" si="151"/>
        <v>0</v>
      </c>
      <c r="H642" s="562">
        <f t="shared" si="152"/>
        <v>0</v>
      </c>
      <c r="I642" s="562">
        <f t="shared" si="153"/>
        <v>0</v>
      </c>
      <c r="J642" s="562">
        <f t="shared" si="154"/>
        <v>0</v>
      </c>
      <c r="K642" s="562">
        <f t="shared" si="155"/>
        <v>0</v>
      </c>
      <c r="L642" s="562">
        <f t="shared" si="156"/>
        <v>0</v>
      </c>
      <c r="M642" s="562">
        <f t="shared" si="157"/>
        <v>0</v>
      </c>
      <c r="N642" s="562">
        <f t="shared" si="158"/>
        <v>0</v>
      </c>
      <c r="O642" s="562">
        <f t="shared" si="159"/>
        <v>0</v>
      </c>
      <c r="P642" s="563">
        <f t="shared" si="160"/>
        <v>0</v>
      </c>
      <c r="Q642" s="564">
        <f t="shared" si="161"/>
        <v>0</v>
      </c>
      <c r="R642" s="590" t="s">
        <v>1581</v>
      </c>
      <c r="S642" s="591">
        <v>20937</v>
      </c>
      <c r="T642" s="591">
        <v>0</v>
      </c>
      <c r="U642" s="591">
        <v>0</v>
      </c>
      <c r="V642" s="591">
        <v>0</v>
      </c>
      <c r="W642" s="592"/>
      <c r="X642" s="592">
        <v>9</v>
      </c>
      <c r="Y642" s="592"/>
      <c r="Z642" s="592">
        <v>0</v>
      </c>
      <c r="AA642" s="592">
        <v>0</v>
      </c>
      <c r="AB642" s="593">
        <v>0</v>
      </c>
      <c r="AE642" s="623" t="s">
        <v>1577</v>
      </c>
      <c r="AF642" s="623" t="s">
        <v>413</v>
      </c>
      <c r="AG642" s="624" t="s">
        <v>414</v>
      </c>
      <c r="AH642" s="624" t="s">
        <v>1137</v>
      </c>
      <c r="AI642" s="625">
        <v>5</v>
      </c>
    </row>
    <row r="643" spans="1:35" x14ac:dyDescent="0.15">
      <c r="A643" s="605" t="s">
        <v>956</v>
      </c>
      <c r="B643" s="559" t="str">
        <f t="shared" si="162"/>
        <v>Odonata</v>
      </c>
      <c r="C643" s="559" t="str">
        <f t="shared" si="163"/>
        <v>CALOPTERYGIDAE</v>
      </c>
      <c r="D643" s="559" t="str">
        <f t="shared" si="164"/>
        <v>Fließgewässer</v>
      </c>
      <c r="E643" s="560">
        <f t="shared" si="165"/>
        <v>5</v>
      </c>
      <c r="F643" s="560">
        <f>IF(A643="","",VLOOKUP(A643,$R$1:S3623,2,FALSE))</f>
        <v>30</v>
      </c>
      <c r="G643" s="561">
        <f t="shared" si="151"/>
        <v>0</v>
      </c>
      <c r="H643" s="562">
        <f t="shared" si="152"/>
        <v>0</v>
      </c>
      <c r="I643" s="562">
        <f t="shared" si="153"/>
        <v>0</v>
      </c>
      <c r="J643" s="562">
        <f t="shared" si="154"/>
        <v>0</v>
      </c>
      <c r="K643" s="562">
        <f t="shared" si="155"/>
        <v>0</v>
      </c>
      <c r="L643" s="562">
        <f t="shared" si="156"/>
        <v>0</v>
      </c>
      <c r="M643" s="562">
        <f t="shared" si="157"/>
        <v>0</v>
      </c>
      <c r="N643" s="562">
        <f t="shared" si="158"/>
        <v>0</v>
      </c>
      <c r="O643" s="562">
        <f t="shared" si="159"/>
        <v>0</v>
      </c>
      <c r="P643" s="563">
        <f t="shared" si="160"/>
        <v>0</v>
      </c>
      <c r="Q643" s="564">
        <f t="shared" si="161"/>
        <v>0</v>
      </c>
      <c r="R643" s="590" t="s">
        <v>1582</v>
      </c>
      <c r="S643" s="591">
        <v>325</v>
      </c>
      <c r="T643" s="591">
        <v>1.5</v>
      </c>
      <c r="U643" s="591">
        <v>8</v>
      </c>
      <c r="V643" s="591">
        <v>5</v>
      </c>
      <c r="W643" s="592"/>
      <c r="X643" s="592">
        <v>9</v>
      </c>
      <c r="Y643" s="592">
        <v>5</v>
      </c>
      <c r="Z643" s="592">
        <v>0</v>
      </c>
      <c r="AA643" s="592">
        <v>0</v>
      </c>
      <c r="AB643" s="593">
        <v>2</v>
      </c>
      <c r="AE643" s="623" t="s">
        <v>1579</v>
      </c>
      <c r="AF643" s="623" t="s">
        <v>413</v>
      </c>
      <c r="AG643" s="624" t="s">
        <v>414</v>
      </c>
      <c r="AH643" s="624" t="s">
        <v>1137</v>
      </c>
      <c r="AI643" s="625">
        <v>3</v>
      </c>
    </row>
    <row r="644" spans="1:35" x14ac:dyDescent="0.15">
      <c r="A644" s="605" t="s">
        <v>958</v>
      </c>
      <c r="B644" s="559" t="str">
        <f t="shared" si="162"/>
        <v>Odonata</v>
      </c>
      <c r="C644" s="559" t="str">
        <f t="shared" si="163"/>
        <v>COENAGRIONIDAE</v>
      </c>
      <c r="D644" s="559" t="str">
        <f t="shared" si="164"/>
        <v>Stillgewässer</v>
      </c>
      <c r="E644" s="560">
        <f t="shared" si="165"/>
        <v>2</v>
      </c>
      <c r="F644" s="560">
        <f>IF(A644="","",VLOOKUP(A644,$R$1:S3624,2,FALSE))</f>
        <v>308</v>
      </c>
      <c r="G644" s="561">
        <f t="shared" si="151"/>
        <v>0</v>
      </c>
      <c r="H644" s="562">
        <f t="shared" si="152"/>
        <v>0</v>
      </c>
      <c r="I644" s="562">
        <f t="shared" si="153"/>
        <v>0</v>
      </c>
      <c r="J644" s="562">
        <f t="shared" si="154"/>
        <v>0</v>
      </c>
      <c r="K644" s="562">
        <f t="shared" si="155"/>
        <v>0</v>
      </c>
      <c r="L644" s="562">
        <f t="shared" si="156"/>
        <v>0</v>
      </c>
      <c r="M644" s="562">
        <f t="shared" si="157"/>
        <v>0</v>
      </c>
      <c r="N644" s="562">
        <f t="shared" si="158"/>
        <v>0</v>
      </c>
      <c r="O644" s="562">
        <f t="shared" si="159"/>
        <v>0</v>
      </c>
      <c r="P644" s="563">
        <f t="shared" si="160"/>
        <v>0</v>
      </c>
      <c r="Q644" s="564">
        <f t="shared" si="161"/>
        <v>0</v>
      </c>
      <c r="R644" s="590" t="s">
        <v>1583</v>
      </c>
      <c r="S644" s="591">
        <v>407</v>
      </c>
      <c r="T644" s="591">
        <v>0</v>
      </c>
      <c r="U644" s="591">
        <v>0</v>
      </c>
      <c r="V644" s="591">
        <v>5</v>
      </c>
      <c r="W644" s="592"/>
      <c r="X644" s="592">
        <v>9</v>
      </c>
      <c r="Y644" s="592"/>
      <c r="Z644" s="592">
        <v>0</v>
      </c>
      <c r="AA644" s="592">
        <v>0</v>
      </c>
      <c r="AB644" s="593">
        <v>0</v>
      </c>
      <c r="AE644" s="623" t="s">
        <v>951</v>
      </c>
      <c r="AF644" s="623" t="s">
        <v>413</v>
      </c>
      <c r="AG644" s="624" t="s">
        <v>414</v>
      </c>
      <c r="AH644" s="624" t="s">
        <v>1137</v>
      </c>
      <c r="AI644" s="625">
        <v>3</v>
      </c>
    </row>
    <row r="645" spans="1:35" x14ac:dyDescent="0.15">
      <c r="A645" s="605" t="s">
        <v>959</v>
      </c>
      <c r="B645" s="559" t="str">
        <f t="shared" si="162"/>
        <v>Odonata</v>
      </c>
      <c r="C645" s="559" t="str">
        <f t="shared" si="163"/>
        <v>COENAGRIONIDAE</v>
      </c>
      <c r="D645" s="559" t="str">
        <f t="shared" si="164"/>
        <v>Stillgewässer</v>
      </c>
      <c r="E645" s="560">
        <f t="shared" si="165"/>
        <v>2</v>
      </c>
      <c r="F645" s="560">
        <f>IF(A645="","",VLOOKUP(A645,$R$1:S3625,2,FALSE))</f>
        <v>425</v>
      </c>
      <c r="G645" s="561">
        <f t="shared" si="151"/>
        <v>0</v>
      </c>
      <c r="H645" s="562">
        <f t="shared" si="152"/>
        <v>0</v>
      </c>
      <c r="I645" s="562">
        <f t="shared" si="153"/>
        <v>0</v>
      </c>
      <c r="J645" s="562">
        <f t="shared" si="154"/>
        <v>0</v>
      </c>
      <c r="K645" s="562">
        <f t="shared" si="155"/>
        <v>0</v>
      </c>
      <c r="L645" s="562">
        <f t="shared" si="156"/>
        <v>0</v>
      </c>
      <c r="M645" s="562">
        <f t="shared" si="157"/>
        <v>0</v>
      </c>
      <c r="N645" s="562">
        <f t="shared" si="158"/>
        <v>0</v>
      </c>
      <c r="O645" s="562">
        <f t="shared" si="159"/>
        <v>0</v>
      </c>
      <c r="P645" s="563">
        <f t="shared" si="160"/>
        <v>0</v>
      </c>
      <c r="Q645" s="564">
        <f t="shared" si="161"/>
        <v>0</v>
      </c>
      <c r="R645" s="590" t="s">
        <v>1584</v>
      </c>
      <c r="S645" s="591">
        <v>10083</v>
      </c>
      <c r="T645" s="591">
        <v>2.1</v>
      </c>
      <c r="U645" s="591">
        <v>4</v>
      </c>
      <c r="V645" s="591">
        <v>0</v>
      </c>
      <c r="W645" s="592"/>
      <c r="X645" s="592"/>
      <c r="Y645" s="592"/>
      <c r="Z645" s="592">
        <v>0</v>
      </c>
      <c r="AA645" s="592">
        <v>0</v>
      </c>
      <c r="AB645" s="593">
        <v>0</v>
      </c>
      <c r="AE645" s="623" t="s">
        <v>952</v>
      </c>
      <c r="AF645" s="623" t="s">
        <v>413</v>
      </c>
      <c r="AG645" s="624" t="s">
        <v>414</v>
      </c>
      <c r="AH645" s="624" t="s">
        <v>1140</v>
      </c>
      <c r="AI645" s="625">
        <v>3</v>
      </c>
    </row>
    <row r="646" spans="1:35" x14ac:dyDescent="0.15">
      <c r="A646" s="605" t="s">
        <v>960</v>
      </c>
      <c r="B646" s="559" t="str">
        <f t="shared" si="162"/>
        <v>Odonata</v>
      </c>
      <c r="C646" s="559" t="str">
        <f t="shared" si="163"/>
        <v>COENAGRIONIDAE</v>
      </c>
      <c r="D646" s="559" t="str">
        <f t="shared" si="164"/>
        <v>Stillgewässer</v>
      </c>
      <c r="E646" s="560">
        <f t="shared" si="165"/>
        <v>2</v>
      </c>
      <c r="F646" s="560">
        <f>IF(A646="","",VLOOKUP(A646,$R$1:S3626,2,FALSE))</f>
        <v>10354</v>
      </c>
      <c r="G646" s="561">
        <f t="shared" ref="G646:G709" si="166">IF(A646="","",VLOOKUP(A646,R642:T3623,3,FALSE))</f>
        <v>0</v>
      </c>
      <c r="H646" s="562">
        <f t="shared" ref="H646:H709" si="167">IF(A646="","",VLOOKUP(A646,R642:U3623,4,FALSE))</f>
        <v>0</v>
      </c>
      <c r="I646" s="562">
        <f t="shared" ref="I646:I709" si="168">IF(A646="","",VLOOKUP(A646,R642:AC3624,5,FALSE))</f>
        <v>0</v>
      </c>
      <c r="J646" s="562">
        <f t="shared" ref="J646:J709" si="169">IF(A646="","",VLOOKUP(A646,R642:AC3624,6,FALSE))</f>
        <v>0</v>
      </c>
      <c r="K646" s="562">
        <f t="shared" ref="K646:K709" si="170">IF(A646="","",VLOOKUP(A646,R642:AC3624,7,FALSE))</f>
        <v>0</v>
      </c>
      <c r="L646" s="562">
        <f t="shared" ref="L646:L709" si="171">IF(A646="","",VLOOKUP(A646,R642:AC3624,8,FALSE))</f>
        <v>0</v>
      </c>
      <c r="M646" s="562">
        <f t="shared" ref="M646:M709" si="172">IF(A646="","",VLOOKUP(A646,R642:AB3623,9,FALSE))</f>
        <v>0</v>
      </c>
      <c r="N646" s="562">
        <f t="shared" ref="N646:N709" si="173">IF(A646="","",VLOOKUP(A646,R642:AA3623,10,FALSE))</f>
        <v>0</v>
      </c>
      <c r="O646" s="562">
        <f t="shared" ref="O646:O709" si="174">IF(A646="","",VLOOKUP(A646,R642:AB3623,11,FALSE))</f>
        <v>0</v>
      </c>
      <c r="P646" s="563">
        <f t="shared" ref="P646:P709" si="175">IF(B646="","",VLOOKUP(A646,R643:AD3624,12,FALSE))</f>
        <v>0</v>
      </c>
      <c r="Q646" s="564">
        <f t="shared" ref="Q646:Q709" si="176">IF(A646="","",VLOOKUP(A646,R642:AD3624,13,FALSE))</f>
        <v>0</v>
      </c>
      <c r="R646" s="590" t="s">
        <v>1585</v>
      </c>
      <c r="S646" s="591">
        <v>1262</v>
      </c>
      <c r="T646" s="591">
        <v>0</v>
      </c>
      <c r="U646" s="591">
        <v>0</v>
      </c>
      <c r="V646" s="591">
        <v>0</v>
      </c>
      <c r="W646" s="592"/>
      <c r="X646" s="592"/>
      <c r="Y646" s="592"/>
      <c r="Z646" s="592">
        <v>0</v>
      </c>
      <c r="AA646" s="592">
        <v>0</v>
      </c>
      <c r="AB646" s="593">
        <v>0</v>
      </c>
      <c r="AE646" s="599" t="s">
        <v>953</v>
      </c>
      <c r="AF646" s="599" t="s">
        <v>413</v>
      </c>
      <c r="AG646" s="600"/>
      <c r="AH646" s="600"/>
      <c r="AI646" s="601"/>
    </row>
    <row r="647" spans="1:35" x14ac:dyDescent="0.15">
      <c r="A647" s="605" t="s">
        <v>961</v>
      </c>
      <c r="B647" s="559" t="str">
        <f t="shared" si="162"/>
        <v>Odonata</v>
      </c>
      <c r="C647" s="559" t="str">
        <f t="shared" si="163"/>
        <v>COENAGRIONIDAE</v>
      </c>
      <c r="D647" s="559" t="str">
        <f t="shared" si="164"/>
        <v>Stillgewässer</v>
      </c>
      <c r="E647" s="560">
        <f t="shared" si="165"/>
        <v>2</v>
      </c>
      <c r="F647" s="560">
        <f>IF(A647="","",VLOOKUP(A647,$R$1:S3627,2,FALSE))</f>
        <v>909</v>
      </c>
      <c r="G647" s="561">
        <f t="shared" si="166"/>
        <v>0</v>
      </c>
      <c r="H647" s="562">
        <f t="shared" si="167"/>
        <v>0</v>
      </c>
      <c r="I647" s="562">
        <f t="shared" si="168"/>
        <v>0</v>
      </c>
      <c r="J647" s="562">
        <f t="shared" si="169"/>
        <v>0</v>
      </c>
      <c r="K647" s="562">
        <f t="shared" si="170"/>
        <v>0</v>
      </c>
      <c r="L647" s="562">
        <f t="shared" si="171"/>
        <v>0</v>
      </c>
      <c r="M647" s="562">
        <f t="shared" si="172"/>
        <v>0</v>
      </c>
      <c r="N647" s="562">
        <f t="shared" si="173"/>
        <v>0</v>
      </c>
      <c r="O647" s="562">
        <f t="shared" si="174"/>
        <v>0</v>
      </c>
      <c r="P647" s="563">
        <f t="shared" si="175"/>
        <v>0</v>
      </c>
      <c r="Q647" s="564">
        <f t="shared" si="176"/>
        <v>0</v>
      </c>
      <c r="R647" s="590" t="s">
        <v>1586</v>
      </c>
      <c r="S647" s="591">
        <v>10129</v>
      </c>
      <c r="T647" s="591">
        <v>0</v>
      </c>
      <c r="U647" s="591">
        <v>0</v>
      </c>
      <c r="V647" s="591">
        <v>1</v>
      </c>
      <c r="W647" s="592"/>
      <c r="X647" s="592">
        <v>4</v>
      </c>
      <c r="Y647" s="592"/>
      <c r="Z647" s="592">
        <v>0</v>
      </c>
      <c r="AA647" s="592">
        <v>0</v>
      </c>
      <c r="AB647" s="593">
        <v>0</v>
      </c>
      <c r="AE647" s="623" t="s">
        <v>954</v>
      </c>
      <c r="AF647" s="623" t="s">
        <v>413</v>
      </c>
      <c r="AG647" s="624" t="s">
        <v>414</v>
      </c>
      <c r="AH647" s="624" t="s">
        <v>1137</v>
      </c>
      <c r="AI647" s="625">
        <v>4</v>
      </c>
    </row>
    <row r="648" spans="1:35" x14ac:dyDescent="0.15">
      <c r="A648" s="642" t="s">
        <v>962</v>
      </c>
      <c r="B648" s="559" t="str">
        <f t="shared" si="162"/>
        <v>Odonata</v>
      </c>
      <c r="C648" s="559" t="str">
        <f t="shared" si="163"/>
        <v>COENAGRIONIDAE</v>
      </c>
      <c r="D648" s="559" t="str">
        <f t="shared" si="164"/>
        <v>Stillgewässer, Bestimmung?</v>
      </c>
      <c r="E648" s="560">
        <f t="shared" si="165"/>
        <v>5</v>
      </c>
      <c r="F648" s="560">
        <f>IF(A648="","",VLOOKUP(A648,$R$1:S3628,2,FALSE))</f>
        <v>424</v>
      </c>
      <c r="G648" s="561">
        <f t="shared" si="166"/>
        <v>0</v>
      </c>
      <c r="H648" s="562">
        <f t="shared" si="167"/>
        <v>0</v>
      </c>
      <c r="I648" s="562">
        <f t="shared" si="168"/>
        <v>0</v>
      </c>
      <c r="J648" s="562">
        <f t="shared" si="169"/>
        <v>0</v>
      </c>
      <c r="K648" s="562">
        <f t="shared" si="170"/>
        <v>0</v>
      </c>
      <c r="L648" s="562">
        <f t="shared" si="171"/>
        <v>0</v>
      </c>
      <c r="M648" s="562">
        <f t="shared" si="172"/>
        <v>0</v>
      </c>
      <c r="N648" s="562">
        <f t="shared" si="173"/>
        <v>0</v>
      </c>
      <c r="O648" s="562">
        <f t="shared" si="174"/>
        <v>0</v>
      </c>
      <c r="P648" s="563">
        <f t="shared" si="175"/>
        <v>0</v>
      </c>
      <c r="Q648" s="564">
        <f t="shared" si="176"/>
        <v>0</v>
      </c>
      <c r="R648" s="590" t="s">
        <v>1587</v>
      </c>
      <c r="S648" s="591">
        <v>20925</v>
      </c>
      <c r="T648" s="591">
        <v>0</v>
      </c>
      <c r="U648" s="591">
        <v>0</v>
      </c>
      <c r="V648" s="591">
        <v>0</v>
      </c>
      <c r="W648" s="592">
        <v>5</v>
      </c>
      <c r="X648" s="592">
        <v>7</v>
      </c>
      <c r="Y648" s="592"/>
      <c r="Z648" s="592">
        <v>0</v>
      </c>
      <c r="AA648" s="592">
        <v>0</v>
      </c>
      <c r="AB648" s="593">
        <v>0</v>
      </c>
      <c r="AE648" s="623" t="s">
        <v>955</v>
      </c>
      <c r="AF648" s="623" t="s">
        <v>413</v>
      </c>
      <c r="AG648" s="624" t="s">
        <v>416</v>
      </c>
      <c r="AH648" s="624" t="s">
        <v>1152</v>
      </c>
      <c r="AI648" s="625">
        <v>4</v>
      </c>
    </row>
    <row r="649" spans="1:35" x14ac:dyDescent="0.15">
      <c r="A649" s="605" t="s">
        <v>965</v>
      </c>
      <c r="B649" s="559" t="str">
        <f t="shared" si="162"/>
        <v>Odonata</v>
      </c>
      <c r="C649" s="559" t="str">
        <f t="shared" si="163"/>
        <v>COENAGRIONIDAE</v>
      </c>
      <c r="D649" s="559" t="str">
        <f t="shared" si="164"/>
        <v>Stillgewässer, Moor</v>
      </c>
      <c r="E649" s="560">
        <f t="shared" si="165"/>
        <v>3</v>
      </c>
      <c r="F649" s="560">
        <f>IF(A649="","",VLOOKUP(A649,$R$1:S3629,2,FALSE))</f>
        <v>432</v>
      </c>
      <c r="G649" s="561">
        <f t="shared" si="166"/>
        <v>0</v>
      </c>
      <c r="H649" s="562">
        <f t="shared" si="167"/>
        <v>0</v>
      </c>
      <c r="I649" s="562">
        <f t="shared" si="168"/>
        <v>0</v>
      </c>
      <c r="J649" s="562">
        <f t="shared" si="169"/>
        <v>0</v>
      </c>
      <c r="K649" s="562">
        <f t="shared" si="170"/>
        <v>0</v>
      </c>
      <c r="L649" s="562">
        <f t="shared" si="171"/>
        <v>0</v>
      </c>
      <c r="M649" s="562">
        <f t="shared" si="172"/>
        <v>0</v>
      </c>
      <c r="N649" s="562">
        <f t="shared" si="173"/>
        <v>0</v>
      </c>
      <c r="O649" s="562">
        <f t="shared" si="174"/>
        <v>0</v>
      </c>
      <c r="P649" s="563">
        <f t="shared" si="175"/>
        <v>0</v>
      </c>
      <c r="Q649" s="564">
        <f t="shared" si="176"/>
        <v>0</v>
      </c>
      <c r="R649" s="590" t="s">
        <v>1588</v>
      </c>
      <c r="S649" s="591">
        <v>342</v>
      </c>
      <c r="T649" s="591">
        <v>1</v>
      </c>
      <c r="U649" s="591">
        <v>16</v>
      </c>
      <c r="V649" s="591">
        <v>6</v>
      </c>
      <c r="W649" s="592">
        <v>4</v>
      </c>
      <c r="X649" s="592">
        <v>7</v>
      </c>
      <c r="Y649" s="592">
        <v>5</v>
      </c>
      <c r="Z649" s="592">
        <v>0</v>
      </c>
      <c r="AA649" s="592">
        <v>0</v>
      </c>
      <c r="AB649" s="593">
        <v>0</v>
      </c>
      <c r="AE649" s="623" t="s">
        <v>415</v>
      </c>
      <c r="AF649" s="623" t="s">
        <v>413</v>
      </c>
      <c r="AG649" s="624" t="s">
        <v>416</v>
      </c>
      <c r="AH649" s="624" t="s">
        <v>1152</v>
      </c>
      <c r="AI649" s="625">
        <v>4</v>
      </c>
    </row>
    <row r="650" spans="1:35" x14ac:dyDescent="0.15">
      <c r="A650" s="605" t="s">
        <v>966</v>
      </c>
      <c r="B650" s="559" t="str">
        <f t="shared" si="162"/>
        <v>Odonata</v>
      </c>
      <c r="C650" s="559" t="str">
        <f t="shared" si="163"/>
        <v>COENAGRIONIDAE</v>
      </c>
      <c r="D650" s="559" t="str">
        <f t="shared" si="164"/>
        <v>Still-, Fließgewässer, Moor</v>
      </c>
      <c r="E650" s="560">
        <f t="shared" si="165"/>
        <v>3</v>
      </c>
      <c r="F650" s="560">
        <f>IF(A650="","",VLOOKUP(A650,$R$1:S3630,2,FALSE))</f>
        <v>436</v>
      </c>
      <c r="G650" s="561">
        <f t="shared" si="166"/>
        <v>0</v>
      </c>
      <c r="H650" s="562">
        <f t="shared" si="167"/>
        <v>0</v>
      </c>
      <c r="I650" s="562">
        <f t="shared" si="168"/>
        <v>0</v>
      </c>
      <c r="J650" s="562">
        <f t="shared" si="169"/>
        <v>0</v>
      </c>
      <c r="K650" s="562">
        <f t="shared" si="170"/>
        <v>0</v>
      </c>
      <c r="L650" s="562">
        <f t="shared" si="171"/>
        <v>0</v>
      </c>
      <c r="M650" s="562">
        <f t="shared" si="172"/>
        <v>0</v>
      </c>
      <c r="N650" s="562">
        <f t="shared" si="173"/>
        <v>0</v>
      </c>
      <c r="O650" s="562">
        <f t="shared" si="174"/>
        <v>0</v>
      </c>
      <c r="P650" s="563">
        <f t="shared" si="175"/>
        <v>0</v>
      </c>
      <c r="Q650" s="564">
        <f t="shared" si="176"/>
        <v>0</v>
      </c>
      <c r="R650" s="590" t="s">
        <v>1589</v>
      </c>
      <c r="S650" s="591">
        <v>458</v>
      </c>
      <c r="T650" s="591">
        <v>1</v>
      </c>
      <c r="U650" s="591">
        <v>16</v>
      </c>
      <c r="V650" s="591">
        <v>6</v>
      </c>
      <c r="W650" s="592"/>
      <c r="X650" s="592">
        <v>7</v>
      </c>
      <c r="Y650" s="592">
        <v>5</v>
      </c>
      <c r="Z650" s="592">
        <v>0</v>
      </c>
      <c r="AA650" s="592">
        <v>0</v>
      </c>
      <c r="AB650" s="593">
        <v>0</v>
      </c>
      <c r="AE650" s="623" t="s">
        <v>956</v>
      </c>
      <c r="AF650" s="623" t="s">
        <v>413</v>
      </c>
      <c r="AG650" s="624" t="s">
        <v>416</v>
      </c>
      <c r="AH650" s="624" t="s">
        <v>1152</v>
      </c>
      <c r="AI650" s="625">
        <v>5</v>
      </c>
    </row>
    <row r="651" spans="1:35" x14ac:dyDescent="0.15">
      <c r="A651" s="605" t="s">
        <v>967</v>
      </c>
      <c r="B651" s="559" t="str">
        <f t="shared" si="162"/>
        <v>Odonata</v>
      </c>
      <c r="C651" s="559" t="str">
        <f t="shared" si="163"/>
        <v>COENAGRIONIDAE</v>
      </c>
      <c r="D651" s="559" t="str">
        <f t="shared" si="164"/>
        <v>Fließ-, Stillgewässer</v>
      </c>
      <c r="E651" s="560">
        <f t="shared" si="165"/>
        <v>3</v>
      </c>
      <c r="F651" s="560">
        <f>IF(A651="","",VLOOKUP(A651,$R$1:S3631,2,FALSE))</f>
        <v>681</v>
      </c>
      <c r="G651" s="561">
        <f t="shared" si="166"/>
        <v>0</v>
      </c>
      <c r="H651" s="562">
        <f t="shared" si="167"/>
        <v>0</v>
      </c>
      <c r="I651" s="562">
        <f t="shared" si="168"/>
        <v>0</v>
      </c>
      <c r="J651" s="562">
        <f t="shared" si="169"/>
        <v>0</v>
      </c>
      <c r="K651" s="562">
        <f t="shared" si="170"/>
        <v>0</v>
      </c>
      <c r="L651" s="562">
        <f t="shared" si="171"/>
        <v>0</v>
      </c>
      <c r="M651" s="562">
        <f t="shared" si="172"/>
        <v>0</v>
      </c>
      <c r="N651" s="562">
        <f t="shared" si="173"/>
        <v>0</v>
      </c>
      <c r="O651" s="562">
        <f t="shared" si="174"/>
        <v>0</v>
      </c>
      <c r="P651" s="563">
        <f t="shared" si="175"/>
        <v>0</v>
      </c>
      <c r="Q651" s="564">
        <f t="shared" si="176"/>
        <v>0</v>
      </c>
      <c r="R651" s="590" t="s">
        <v>1590</v>
      </c>
      <c r="S651" s="591">
        <v>960</v>
      </c>
      <c r="T651" s="591">
        <v>1</v>
      </c>
      <c r="U651" s="591">
        <v>16</v>
      </c>
      <c r="V651" s="591">
        <v>6</v>
      </c>
      <c r="W651" s="592"/>
      <c r="X651" s="592">
        <v>7</v>
      </c>
      <c r="Y651" s="592">
        <v>5</v>
      </c>
      <c r="Z651" s="592">
        <v>0</v>
      </c>
      <c r="AA651" s="592">
        <v>0</v>
      </c>
      <c r="AB651" s="593">
        <v>0</v>
      </c>
      <c r="AE651" s="623" t="s">
        <v>957</v>
      </c>
      <c r="AF651" s="623" t="s">
        <v>413</v>
      </c>
      <c r="AG651" s="624" t="s">
        <v>423</v>
      </c>
      <c r="AH651" s="624" t="s">
        <v>1137</v>
      </c>
      <c r="AI651" s="625">
        <v>4</v>
      </c>
    </row>
    <row r="652" spans="1:35" x14ac:dyDescent="0.15">
      <c r="A652" s="605" t="s">
        <v>968</v>
      </c>
      <c r="B652" s="559" t="str">
        <f t="shared" si="162"/>
        <v>Odonata</v>
      </c>
      <c r="C652" s="559" t="str">
        <f t="shared" si="163"/>
        <v>COENAGRIONIDAE</v>
      </c>
      <c r="D652" s="559" t="str">
        <f t="shared" si="164"/>
        <v>Stillgewässer</v>
      </c>
      <c r="E652" s="560">
        <f t="shared" si="165"/>
        <v>1</v>
      </c>
      <c r="F652" s="560">
        <f>IF(A652="","",VLOOKUP(A652,$R$1:S3632,2,FALSE))</f>
        <v>20118</v>
      </c>
      <c r="G652" s="561">
        <f t="shared" si="166"/>
        <v>0</v>
      </c>
      <c r="H652" s="562">
        <f t="shared" si="167"/>
        <v>0</v>
      </c>
      <c r="I652" s="562">
        <f t="shared" si="168"/>
        <v>0</v>
      </c>
      <c r="J652" s="562">
        <f t="shared" si="169"/>
        <v>0</v>
      </c>
      <c r="K652" s="562">
        <f t="shared" si="170"/>
        <v>0</v>
      </c>
      <c r="L652" s="562">
        <f t="shared" si="171"/>
        <v>0</v>
      </c>
      <c r="M652" s="562">
        <f t="shared" si="172"/>
        <v>0</v>
      </c>
      <c r="N652" s="562">
        <f t="shared" si="173"/>
        <v>0</v>
      </c>
      <c r="O652" s="562">
        <f t="shared" si="174"/>
        <v>0</v>
      </c>
      <c r="P652" s="563">
        <f t="shared" si="175"/>
        <v>0</v>
      </c>
      <c r="Q652" s="564">
        <f t="shared" si="176"/>
        <v>0</v>
      </c>
      <c r="R652" s="590" t="s">
        <v>1591</v>
      </c>
      <c r="S652" s="591">
        <v>835</v>
      </c>
      <c r="T652" s="591">
        <v>1</v>
      </c>
      <c r="U652" s="591">
        <v>16</v>
      </c>
      <c r="V652" s="591">
        <v>6</v>
      </c>
      <c r="W652" s="592"/>
      <c r="X652" s="592">
        <v>7</v>
      </c>
      <c r="Y652" s="592"/>
      <c r="Z652" s="592">
        <v>0</v>
      </c>
      <c r="AA652" s="592">
        <v>0</v>
      </c>
      <c r="AB652" s="593">
        <v>0</v>
      </c>
      <c r="AE652" s="623" t="s">
        <v>958</v>
      </c>
      <c r="AF652" s="623" t="s">
        <v>413</v>
      </c>
      <c r="AG652" s="624" t="s">
        <v>417</v>
      </c>
      <c r="AH652" s="624" t="s">
        <v>1137</v>
      </c>
      <c r="AI652" s="625">
        <v>2</v>
      </c>
    </row>
    <row r="653" spans="1:35" x14ac:dyDescent="0.15">
      <c r="A653" s="605" t="s">
        <v>418</v>
      </c>
      <c r="B653" s="559" t="str">
        <f t="shared" si="162"/>
        <v>Odonata</v>
      </c>
      <c r="C653" s="559" t="str">
        <f t="shared" si="163"/>
        <v>COENAGRIONIDAE</v>
      </c>
      <c r="D653" s="559" t="str">
        <f t="shared" si="164"/>
        <v>Still-, Fließgewässer, Brackw</v>
      </c>
      <c r="E653" s="560">
        <f t="shared" si="165"/>
        <v>1</v>
      </c>
      <c r="F653" s="560">
        <f>IF(A653="","",VLOOKUP(A653,$R$1:S3633,2,FALSE))</f>
        <v>159</v>
      </c>
      <c r="G653" s="561">
        <f t="shared" si="166"/>
        <v>0</v>
      </c>
      <c r="H653" s="562">
        <f t="shared" si="167"/>
        <v>0</v>
      </c>
      <c r="I653" s="562">
        <f t="shared" si="168"/>
        <v>0</v>
      </c>
      <c r="J653" s="562">
        <f t="shared" si="169"/>
        <v>0</v>
      </c>
      <c r="K653" s="562">
        <f t="shared" si="170"/>
        <v>0</v>
      </c>
      <c r="L653" s="562">
        <f t="shared" si="171"/>
        <v>0</v>
      </c>
      <c r="M653" s="562">
        <f t="shared" si="172"/>
        <v>0</v>
      </c>
      <c r="N653" s="562">
        <f t="shared" si="173"/>
        <v>0</v>
      </c>
      <c r="O653" s="562">
        <f t="shared" si="174"/>
        <v>0</v>
      </c>
      <c r="P653" s="563">
        <f t="shared" si="175"/>
        <v>0</v>
      </c>
      <c r="Q653" s="564">
        <f t="shared" si="176"/>
        <v>0</v>
      </c>
      <c r="R653" s="590" t="s">
        <v>1060</v>
      </c>
      <c r="S653" s="591">
        <v>10016</v>
      </c>
      <c r="T653" s="591">
        <v>0</v>
      </c>
      <c r="U653" s="591">
        <v>0</v>
      </c>
      <c r="V653" s="591">
        <v>0</v>
      </c>
      <c r="W653" s="592"/>
      <c r="X653" s="592">
        <v>9</v>
      </c>
      <c r="Y653" s="592"/>
      <c r="Z653" s="592">
        <v>0</v>
      </c>
      <c r="AA653" s="592">
        <v>0</v>
      </c>
      <c r="AB653" s="593">
        <v>0</v>
      </c>
      <c r="AE653" s="599" t="s">
        <v>959</v>
      </c>
      <c r="AF653" s="599" t="s">
        <v>413</v>
      </c>
      <c r="AG653" s="600" t="s">
        <v>417</v>
      </c>
      <c r="AH653" s="600" t="s">
        <v>1137</v>
      </c>
      <c r="AI653" s="601">
        <v>2</v>
      </c>
    </row>
    <row r="654" spans="1:35" x14ac:dyDescent="0.15">
      <c r="A654" s="605" t="s">
        <v>419</v>
      </c>
      <c r="B654" s="559" t="str">
        <f t="shared" si="162"/>
        <v>Odonata</v>
      </c>
      <c r="C654" s="559" t="str">
        <f t="shared" si="163"/>
        <v>COENAGRIONIDAE</v>
      </c>
      <c r="D654" s="559" t="str">
        <f t="shared" si="164"/>
        <v>Still-, Fließgewässer, Moor</v>
      </c>
      <c r="E654" s="560">
        <f t="shared" si="165"/>
        <v>2</v>
      </c>
      <c r="F654" s="560">
        <f>IF(A654="","",VLOOKUP(A654,$R$1:S3634,2,FALSE))</f>
        <v>406</v>
      </c>
      <c r="G654" s="561">
        <f t="shared" si="166"/>
        <v>2</v>
      </c>
      <c r="H654" s="562">
        <f t="shared" si="167"/>
        <v>4</v>
      </c>
      <c r="I654" s="562">
        <f t="shared" si="168"/>
        <v>3</v>
      </c>
      <c r="J654" s="562">
        <f t="shared" si="169"/>
        <v>4</v>
      </c>
      <c r="K654" s="562">
        <f t="shared" si="170"/>
        <v>9</v>
      </c>
      <c r="L654" s="562">
        <f t="shared" si="171"/>
        <v>6</v>
      </c>
      <c r="M654" s="562">
        <f t="shared" si="172"/>
        <v>2</v>
      </c>
      <c r="N654" s="562">
        <f t="shared" si="173"/>
        <v>0</v>
      </c>
      <c r="O654" s="562">
        <f t="shared" si="174"/>
        <v>0</v>
      </c>
      <c r="P654" s="563">
        <f t="shared" si="175"/>
        <v>0</v>
      </c>
      <c r="Q654" s="564">
        <f t="shared" si="176"/>
        <v>0</v>
      </c>
      <c r="R654" s="590" t="s">
        <v>326</v>
      </c>
      <c r="S654" s="591">
        <v>1083</v>
      </c>
      <c r="T654" s="591">
        <v>2</v>
      </c>
      <c r="U654" s="591">
        <v>4</v>
      </c>
      <c r="V654" s="591">
        <v>3</v>
      </c>
      <c r="W654" s="592">
        <v>4</v>
      </c>
      <c r="X654" s="592">
        <v>1</v>
      </c>
      <c r="Y654" s="592">
        <v>6</v>
      </c>
      <c r="Z654" s="592">
        <v>1</v>
      </c>
      <c r="AA654" s="592">
        <v>0</v>
      </c>
      <c r="AB654" s="593">
        <v>-1</v>
      </c>
      <c r="AE654" s="623" t="s">
        <v>960</v>
      </c>
      <c r="AF654" s="623" t="s">
        <v>413</v>
      </c>
      <c r="AG654" s="624" t="s">
        <v>417</v>
      </c>
      <c r="AH654" s="624" t="s">
        <v>1137</v>
      </c>
      <c r="AI654" s="625">
        <v>2</v>
      </c>
    </row>
    <row r="655" spans="1:35" x14ac:dyDescent="0.15">
      <c r="A655" s="605" t="s">
        <v>963</v>
      </c>
      <c r="B655" s="559" t="str">
        <f t="shared" si="162"/>
        <v>Odonata</v>
      </c>
      <c r="C655" s="559" t="str">
        <f t="shared" si="163"/>
        <v>CORDULIIDAE</v>
      </c>
      <c r="D655" s="559" t="str">
        <f t="shared" si="164"/>
        <v>Stillgewässer</v>
      </c>
      <c r="E655" s="560">
        <f t="shared" si="165"/>
        <v>3</v>
      </c>
      <c r="F655" s="560">
        <f>IF(A655="","",VLOOKUP(A655,$R$1:S3635,2,FALSE))</f>
        <v>427</v>
      </c>
      <c r="G655" s="561">
        <f t="shared" si="166"/>
        <v>0</v>
      </c>
      <c r="H655" s="562">
        <f t="shared" si="167"/>
        <v>0</v>
      </c>
      <c r="I655" s="562">
        <f t="shared" si="168"/>
        <v>0</v>
      </c>
      <c r="J655" s="562">
        <f t="shared" si="169"/>
        <v>0</v>
      </c>
      <c r="K655" s="562">
        <f t="shared" si="170"/>
        <v>0</v>
      </c>
      <c r="L655" s="562">
        <f t="shared" si="171"/>
        <v>0</v>
      </c>
      <c r="M655" s="562">
        <f t="shared" si="172"/>
        <v>0</v>
      </c>
      <c r="N655" s="562">
        <f t="shared" si="173"/>
        <v>0</v>
      </c>
      <c r="O655" s="562">
        <f t="shared" si="174"/>
        <v>0</v>
      </c>
      <c r="P655" s="563">
        <f t="shared" si="175"/>
        <v>0</v>
      </c>
      <c r="Q655" s="564">
        <f t="shared" si="176"/>
        <v>0</v>
      </c>
      <c r="R655" s="590" t="s">
        <v>1593</v>
      </c>
      <c r="S655" s="591">
        <v>1554</v>
      </c>
      <c r="T655" s="591">
        <v>0</v>
      </c>
      <c r="U655" s="591">
        <v>0</v>
      </c>
      <c r="V655" s="591">
        <v>0</v>
      </c>
      <c r="W655" s="592"/>
      <c r="X655" s="592"/>
      <c r="Y655" s="592"/>
      <c r="Z655" s="592">
        <v>0</v>
      </c>
      <c r="AA655" s="592">
        <v>0</v>
      </c>
      <c r="AB655" s="593">
        <v>-1</v>
      </c>
      <c r="AE655" s="623" t="s">
        <v>961</v>
      </c>
      <c r="AF655" s="623" t="s">
        <v>413</v>
      </c>
      <c r="AG655" s="624" t="s">
        <v>417</v>
      </c>
      <c r="AH655" s="624" t="s">
        <v>1137</v>
      </c>
      <c r="AI655" s="625">
        <v>2</v>
      </c>
    </row>
    <row r="656" spans="1:35" x14ac:dyDescent="0.15">
      <c r="A656" s="605" t="s">
        <v>976</v>
      </c>
      <c r="B656" s="559" t="str">
        <f t="shared" si="162"/>
        <v>Odonata</v>
      </c>
      <c r="C656" s="559" t="str">
        <f t="shared" si="163"/>
        <v>CORDULIIDAE</v>
      </c>
      <c r="D656" s="559" t="str">
        <f t="shared" si="164"/>
        <v>Stillgewässer</v>
      </c>
      <c r="E656" s="560">
        <f t="shared" si="165"/>
        <v>3</v>
      </c>
      <c r="F656" s="560">
        <f>IF(A656="","",VLOOKUP(A656,$R$1:S3636,2,FALSE))</f>
        <v>10019</v>
      </c>
      <c r="G656" s="561">
        <f t="shared" si="166"/>
        <v>0</v>
      </c>
      <c r="H656" s="562">
        <f t="shared" si="167"/>
        <v>0</v>
      </c>
      <c r="I656" s="562">
        <f t="shared" si="168"/>
        <v>0</v>
      </c>
      <c r="J656" s="562">
        <f t="shared" si="169"/>
        <v>0</v>
      </c>
      <c r="K656" s="562">
        <f t="shared" si="170"/>
        <v>9</v>
      </c>
      <c r="L656" s="562">
        <f t="shared" si="171"/>
        <v>0</v>
      </c>
      <c r="M656" s="562">
        <f t="shared" si="172"/>
        <v>0</v>
      </c>
      <c r="N656" s="562">
        <f t="shared" si="173"/>
        <v>0</v>
      </c>
      <c r="O656" s="562">
        <f t="shared" si="174"/>
        <v>0</v>
      </c>
      <c r="P656" s="563">
        <f t="shared" si="175"/>
        <v>0</v>
      </c>
      <c r="Q656" s="564">
        <f t="shared" si="176"/>
        <v>0</v>
      </c>
      <c r="R656" s="590" t="s">
        <v>888</v>
      </c>
      <c r="S656" s="591">
        <v>1920</v>
      </c>
      <c r="T656" s="591">
        <v>0</v>
      </c>
      <c r="U656" s="591">
        <v>0</v>
      </c>
      <c r="V656" s="591">
        <v>0</v>
      </c>
      <c r="W656" s="592"/>
      <c r="X656" s="592"/>
      <c r="Y656" s="592"/>
      <c r="Z656" s="592">
        <v>1</v>
      </c>
      <c r="AA656" s="592">
        <v>0</v>
      </c>
      <c r="AB656" s="593">
        <v>0</v>
      </c>
      <c r="AE656" s="623" t="s">
        <v>962</v>
      </c>
      <c r="AF656" s="623" t="s">
        <v>413</v>
      </c>
      <c r="AG656" s="624" t="s">
        <v>417</v>
      </c>
      <c r="AH656" s="624" t="s">
        <v>1592</v>
      </c>
      <c r="AI656" s="625">
        <v>5</v>
      </c>
    </row>
    <row r="657" spans="1:35" x14ac:dyDescent="0.15">
      <c r="A657" s="605" t="s">
        <v>977</v>
      </c>
      <c r="B657" s="559" t="str">
        <f t="shared" si="162"/>
        <v>Odonata</v>
      </c>
      <c r="C657" s="559" t="str">
        <f t="shared" si="163"/>
        <v>CORDULIIDAE</v>
      </c>
      <c r="D657" s="559" t="str">
        <f t="shared" si="164"/>
        <v>Stillgewässer</v>
      </c>
      <c r="E657" s="560">
        <f t="shared" si="165"/>
        <v>3</v>
      </c>
      <c r="F657" s="560">
        <f>IF(A657="","",VLOOKUP(A657,$R$1:S3637,2,FALSE))</f>
        <v>467</v>
      </c>
      <c r="G657" s="561">
        <f t="shared" si="166"/>
        <v>0</v>
      </c>
      <c r="H657" s="562">
        <f t="shared" si="167"/>
        <v>0</v>
      </c>
      <c r="I657" s="562">
        <f t="shared" si="168"/>
        <v>0</v>
      </c>
      <c r="J657" s="562">
        <f t="shared" si="169"/>
        <v>0</v>
      </c>
      <c r="K657" s="562">
        <f t="shared" si="170"/>
        <v>0</v>
      </c>
      <c r="L657" s="562">
        <f t="shared" si="171"/>
        <v>0</v>
      </c>
      <c r="M657" s="562">
        <f t="shared" si="172"/>
        <v>0</v>
      </c>
      <c r="N657" s="562">
        <f t="shared" si="173"/>
        <v>0</v>
      </c>
      <c r="O657" s="562">
        <f t="shared" si="174"/>
        <v>0</v>
      </c>
      <c r="P657" s="563">
        <f t="shared" si="175"/>
        <v>0</v>
      </c>
      <c r="Q657" s="564">
        <f t="shared" si="176"/>
        <v>0</v>
      </c>
      <c r="R657" s="590" t="s">
        <v>1595</v>
      </c>
      <c r="S657" s="591">
        <v>498</v>
      </c>
      <c r="T657" s="591">
        <v>0</v>
      </c>
      <c r="U657" s="591">
        <v>0</v>
      </c>
      <c r="V657" s="591">
        <v>7</v>
      </c>
      <c r="W657" s="592"/>
      <c r="X657" s="592"/>
      <c r="Y657" s="592"/>
      <c r="Z657" s="592">
        <v>0</v>
      </c>
      <c r="AA657" s="592">
        <v>0</v>
      </c>
      <c r="AB657" s="593">
        <v>1</v>
      </c>
      <c r="AE657" s="623" t="s">
        <v>963</v>
      </c>
      <c r="AF657" s="623" t="s">
        <v>413</v>
      </c>
      <c r="AG657" s="624" t="s">
        <v>964</v>
      </c>
      <c r="AH657" s="624" t="s">
        <v>1137</v>
      </c>
      <c r="AI657" s="625">
        <v>3</v>
      </c>
    </row>
    <row r="658" spans="1:35" x14ac:dyDescent="0.15">
      <c r="A658" s="605" t="s">
        <v>978</v>
      </c>
      <c r="B658" s="559" t="str">
        <f t="shared" si="162"/>
        <v>Odonata</v>
      </c>
      <c r="C658" s="559" t="str">
        <f t="shared" si="163"/>
        <v>CORDULIIDAE</v>
      </c>
      <c r="D658" s="559" t="str">
        <f t="shared" si="164"/>
        <v>Still-, Fließgewässer, Moor</v>
      </c>
      <c r="E658" s="560">
        <f t="shared" si="165"/>
        <v>3</v>
      </c>
      <c r="F658" s="560">
        <f>IF(A658="","",VLOOKUP(A658,$R$1:S3638,2,FALSE))</f>
        <v>468</v>
      </c>
      <c r="G658" s="561">
        <f t="shared" si="166"/>
        <v>0</v>
      </c>
      <c r="H658" s="562">
        <f t="shared" si="167"/>
        <v>0</v>
      </c>
      <c r="I658" s="562">
        <f t="shared" si="168"/>
        <v>0</v>
      </c>
      <c r="J658" s="562">
        <f t="shared" si="169"/>
        <v>0</v>
      </c>
      <c r="K658" s="562">
        <f t="shared" si="170"/>
        <v>0</v>
      </c>
      <c r="L658" s="562">
        <f t="shared" si="171"/>
        <v>0</v>
      </c>
      <c r="M658" s="562">
        <f t="shared" si="172"/>
        <v>0</v>
      </c>
      <c r="N658" s="562">
        <f t="shared" si="173"/>
        <v>0</v>
      </c>
      <c r="O658" s="562">
        <f t="shared" si="174"/>
        <v>0</v>
      </c>
      <c r="P658" s="563">
        <f t="shared" si="175"/>
        <v>0</v>
      </c>
      <c r="Q658" s="564">
        <f t="shared" si="176"/>
        <v>0</v>
      </c>
      <c r="R658" s="590" t="s">
        <v>943</v>
      </c>
      <c r="S658" s="591">
        <v>1372</v>
      </c>
      <c r="T658" s="591">
        <v>0</v>
      </c>
      <c r="U658" s="591">
        <v>0</v>
      </c>
      <c r="V658" s="591">
        <v>0</v>
      </c>
      <c r="W658" s="592"/>
      <c r="X658" s="592">
        <v>8</v>
      </c>
      <c r="Y658" s="592"/>
      <c r="Z658" s="592">
        <v>0</v>
      </c>
      <c r="AA658" s="592">
        <v>0</v>
      </c>
      <c r="AB658" s="593">
        <v>0</v>
      </c>
      <c r="AE658" s="623" t="s">
        <v>965</v>
      </c>
      <c r="AF658" s="623" t="s">
        <v>413</v>
      </c>
      <c r="AG658" s="624" t="s">
        <v>417</v>
      </c>
      <c r="AH658" s="624" t="s">
        <v>1161</v>
      </c>
      <c r="AI658" s="625">
        <v>3</v>
      </c>
    </row>
    <row r="659" spans="1:35" x14ac:dyDescent="0.15">
      <c r="A659" s="605" t="s">
        <v>421</v>
      </c>
      <c r="B659" s="559" t="str">
        <f t="shared" si="162"/>
        <v>Odonata</v>
      </c>
      <c r="C659" s="559" t="str">
        <f t="shared" si="163"/>
        <v>GOMPHIDAE</v>
      </c>
      <c r="D659" s="559" t="str">
        <f t="shared" si="164"/>
        <v>Fließgewässer</v>
      </c>
      <c r="E659" s="560">
        <f t="shared" si="165"/>
        <v>4</v>
      </c>
      <c r="F659" s="560">
        <f>IF(A659="","",VLOOKUP(A659,$R$1:S3639,2,FALSE))</f>
        <v>405</v>
      </c>
      <c r="G659" s="561">
        <f t="shared" si="166"/>
        <v>0</v>
      </c>
      <c r="H659" s="562">
        <f t="shared" si="167"/>
        <v>0</v>
      </c>
      <c r="I659" s="562">
        <f t="shared" si="168"/>
        <v>0</v>
      </c>
      <c r="J659" s="562">
        <f t="shared" si="169"/>
        <v>0</v>
      </c>
      <c r="K659" s="562">
        <f t="shared" si="170"/>
        <v>0</v>
      </c>
      <c r="L659" s="562">
        <f t="shared" si="171"/>
        <v>0</v>
      </c>
      <c r="M659" s="562">
        <f t="shared" si="172"/>
        <v>0</v>
      </c>
      <c r="N659" s="562">
        <f t="shared" si="173"/>
        <v>0</v>
      </c>
      <c r="O659" s="562">
        <f t="shared" si="174"/>
        <v>0</v>
      </c>
      <c r="P659" s="563">
        <f t="shared" si="175"/>
        <v>0</v>
      </c>
      <c r="Q659" s="564">
        <f t="shared" si="176"/>
        <v>0</v>
      </c>
      <c r="R659" s="590" t="s">
        <v>556</v>
      </c>
      <c r="S659" s="591">
        <v>1037</v>
      </c>
      <c r="T659" s="591">
        <v>0</v>
      </c>
      <c r="U659" s="591">
        <v>0</v>
      </c>
      <c r="V659" s="591">
        <v>7</v>
      </c>
      <c r="W659" s="592"/>
      <c r="X659" s="592">
        <v>6</v>
      </c>
      <c r="Y659" s="592"/>
      <c r="Z659" s="592">
        <v>3</v>
      </c>
      <c r="AA659" s="592">
        <v>1</v>
      </c>
      <c r="AB659" s="593">
        <v>0</v>
      </c>
      <c r="AE659" s="623" t="s">
        <v>966</v>
      </c>
      <c r="AF659" s="623" t="s">
        <v>413</v>
      </c>
      <c r="AG659" s="624" t="s">
        <v>417</v>
      </c>
      <c r="AH659" s="624" t="s">
        <v>1594</v>
      </c>
      <c r="AI659" s="625">
        <v>3</v>
      </c>
    </row>
    <row r="660" spans="1:35" x14ac:dyDescent="0.15">
      <c r="A660" s="605" t="s">
        <v>957</v>
      </c>
      <c r="B660" s="559" t="str">
        <f t="shared" si="162"/>
        <v>Odonata</v>
      </c>
      <c r="C660" s="559" t="str">
        <f t="shared" si="163"/>
        <v>LESTIDAE</v>
      </c>
      <c r="D660" s="559" t="str">
        <f t="shared" si="164"/>
        <v>Stillgewässer</v>
      </c>
      <c r="E660" s="560">
        <f t="shared" si="165"/>
        <v>4</v>
      </c>
      <c r="F660" s="560">
        <f>IF(A660="","",VLOOKUP(A660,$R$1:S3640,2,FALSE))</f>
        <v>20910</v>
      </c>
      <c r="G660" s="561">
        <f t="shared" si="166"/>
        <v>0</v>
      </c>
      <c r="H660" s="562">
        <f t="shared" si="167"/>
        <v>0</v>
      </c>
      <c r="I660" s="562">
        <f t="shared" si="168"/>
        <v>0</v>
      </c>
      <c r="J660" s="562">
        <f t="shared" si="169"/>
        <v>0</v>
      </c>
      <c r="K660" s="562">
        <f t="shared" si="170"/>
        <v>0</v>
      </c>
      <c r="L660" s="562">
        <f t="shared" si="171"/>
        <v>0</v>
      </c>
      <c r="M660" s="562">
        <f t="shared" si="172"/>
        <v>0</v>
      </c>
      <c r="N660" s="562">
        <f t="shared" si="173"/>
        <v>0</v>
      </c>
      <c r="O660" s="562">
        <f t="shared" si="174"/>
        <v>0</v>
      </c>
      <c r="P660" s="563">
        <f t="shared" si="175"/>
        <v>0</v>
      </c>
      <c r="Q660" s="564">
        <f t="shared" si="176"/>
        <v>0</v>
      </c>
      <c r="R660" s="590" t="s">
        <v>55</v>
      </c>
      <c r="S660" s="591">
        <v>1982</v>
      </c>
      <c r="T660" s="591">
        <v>2</v>
      </c>
      <c r="U660" s="591">
        <v>8</v>
      </c>
      <c r="V660" s="591">
        <v>5</v>
      </c>
      <c r="W660" s="592"/>
      <c r="X660" s="592">
        <v>6</v>
      </c>
      <c r="Y660" s="592"/>
      <c r="Z660" s="592">
        <v>0</v>
      </c>
      <c r="AA660" s="592">
        <v>0</v>
      </c>
      <c r="AB660" s="593">
        <v>2</v>
      </c>
      <c r="AE660" s="623" t="s">
        <v>967</v>
      </c>
      <c r="AF660" s="623" t="s">
        <v>413</v>
      </c>
      <c r="AG660" s="624" t="s">
        <v>417</v>
      </c>
      <c r="AH660" s="624" t="s">
        <v>1140</v>
      </c>
      <c r="AI660" s="625">
        <v>3</v>
      </c>
    </row>
    <row r="661" spans="1:35" x14ac:dyDescent="0.15">
      <c r="A661" s="605" t="s">
        <v>969</v>
      </c>
      <c r="B661" s="559" t="str">
        <f t="shared" si="162"/>
        <v>Odonata</v>
      </c>
      <c r="C661" s="559" t="str">
        <f t="shared" si="163"/>
        <v>LESTIDAE</v>
      </c>
      <c r="D661" s="559" t="str">
        <f t="shared" si="164"/>
        <v>Stillgewässer</v>
      </c>
      <c r="E661" s="560">
        <f t="shared" si="165"/>
        <v>2</v>
      </c>
      <c r="F661" s="560">
        <f>IF(A661="","",VLOOKUP(A661,$R$1:S3641,2,FALSE))</f>
        <v>443</v>
      </c>
      <c r="G661" s="561">
        <f t="shared" si="166"/>
        <v>0</v>
      </c>
      <c r="H661" s="562">
        <f t="shared" si="167"/>
        <v>0</v>
      </c>
      <c r="I661" s="562">
        <f t="shared" si="168"/>
        <v>0</v>
      </c>
      <c r="J661" s="562">
        <f t="shared" si="169"/>
        <v>0</v>
      </c>
      <c r="K661" s="562">
        <f t="shared" si="170"/>
        <v>0</v>
      </c>
      <c r="L661" s="562">
        <f t="shared" si="171"/>
        <v>0</v>
      </c>
      <c r="M661" s="562">
        <f t="shared" si="172"/>
        <v>0</v>
      </c>
      <c r="N661" s="562">
        <f t="shared" si="173"/>
        <v>0</v>
      </c>
      <c r="O661" s="562">
        <f t="shared" si="174"/>
        <v>0</v>
      </c>
      <c r="P661" s="563">
        <f t="shared" si="175"/>
        <v>0</v>
      </c>
      <c r="Q661" s="564">
        <f t="shared" si="176"/>
        <v>0</v>
      </c>
      <c r="R661" s="590" t="s">
        <v>58</v>
      </c>
      <c r="S661" s="591">
        <v>1073</v>
      </c>
      <c r="T661" s="591">
        <v>0</v>
      </c>
      <c r="U661" s="591">
        <v>0</v>
      </c>
      <c r="V661" s="591">
        <v>4</v>
      </c>
      <c r="W661" s="592"/>
      <c r="X661" s="592">
        <v>6</v>
      </c>
      <c r="Y661" s="592"/>
      <c r="Z661" s="592">
        <v>4</v>
      </c>
      <c r="AA661" s="592">
        <v>1</v>
      </c>
      <c r="AB661" s="593">
        <v>0</v>
      </c>
      <c r="AE661" s="599" t="s">
        <v>421</v>
      </c>
      <c r="AF661" s="599" t="s">
        <v>413</v>
      </c>
      <c r="AG661" s="600" t="s">
        <v>420</v>
      </c>
      <c r="AH661" s="600" t="s">
        <v>1152</v>
      </c>
      <c r="AI661" s="601">
        <v>4</v>
      </c>
    </row>
    <row r="662" spans="1:35" x14ac:dyDescent="0.15">
      <c r="A662" s="605" t="s">
        <v>422</v>
      </c>
      <c r="B662" s="559" t="str">
        <f t="shared" si="162"/>
        <v>Odonata</v>
      </c>
      <c r="C662" s="559" t="str">
        <f t="shared" si="163"/>
        <v>LESTIDAE</v>
      </c>
      <c r="D662" s="559" t="str">
        <f t="shared" si="164"/>
        <v>Stillgewässer, Brackw</v>
      </c>
      <c r="E662" s="560">
        <f t="shared" si="165"/>
        <v>3</v>
      </c>
      <c r="F662" s="560">
        <f>IF(A662="","",VLOOKUP(A662,$R$1:S3642,2,FALSE))</f>
        <v>10118</v>
      </c>
      <c r="G662" s="561">
        <f t="shared" si="166"/>
        <v>0</v>
      </c>
      <c r="H662" s="562">
        <f t="shared" si="167"/>
        <v>0</v>
      </c>
      <c r="I662" s="562">
        <f t="shared" si="168"/>
        <v>0</v>
      </c>
      <c r="J662" s="562">
        <f t="shared" si="169"/>
        <v>0</v>
      </c>
      <c r="K662" s="562">
        <f t="shared" si="170"/>
        <v>0</v>
      </c>
      <c r="L662" s="562">
        <f t="shared" si="171"/>
        <v>0</v>
      </c>
      <c r="M662" s="562">
        <f t="shared" si="172"/>
        <v>0</v>
      </c>
      <c r="N662" s="562">
        <f t="shared" si="173"/>
        <v>0</v>
      </c>
      <c r="O662" s="562">
        <f t="shared" si="174"/>
        <v>0</v>
      </c>
      <c r="P662" s="563">
        <f t="shared" si="175"/>
        <v>0</v>
      </c>
      <c r="Q662" s="564">
        <f t="shared" si="176"/>
        <v>0</v>
      </c>
      <c r="R662" s="590" t="s">
        <v>57</v>
      </c>
      <c r="S662" s="591">
        <v>1076</v>
      </c>
      <c r="T662" s="591">
        <v>0</v>
      </c>
      <c r="U662" s="591">
        <v>0</v>
      </c>
      <c r="V662" s="591">
        <v>5</v>
      </c>
      <c r="W662" s="592"/>
      <c r="X662" s="592">
        <v>6</v>
      </c>
      <c r="Y662" s="592">
        <v>3</v>
      </c>
      <c r="Z662" s="592">
        <v>0</v>
      </c>
      <c r="AA662" s="592">
        <v>1</v>
      </c>
      <c r="AB662" s="593">
        <v>-1</v>
      </c>
      <c r="AE662" s="599" t="s">
        <v>968</v>
      </c>
      <c r="AF662" s="599" t="s">
        <v>413</v>
      </c>
      <c r="AG662" s="600" t="s">
        <v>417</v>
      </c>
      <c r="AH662" s="600" t="s">
        <v>1137</v>
      </c>
      <c r="AI662" s="601">
        <v>1</v>
      </c>
    </row>
    <row r="663" spans="1:35" x14ac:dyDescent="0.15">
      <c r="A663" s="605" t="s">
        <v>424</v>
      </c>
      <c r="B663" s="559" t="str">
        <f t="shared" si="162"/>
        <v>Odonata</v>
      </c>
      <c r="C663" s="559" t="str">
        <f t="shared" si="163"/>
        <v>LESTIDAE</v>
      </c>
      <c r="D663" s="559" t="str">
        <f t="shared" si="164"/>
        <v>Fließ-, Stillgewässer</v>
      </c>
      <c r="E663" s="560">
        <f t="shared" si="165"/>
        <v>3</v>
      </c>
      <c r="F663" s="560">
        <f>IF(A663="","",VLOOKUP(A663,$R$1:S3643,2,FALSE))</f>
        <v>867</v>
      </c>
      <c r="G663" s="561">
        <f t="shared" si="166"/>
        <v>0</v>
      </c>
      <c r="H663" s="562">
        <f t="shared" si="167"/>
        <v>0</v>
      </c>
      <c r="I663" s="562">
        <f t="shared" si="168"/>
        <v>0</v>
      </c>
      <c r="J663" s="562">
        <f t="shared" si="169"/>
        <v>0</v>
      </c>
      <c r="K663" s="562">
        <f t="shared" si="170"/>
        <v>0</v>
      </c>
      <c r="L663" s="562">
        <f t="shared" si="171"/>
        <v>0</v>
      </c>
      <c r="M663" s="562">
        <f t="shared" si="172"/>
        <v>0</v>
      </c>
      <c r="N663" s="562">
        <f t="shared" si="173"/>
        <v>0</v>
      </c>
      <c r="O663" s="562">
        <f t="shared" si="174"/>
        <v>0</v>
      </c>
      <c r="P663" s="563">
        <f t="shared" si="175"/>
        <v>0</v>
      </c>
      <c r="Q663" s="564">
        <f t="shared" si="176"/>
        <v>0</v>
      </c>
      <c r="R663" s="590" t="s">
        <v>1596</v>
      </c>
      <c r="S663" s="591">
        <v>1333</v>
      </c>
      <c r="T663" s="591">
        <v>0</v>
      </c>
      <c r="U663" s="591">
        <v>0</v>
      </c>
      <c r="V663" s="591">
        <v>2</v>
      </c>
      <c r="W663" s="592">
        <v>4</v>
      </c>
      <c r="X663" s="592">
        <v>8</v>
      </c>
      <c r="Y663" s="592">
        <v>6</v>
      </c>
      <c r="Z663" s="592">
        <v>0</v>
      </c>
      <c r="AA663" s="592">
        <v>0</v>
      </c>
      <c r="AB663" s="593">
        <v>0</v>
      </c>
      <c r="AE663" s="623" t="s">
        <v>418</v>
      </c>
      <c r="AF663" s="623" t="s">
        <v>413</v>
      </c>
      <c r="AG663" s="624" t="s">
        <v>417</v>
      </c>
      <c r="AH663" s="624" t="s">
        <v>1318</v>
      </c>
      <c r="AI663" s="625">
        <v>1</v>
      </c>
    </row>
    <row r="664" spans="1:35" x14ac:dyDescent="0.15">
      <c r="A664" s="605" t="s">
        <v>970</v>
      </c>
      <c r="B664" s="559" t="str">
        <f t="shared" si="162"/>
        <v>Odonata</v>
      </c>
      <c r="C664" s="559" t="str">
        <f t="shared" si="163"/>
        <v>LIBELLUIDAE</v>
      </c>
      <c r="D664" s="559" t="str">
        <f t="shared" si="164"/>
        <v>Stillgewässer</v>
      </c>
      <c r="E664" s="560">
        <f t="shared" si="165"/>
        <v>2</v>
      </c>
      <c r="F664" s="560">
        <f>IF(A664="","",VLOOKUP(A664,$R$1:S3644,2,FALSE))</f>
        <v>20215</v>
      </c>
      <c r="G664" s="561">
        <f t="shared" si="166"/>
        <v>0</v>
      </c>
      <c r="H664" s="562">
        <f t="shared" si="167"/>
        <v>0</v>
      </c>
      <c r="I664" s="562">
        <f t="shared" si="168"/>
        <v>0</v>
      </c>
      <c r="J664" s="562">
        <f t="shared" si="169"/>
        <v>0</v>
      </c>
      <c r="K664" s="562">
        <f t="shared" si="170"/>
        <v>0</v>
      </c>
      <c r="L664" s="562">
        <f t="shared" si="171"/>
        <v>0</v>
      </c>
      <c r="M664" s="562">
        <f t="shared" si="172"/>
        <v>0</v>
      </c>
      <c r="N664" s="562">
        <f t="shared" si="173"/>
        <v>0</v>
      </c>
      <c r="O664" s="562">
        <f t="shared" si="174"/>
        <v>0</v>
      </c>
      <c r="P664" s="563">
        <f t="shared" si="175"/>
        <v>0</v>
      </c>
      <c r="Q664" s="564">
        <f t="shared" si="176"/>
        <v>0</v>
      </c>
      <c r="R664" s="590" t="s">
        <v>1082</v>
      </c>
      <c r="S664" s="591">
        <v>1010</v>
      </c>
      <c r="T664" s="591">
        <v>2.2999999999999998</v>
      </c>
      <c r="U664" s="591">
        <v>4</v>
      </c>
      <c r="V664" s="591">
        <v>3</v>
      </c>
      <c r="W664" s="592">
        <v>4</v>
      </c>
      <c r="X664" s="592">
        <v>9</v>
      </c>
      <c r="Y664" s="592"/>
      <c r="Z664" s="592">
        <v>0</v>
      </c>
      <c r="AA664" s="592">
        <v>0</v>
      </c>
      <c r="AB664" s="593">
        <v>0</v>
      </c>
      <c r="AE664" s="623" t="s">
        <v>969</v>
      </c>
      <c r="AF664" s="623" t="s">
        <v>413</v>
      </c>
      <c r="AG664" s="624" t="s">
        <v>423</v>
      </c>
      <c r="AH664" s="624" t="s">
        <v>1137</v>
      </c>
      <c r="AI664" s="625">
        <v>2</v>
      </c>
    </row>
    <row r="665" spans="1:35" x14ac:dyDescent="0.15">
      <c r="A665" s="605" t="s">
        <v>972</v>
      </c>
      <c r="B665" s="559" t="str">
        <f t="shared" si="162"/>
        <v>Odonata</v>
      </c>
      <c r="C665" s="559" t="str">
        <f t="shared" si="163"/>
        <v>LIBELLUIDAE</v>
      </c>
      <c r="D665" s="559" t="str">
        <f t="shared" si="164"/>
        <v>Stillgewässer</v>
      </c>
      <c r="E665" s="560">
        <f t="shared" si="165"/>
        <v>3</v>
      </c>
      <c r="F665" s="560">
        <f>IF(A665="","",VLOOKUP(A665,$R$1:S3645,2,FALSE))</f>
        <v>444</v>
      </c>
      <c r="G665" s="561">
        <f t="shared" si="166"/>
        <v>0</v>
      </c>
      <c r="H665" s="562">
        <f t="shared" si="167"/>
        <v>0</v>
      </c>
      <c r="I665" s="562">
        <f t="shared" si="168"/>
        <v>0</v>
      </c>
      <c r="J665" s="562">
        <f t="shared" si="169"/>
        <v>0</v>
      </c>
      <c r="K665" s="562">
        <f t="shared" si="170"/>
        <v>0</v>
      </c>
      <c r="L665" s="562">
        <f t="shared" si="171"/>
        <v>0</v>
      </c>
      <c r="M665" s="562">
        <f t="shared" si="172"/>
        <v>0</v>
      </c>
      <c r="N665" s="562">
        <f t="shared" si="173"/>
        <v>0</v>
      </c>
      <c r="O665" s="562">
        <f t="shared" si="174"/>
        <v>0</v>
      </c>
      <c r="P665" s="563">
        <f t="shared" si="175"/>
        <v>0</v>
      </c>
      <c r="Q665" s="564">
        <f t="shared" si="176"/>
        <v>0</v>
      </c>
      <c r="R665" s="590" t="s">
        <v>341</v>
      </c>
      <c r="S665" s="591">
        <v>1082</v>
      </c>
      <c r="T665" s="591">
        <v>2.2000000000000002</v>
      </c>
      <c r="U665" s="591">
        <v>4</v>
      </c>
      <c r="V665" s="591">
        <v>3</v>
      </c>
      <c r="W665" s="592">
        <v>4</v>
      </c>
      <c r="X665" s="592"/>
      <c r="Y665" s="592">
        <v>6</v>
      </c>
      <c r="Z665" s="592">
        <v>0</v>
      </c>
      <c r="AA665" s="592">
        <v>0</v>
      </c>
      <c r="AB665" s="593">
        <v>0</v>
      </c>
      <c r="AE665" s="623" t="s">
        <v>422</v>
      </c>
      <c r="AF665" s="623" t="s">
        <v>413</v>
      </c>
      <c r="AG665" s="624" t="s">
        <v>423</v>
      </c>
      <c r="AH665" s="624" t="s">
        <v>1162</v>
      </c>
      <c r="AI665" s="625">
        <v>3</v>
      </c>
    </row>
    <row r="666" spans="1:35" x14ac:dyDescent="0.15">
      <c r="A666" s="605" t="s">
        <v>973</v>
      </c>
      <c r="B666" s="559" t="str">
        <f t="shared" si="162"/>
        <v>Odonata</v>
      </c>
      <c r="C666" s="559" t="str">
        <f t="shared" si="163"/>
        <v>LIBELLUIDAE</v>
      </c>
      <c r="D666" s="559" t="str">
        <f t="shared" si="164"/>
        <v>Stillgewässer</v>
      </c>
      <c r="E666" s="560">
        <f t="shared" si="165"/>
        <v>3</v>
      </c>
      <c r="F666" s="560">
        <f>IF(A666="","",VLOOKUP(A666,$R$1:S3646,2,FALSE))</f>
        <v>10162</v>
      </c>
      <c r="G666" s="561">
        <f t="shared" si="166"/>
        <v>0</v>
      </c>
      <c r="H666" s="562">
        <f t="shared" si="167"/>
        <v>0</v>
      </c>
      <c r="I666" s="562">
        <f t="shared" si="168"/>
        <v>0</v>
      </c>
      <c r="J666" s="562">
        <f t="shared" si="169"/>
        <v>0</v>
      </c>
      <c r="K666" s="562">
        <f t="shared" si="170"/>
        <v>0</v>
      </c>
      <c r="L666" s="562">
        <f t="shared" si="171"/>
        <v>0</v>
      </c>
      <c r="M666" s="562">
        <f t="shared" si="172"/>
        <v>0</v>
      </c>
      <c r="N666" s="562">
        <f t="shared" si="173"/>
        <v>0</v>
      </c>
      <c r="O666" s="562">
        <f t="shared" si="174"/>
        <v>0</v>
      </c>
      <c r="P666" s="563">
        <f t="shared" si="175"/>
        <v>0</v>
      </c>
      <c r="Q666" s="564">
        <f t="shared" si="176"/>
        <v>0</v>
      </c>
      <c r="R666" s="590" t="s">
        <v>342</v>
      </c>
      <c r="S666" s="591">
        <v>1078</v>
      </c>
      <c r="T666" s="591">
        <v>0</v>
      </c>
      <c r="U666" s="591">
        <v>0</v>
      </c>
      <c r="V666" s="591">
        <v>3</v>
      </c>
      <c r="W666" s="592"/>
      <c r="X666" s="592"/>
      <c r="Y666" s="592"/>
      <c r="Z666" s="592">
        <v>0</v>
      </c>
      <c r="AA666" s="592">
        <v>0</v>
      </c>
      <c r="AB666" s="593">
        <v>0</v>
      </c>
      <c r="AE666" s="623" t="s">
        <v>424</v>
      </c>
      <c r="AF666" s="623" t="s">
        <v>413</v>
      </c>
      <c r="AG666" s="624" t="s">
        <v>423</v>
      </c>
      <c r="AH666" s="624" t="s">
        <v>1140</v>
      </c>
      <c r="AI666" s="625">
        <v>3</v>
      </c>
    </row>
    <row r="667" spans="1:35" x14ac:dyDescent="0.15">
      <c r="A667" s="605" t="s">
        <v>974</v>
      </c>
      <c r="B667" s="559" t="str">
        <f t="shared" si="162"/>
        <v>Odonata</v>
      </c>
      <c r="C667" s="559" t="str">
        <f t="shared" si="163"/>
        <v>LIBELLUIDAE</v>
      </c>
      <c r="D667" s="559" t="str">
        <f t="shared" si="164"/>
        <v>Stillgewässer</v>
      </c>
      <c r="E667" s="560">
        <f t="shared" si="165"/>
        <v>3</v>
      </c>
      <c r="F667" s="560">
        <f>IF(A667="","",VLOOKUP(A667,$R$1:S3647,2,FALSE))</f>
        <v>10119</v>
      </c>
      <c r="G667" s="561">
        <f t="shared" si="166"/>
        <v>0</v>
      </c>
      <c r="H667" s="562">
        <f t="shared" si="167"/>
        <v>0</v>
      </c>
      <c r="I667" s="562">
        <f t="shared" si="168"/>
        <v>0</v>
      </c>
      <c r="J667" s="562">
        <f t="shared" si="169"/>
        <v>0</v>
      </c>
      <c r="K667" s="562">
        <f t="shared" si="170"/>
        <v>0</v>
      </c>
      <c r="L667" s="562">
        <f t="shared" si="171"/>
        <v>0</v>
      </c>
      <c r="M667" s="562">
        <f t="shared" si="172"/>
        <v>0</v>
      </c>
      <c r="N667" s="562">
        <f t="shared" si="173"/>
        <v>0</v>
      </c>
      <c r="O667" s="562">
        <f t="shared" si="174"/>
        <v>0</v>
      </c>
      <c r="P667" s="563">
        <f t="shared" si="175"/>
        <v>0</v>
      </c>
      <c r="Q667" s="564">
        <f t="shared" si="176"/>
        <v>0</v>
      </c>
      <c r="R667" s="590" t="s">
        <v>889</v>
      </c>
      <c r="S667" s="591">
        <v>1921</v>
      </c>
      <c r="T667" s="591">
        <v>0</v>
      </c>
      <c r="U667" s="591">
        <v>0</v>
      </c>
      <c r="V667" s="591">
        <v>0</v>
      </c>
      <c r="W667" s="592"/>
      <c r="X667" s="592">
        <v>1</v>
      </c>
      <c r="Y667" s="592"/>
      <c r="Z667" s="592">
        <v>0</v>
      </c>
      <c r="AA667" s="592">
        <v>0</v>
      </c>
      <c r="AB667" s="593">
        <v>0</v>
      </c>
      <c r="AE667" s="623" t="s">
        <v>970</v>
      </c>
      <c r="AF667" s="623" t="s">
        <v>413</v>
      </c>
      <c r="AG667" s="624" t="s">
        <v>971</v>
      </c>
      <c r="AH667" s="624" t="s">
        <v>1137</v>
      </c>
      <c r="AI667" s="625">
        <v>2</v>
      </c>
    </row>
    <row r="668" spans="1:35" x14ac:dyDescent="0.15">
      <c r="A668" s="605" t="s">
        <v>975</v>
      </c>
      <c r="B668" s="559" t="str">
        <f t="shared" si="162"/>
        <v>Odonata</v>
      </c>
      <c r="C668" s="559" t="str">
        <f t="shared" si="163"/>
        <v>LIBELLUIDAE</v>
      </c>
      <c r="D668" s="559" t="str">
        <f t="shared" si="164"/>
        <v>Fließ-, Stillgewässer</v>
      </c>
      <c r="E668" s="560">
        <f t="shared" si="165"/>
        <v>3</v>
      </c>
      <c r="F668" s="560">
        <f>IF(A668="","",VLOOKUP(A668,$R$1:S3648,2,FALSE))</f>
        <v>10000</v>
      </c>
      <c r="G668" s="561">
        <f t="shared" si="166"/>
        <v>0</v>
      </c>
      <c r="H668" s="562">
        <f t="shared" si="167"/>
        <v>0</v>
      </c>
      <c r="I668" s="562">
        <f t="shared" si="168"/>
        <v>0</v>
      </c>
      <c r="J668" s="562">
        <f t="shared" si="169"/>
        <v>0</v>
      </c>
      <c r="K668" s="562">
        <f t="shared" si="170"/>
        <v>0</v>
      </c>
      <c r="L668" s="562">
        <f t="shared" si="171"/>
        <v>0</v>
      </c>
      <c r="M668" s="562">
        <f t="shared" si="172"/>
        <v>0</v>
      </c>
      <c r="N668" s="562">
        <f t="shared" si="173"/>
        <v>0</v>
      </c>
      <c r="O668" s="562">
        <f t="shared" si="174"/>
        <v>0</v>
      </c>
      <c r="P668" s="563">
        <f t="shared" si="175"/>
        <v>0</v>
      </c>
      <c r="Q668" s="564">
        <f t="shared" si="176"/>
        <v>0</v>
      </c>
      <c r="R668" s="590" t="s">
        <v>890</v>
      </c>
      <c r="S668" s="591">
        <v>1033</v>
      </c>
      <c r="T668" s="591">
        <v>2</v>
      </c>
      <c r="U668" s="591">
        <v>4</v>
      </c>
      <c r="V668" s="591">
        <v>3</v>
      </c>
      <c r="W668" s="592">
        <v>4</v>
      </c>
      <c r="X668" s="592">
        <v>1</v>
      </c>
      <c r="Y668" s="592">
        <v>6</v>
      </c>
      <c r="Z668" s="592">
        <v>0</v>
      </c>
      <c r="AA668" s="592">
        <v>0</v>
      </c>
      <c r="AB668" s="593">
        <v>1</v>
      </c>
      <c r="AE668" s="623" t="s">
        <v>972</v>
      </c>
      <c r="AF668" s="623" t="s">
        <v>413</v>
      </c>
      <c r="AG668" s="624" t="s">
        <v>971</v>
      </c>
      <c r="AH668" s="624" t="s">
        <v>1137</v>
      </c>
      <c r="AI668" s="625">
        <v>3</v>
      </c>
    </row>
    <row r="669" spans="1:35" x14ac:dyDescent="0.15">
      <c r="A669" s="605" t="s">
        <v>979</v>
      </c>
      <c r="B669" s="559" t="str">
        <f t="shared" si="162"/>
        <v>Odonata</v>
      </c>
      <c r="C669" s="559" t="str">
        <f t="shared" si="163"/>
        <v>LIBELLUIDAE</v>
      </c>
      <c r="D669" s="559" t="str">
        <f t="shared" si="164"/>
        <v>Stillgewässer</v>
      </c>
      <c r="E669" s="560">
        <f t="shared" si="165"/>
        <v>3</v>
      </c>
      <c r="F669" s="560">
        <f>IF(A669="","",VLOOKUP(A669,$R$1:S3649,2,FALSE))</f>
        <v>10020</v>
      </c>
      <c r="G669" s="561">
        <f t="shared" si="166"/>
        <v>0</v>
      </c>
      <c r="H669" s="562">
        <f t="shared" si="167"/>
        <v>0</v>
      </c>
      <c r="I669" s="562">
        <f t="shared" si="168"/>
        <v>0</v>
      </c>
      <c r="J669" s="562">
        <f t="shared" si="169"/>
        <v>0</v>
      </c>
      <c r="K669" s="562">
        <f t="shared" si="170"/>
        <v>0</v>
      </c>
      <c r="L669" s="562">
        <f t="shared" si="171"/>
        <v>0</v>
      </c>
      <c r="M669" s="562">
        <f t="shared" si="172"/>
        <v>0</v>
      </c>
      <c r="N669" s="562">
        <f t="shared" si="173"/>
        <v>0</v>
      </c>
      <c r="O669" s="562">
        <f t="shared" si="174"/>
        <v>0</v>
      </c>
      <c r="P669" s="563">
        <f t="shared" si="175"/>
        <v>0</v>
      </c>
      <c r="Q669" s="564">
        <f t="shared" si="176"/>
        <v>0</v>
      </c>
      <c r="R669" s="590" t="s">
        <v>343</v>
      </c>
      <c r="S669" s="591">
        <v>1034</v>
      </c>
      <c r="T669" s="591">
        <v>2.4</v>
      </c>
      <c r="U669" s="591">
        <v>4</v>
      </c>
      <c r="V669" s="591">
        <v>3</v>
      </c>
      <c r="W669" s="592">
        <v>4</v>
      </c>
      <c r="X669" s="592">
        <v>1</v>
      </c>
      <c r="Y669" s="592"/>
      <c r="Z669" s="592">
        <v>4</v>
      </c>
      <c r="AA669" s="592">
        <v>0</v>
      </c>
      <c r="AB669" s="593">
        <v>0</v>
      </c>
      <c r="AE669" s="623" t="s">
        <v>973</v>
      </c>
      <c r="AF669" s="623" t="s">
        <v>413</v>
      </c>
      <c r="AG669" s="624" t="s">
        <v>971</v>
      </c>
      <c r="AH669" s="624" t="s">
        <v>1137</v>
      </c>
      <c r="AI669" s="625">
        <v>3</v>
      </c>
    </row>
    <row r="670" spans="1:35" x14ac:dyDescent="0.15">
      <c r="A670" s="605" t="s">
        <v>980</v>
      </c>
      <c r="B670" s="559" t="str">
        <f t="shared" si="162"/>
        <v>Odonata</v>
      </c>
      <c r="C670" s="559" t="str">
        <f t="shared" si="163"/>
        <v>LIBELLUIDAE</v>
      </c>
      <c r="D670" s="559" t="str">
        <f t="shared" si="164"/>
        <v>Stillgewässer, Moor</v>
      </c>
      <c r="E670" s="560">
        <f t="shared" si="165"/>
        <v>3</v>
      </c>
      <c r="F670" s="560">
        <f>IF(A670="","",VLOOKUP(A670,$R$1:S3650,2,FALSE))</f>
        <v>814</v>
      </c>
      <c r="G670" s="561">
        <f t="shared" si="166"/>
        <v>0</v>
      </c>
      <c r="H670" s="562">
        <f t="shared" si="167"/>
        <v>0</v>
      </c>
      <c r="I670" s="562">
        <f t="shared" si="168"/>
        <v>0</v>
      </c>
      <c r="J670" s="562">
        <f t="shared" si="169"/>
        <v>0</v>
      </c>
      <c r="K670" s="562">
        <f t="shared" si="170"/>
        <v>0</v>
      </c>
      <c r="L670" s="562">
        <f t="shared" si="171"/>
        <v>0</v>
      </c>
      <c r="M670" s="562">
        <f t="shared" si="172"/>
        <v>0</v>
      </c>
      <c r="N670" s="562">
        <f t="shared" si="173"/>
        <v>0</v>
      </c>
      <c r="O670" s="562">
        <f t="shared" si="174"/>
        <v>0</v>
      </c>
      <c r="P670" s="563">
        <f t="shared" si="175"/>
        <v>0</v>
      </c>
      <c r="Q670" s="564">
        <f t="shared" si="176"/>
        <v>0</v>
      </c>
      <c r="R670" s="590" t="s">
        <v>137</v>
      </c>
      <c r="S670" s="591">
        <v>21</v>
      </c>
      <c r="T670" s="591">
        <v>2.2000000000000002</v>
      </c>
      <c r="U670" s="591">
        <v>4</v>
      </c>
      <c r="V670" s="591">
        <v>4</v>
      </c>
      <c r="W670" s="592">
        <v>2</v>
      </c>
      <c r="X670" s="592">
        <v>9</v>
      </c>
      <c r="Y670" s="592">
        <v>6</v>
      </c>
      <c r="Z670" s="592">
        <v>3</v>
      </c>
      <c r="AA670" s="592">
        <v>0</v>
      </c>
      <c r="AB670" s="593">
        <v>1</v>
      </c>
      <c r="AE670" s="623" t="s">
        <v>974</v>
      </c>
      <c r="AF670" s="623" t="s">
        <v>413</v>
      </c>
      <c r="AG670" s="624" t="s">
        <v>971</v>
      </c>
      <c r="AH670" s="624" t="s">
        <v>1137</v>
      </c>
      <c r="AI670" s="625">
        <v>3</v>
      </c>
    </row>
    <row r="671" spans="1:35" x14ac:dyDescent="0.15">
      <c r="A671" s="605" t="s">
        <v>981</v>
      </c>
      <c r="B671" s="559" t="str">
        <f t="shared" si="162"/>
        <v>Odonata</v>
      </c>
      <c r="C671" s="559" t="str">
        <f t="shared" si="163"/>
        <v>LIBELLUIDAE</v>
      </c>
      <c r="D671" s="559" t="str">
        <f t="shared" si="164"/>
        <v>Still-, Fließgewässer, Moor</v>
      </c>
      <c r="E671" s="560">
        <f t="shared" si="165"/>
        <v>2</v>
      </c>
      <c r="F671" s="560">
        <f>IF(A671="","",VLOOKUP(A671,$R$1:S3651,2,FALSE))</f>
        <v>811</v>
      </c>
      <c r="G671" s="561">
        <f t="shared" si="166"/>
        <v>0</v>
      </c>
      <c r="H671" s="562">
        <f t="shared" si="167"/>
        <v>0</v>
      </c>
      <c r="I671" s="562">
        <f t="shared" si="168"/>
        <v>0</v>
      </c>
      <c r="J671" s="562">
        <f t="shared" si="169"/>
        <v>0</v>
      </c>
      <c r="K671" s="562">
        <f t="shared" si="170"/>
        <v>0</v>
      </c>
      <c r="L671" s="562">
        <f t="shared" si="171"/>
        <v>0</v>
      </c>
      <c r="M671" s="562">
        <f t="shared" si="172"/>
        <v>0</v>
      </c>
      <c r="N671" s="562">
        <f t="shared" si="173"/>
        <v>0</v>
      </c>
      <c r="O671" s="562">
        <f t="shared" si="174"/>
        <v>0</v>
      </c>
      <c r="P671" s="563">
        <f t="shared" si="175"/>
        <v>0</v>
      </c>
      <c r="Q671" s="564">
        <f t="shared" si="176"/>
        <v>0</v>
      </c>
      <c r="R671" s="590" t="s">
        <v>425</v>
      </c>
      <c r="S671" s="591">
        <v>101</v>
      </c>
      <c r="T671" s="591">
        <v>2.1</v>
      </c>
      <c r="U671" s="591">
        <v>4</v>
      </c>
      <c r="V671" s="591">
        <v>3</v>
      </c>
      <c r="W671" s="592">
        <v>4</v>
      </c>
      <c r="X671" s="592">
        <v>9</v>
      </c>
      <c r="Y671" s="592">
        <v>6</v>
      </c>
      <c r="Z671" s="592">
        <v>2</v>
      </c>
      <c r="AA671" s="592">
        <v>0</v>
      </c>
      <c r="AB671" s="593">
        <v>1</v>
      </c>
      <c r="AE671" s="623" t="s">
        <v>975</v>
      </c>
      <c r="AF671" s="623" t="s">
        <v>413</v>
      </c>
      <c r="AG671" s="624" t="s">
        <v>971</v>
      </c>
      <c r="AH671" s="624" t="s">
        <v>1140</v>
      </c>
      <c r="AI671" s="625">
        <v>3</v>
      </c>
    </row>
    <row r="672" spans="1:35" x14ac:dyDescent="0.15">
      <c r="A672" s="605" t="s">
        <v>982</v>
      </c>
      <c r="B672" s="559" t="str">
        <f t="shared" si="162"/>
        <v>Odonata</v>
      </c>
      <c r="C672" s="559" t="str">
        <f t="shared" si="163"/>
        <v>LIBELLUIDAE</v>
      </c>
      <c r="D672" s="559" t="str">
        <f t="shared" si="164"/>
        <v>Stillgewässer</v>
      </c>
      <c r="E672" s="560">
        <f t="shared" si="165"/>
        <v>2</v>
      </c>
      <c r="F672" s="560">
        <f>IF(A672="","",VLOOKUP(A672,$R$1:S3652,2,FALSE))</f>
        <v>809</v>
      </c>
      <c r="G672" s="561">
        <f t="shared" si="166"/>
        <v>0</v>
      </c>
      <c r="H672" s="562">
        <f t="shared" si="167"/>
        <v>0</v>
      </c>
      <c r="I672" s="562">
        <f t="shared" si="168"/>
        <v>0</v>
      </c>
      <c r="J672" s="562">
        <f t="shared" si="169"/>
        <v>0</v>
      </c>
      <c r="K672" s="562">
        <f t="shared" si="170"/>
        <v>0</v>
      </c>
      <c r="L672" s="562">
        <f t="shared" si="171"/>
        <v>0</v>
      </c>
      <c r="M672" s="562">
        <f t="shared" si="172"/>
        <v>0</v>
      </c>
      <c r="N672" s="562">
        <f t="shared" si="173"/>
        <v>0</v>
      </c>
      <c r="O672" s="562">
        <f t="shared" si="174"/>
        <v>0</v>
      </c>
      <c r="P672" s="563">
        <f t="shared" si="175"/>
        <v>0</v>
      </c>
      <c r="Q672" s="564">
        <f t="shared" si="176"/>
        <v>0</v>
      </c>
      <c r="R672" s="590" t="s">
        <v>1597</v>
      </c>
      <c r="S672" s="591">
        <v>372</v>
      </c>
      <c r="T672" s="591">
        <v>1.5</v>
      </c>
      <c r="U672" s="591">
        <v>4</v>
      </c>
      <c r="V672" s="591">
        <v>0</v>
      </c>
      <c r="W672" s="592"/>
      <c r="X672" s="592">
        <v>9</v>
      </c>
      <c r="Y672" s="592"/>
      <c r="Z672" s="592">
        <v>0</v>
      </c>
      <c r="AA672" s="592">
        <v>0</v>
      </c>
      <c r="AB672" s="593">
        <v>0</v>
      </c>
      <c r="AE672" s="623" t="s">
        <v>425</v>
      </c>
      <c r="AF672" s="623" t="s">
        <v>413</v>
      </c>
      <c r="AG672" s="624" t="s">
        <v>426</v>
      </c>
      <c r="AH672" s="624" t="s">
        <v>1140</v>
      </c>
      <c r="AI672" s="625">
        <v>3</v>
      </c>
    </row>
    <row r="673" spans="1:35" x14ac:dyDescent="0.15">
      <c r="A673" s="605" t="s">
        <v>425</v>
      </c>
      <c r="B673" s="559" t="str">
        <f t="shared" si="162"/>
        <v>Odonata</v>
      </c>
      <c r="C673" s="559" t="str">
        <f t="shared" si="163"/>
        <v>PLATYCNEMIDIDAE</v>
      </c>
      <c r="D673" s="559" t="str">
        <f t="shared" si="164"/>
        <v>Fließ-, Stillgewässer</v>
      </c>
      <c r="E673" s="560">
        <f t="shared" si="165"/>
        <v>3</v>
      </c>
      <c r="F673" s="560">
        <f>IF(A673="","",VLOOKUP(A673,$R$1:S3653,2,FALSE))</f>
        <v>101</v>
      </c>
      <c r="G673" s="561">
        <f t="shared" si="166"/>
        <v>2.1</v>
      </c>
      <c r="H673" s="562">
        <f t="shared" si="167"/>
        <v>4</v>
      </c>
      <c r="I673" s="562">
        <f t="shared" si="168"/>
        <v>3</v>
      </c>
      <c r="J673" s="562">
        <f t="shared" si="169"/>
        <v>4</v>
      </c>
      <c r="K673" s="562">
        <f t="shared" si="170"/>
        <v>9</v>
      </c>
      <c r="L673" s="562">
        <f t="shared" si="171"/>
        <v>6</v>
      </c>
      <c r="M673" s="562">
        <f t="shared" si="172"/>
        <v>2</v>
      </c>
      <c r="N673" s="562">
        <f t="shared" si="173"/>
        <v>0</v>
      </c>
      <c r="O673" s="562">
        <f t="shared" si="174"/>
        <v>1</v>
      </c>
      <c r="P673" s="563">
        <f t="shared" si="175"/>
        <v>0</v>
      </c>
      <c r="Q673" s="564">
        <f t="shared" si="176"/>
        <v>0</v>
      </c>
      <c r="R673" s="590" t="s">
        <v>1083</v>
      </c>
      <c r="S673" s="591">
        <v>1171</v>
      </c>
      <c r="T673" s="591">
        <v>0</v>
      </c>
      <c r="U673" s="591">
        <v>0</v>
      </c>
      <c r="V673" s="591">
        <v>7</v>
      </c>
      <c r="W673" s="592">
        <v>4</v>
      </c>
      <c r="X673" s="592">
        <v>9</v>
      </c>
      <c r="Y673" s="592"/>
      <c r="Z673" s="592">
        <v>0</v>
      </c>
      <c r="AA673" s="592">
        <v>0</v>
      </c>
      <c r="AB673" s="593">
        <v>0</v>
      </c>
      <c r="AE673" s="623" t="s">
        <v>419</v>
      </c>
      <c r="AF673" s="623" t="s">
        <v>413</v>
      </c>
      <c r="AG673" s="624" t="s">
        <v>417</v>
      </c>
      <c r="AH673" s="624" t="s">
        <v>1594</v>
      </c>
      <c r="AI673" s="625">
        <v>2</v>
      </c>
    </row>
    <row r="674" spans="1:35" x14ac:dyDescent="0.15">
      <c r="A674" s="605" t="s">
        <v>953</v>
      </c>
      <c r="B674" s="559" t="str">
        <f t="shared" si="162"/>
        <v>Odonata</v>
      </c>
      <c r="C674" s="559">
        <f t="shared" si="163"/>
        <v>0</v>
      </c>
      <c r="D674" s="559">
        <f t="shared" si="164"/>
        <v>0</v>
      </c>
      <c r="E674" s="560">
        <f t="shared" si="165"/>
        <v>0</v>
      </c>
      <c r="F674" s="560">
        <f>IF(A674="","",VLOOKUP(A674,$R$1:S3654,2,FALSE))</f>
        <v>382</v>
      </c>
      <c r="G674" s="561">
        <f t="shared" si="166"/>
        <v>0</v>
      </c>
      <c r="H674" s="562">
        <f t="shared" si="167"/>
        <v>0</v>
      </c>
      <c r="I674" s="562">
        <f t="shared" si="168"/>
        <v>0</v>
      </c>
      <c r="J674" s="562">
        <f t="shared" si="169"/>
        <v>0</v>
      </c>
      <c r="K674" s="562">
        <f t="shared" si="170"/>
        <v>0</v>
      </c>
      <c r="L674" s="562">
        <f t="shared" si="171"/>
        <v>0</v>
      </c>
      <c r="M674" s="562">
        <f t="shared" si="172"/>
        <v>0</v>
      </c>
      <c r="N674" s="562">
        <f t="shared" si="173"/>
        <v>0</v>
      </c>
      <c r="O674" s="562">
        <f t="shared" si="174"/>
        <v>0</v>
      </c>
      <c r="P674" s="563">
        <f t="shared" si="175"/>
        <v>0</v>
      </c>
      <c r="Q674" s="564">
        <f t="shared" si="176"/>
        <v>0</v>
      </c>
      <c r="R674" s="590" t="s">
        <v>1598</v>
      </c>
      <c r="S674" s="591">
        <v>1016</v>
      </c>
      <c r="T674" s="591">
        <v>1.1000000000000001</v>
      </c>
      <c r="U674" s="591">
        <v>16</v>
      </c>
      <c r="V674" s="591">
        <v>5</v>
      </c>
      <c r="W674" s="592">
        <v>4</v>
      </c>
      <c r="X674" s="592">
        <v>9</v>
      </c>
      <c r="Y674" s="592">
        <v>5</v>
      </c>
      <c r="Z674" s="592">
        <v>0</v>
      </c>
      <c r="AA674" s="592">
        <v>0</v>
      </c>
      <c r="AB674" s="593">
        <v>0</v>
      </c>
      <c r="AE674" s="623" t="s">
        <v>976</v>
      </c>
      <c r="AF674" s="623" t="s">
        <v>413</v>
      </c>
      <c r="AG674" s="624" t="s">
        <v>964</v>
      </c>
      <c r="AH674" s="624" t="s">
        <v>1137</v>
      </c>
      <c r="AI674" s="625">
        <v>3</v>
      </c>
    </row>
    <row r="675" spans="1:35" x14ac:dyDescent="0.15">
      <c r="A675" s="643" t="s">
        <v>986</v>
      </c>
      <c r="B675" s="559" t="str">
        <f t="shared" si="162"/>
        <v>Oligochaeta</v>
      </c>
      <c r="C675" s="559" t="str">
        <f t="shared" si="163"/>
        <v>HAPLOTAXIDAE</v>
      </c>
      <c r="D675" s="559">
        <f t="shared" si="164"/>
        <v>0</v>
      </c>
      <c r="E675" s="560">
        <f t="shared" si="165"/>
        <v>0</v>
      </c>
      <c r="F675" s="560">
        <f>IF(A675="","",VLOOKUP(A675,$R$1:S3655,2,FALSE))</f>
        <v>1101</v>
      </c>
      <c r="G675" s="561">
        <f t="shared" si="166"/>
        <v>0</v>
      </c>
      <c r="H675" s="562">
        <f t="shared" si="167"/>
        <v>0</v>
      </c>
      <c r="I675" s="562">
        <f t="shared" si="168"/>
        <v>0</v>
      </c>
      <c r="J675" s="562">
        <f t="shared" si="169"/>
        <v>0</v>
      </c>
      <c r="K675" s="562">
        <f t="shared" si="170"/>
        <v>0</v>
      </c>
      <c r="L675" s="562">
        <f t="shared" si="171"/>
        <v>0</v>
      </c>
      <c r="M675" s="562">
        <f t="shared" si="172"/>
        <v>0</v>
      </c>
      <c r="N675" s="562">
        <f t="shared" si="173"/>
        <v>0</v>
      </c>
      <c r="O675" s="562">
        <f t="shared" si="174"/>
        <v>0</v>
      </c>
      <c r="P675" s="563">
        <f t="shared" si="175"/>
        <v>0</v>
      </c>
      <c r="Q675" s="564">
        <f t="shared" si="176"/>
        <v>0</v>
      </c>
      <c r="R675" s="590" t="s">
        <v>516</v>
      </c>
      <c r="S675" s="591">
        <v>1122</v>
      </c>
      <c r="T675" s="591">
        <v>2</v>
      </c>
      <c r="U675" s="591">
        <v>8</v>
      </c>
      <c r="V675" s="591">
        <v>7</v>
      </c>
      <c r="W675" s="592">
        <v>4</v>
      </c>
      <c r="X675" s="592">
        <v>9</v>
      </c>
      <c r="Y675" s="592"/>
      <c r="Z675" s="592">
        <v>0</v>
      </c>
      <c r="AA675" s="592">
        <v>0</v>
      </c>
      <c r="AB675" s="593">
        <v>0</v>
      </c>
      <c r="AE675" s="599" t="s">
        <v>977</v>
      </c>
      <c r="AF675" s="599" t="s">
        <v>413</v>
      </c>
      <c r="AG675" s="600" t="s">
        <v>964</v>
      </c>
      <c r="AH675" s="600" t="s">
        <v>1137</v>
      </c>
      <c r="AI675" s="601">
        <v>3</v>
      </c>
    </row>
    <row r="676" spans="1:35" x14ac:dyDescent="0.15">
      <c r="A676" s="643" t="s">
        <v>434</v>
      </c>
      <c r="B676" s="559" t="str">
        <f t="shared" si="162"/>
        <v>Oligochaeta</v>
      </c>
      <c r="C676" s="559" t="str">
        <f t="shared" si="163"/>
        <v>LUMBRICIDAE</v>
      </c>
      <c r="D676" s="559" t="str">
        <f t="shared" si="164"/>
        <v>indifferent</v>
      </c>
      <c r="E676" s="560">
        <f t="shared" si="165"/>
        <v>1</v>
      </c>
      <c r="F676" s="560">
        <f>IF(A676="","",VLOOKUP(A676,$R$1:S3656,2,FALSE))</f>
        <v>1092</v>
      </c>
      <c r="G676" s="561">
        <f t="shared" si="166"/>
        <v>0</v>
      </c>
      <c r="H676" s="562">
        <f t="shared" si="167"/>
        <v>0</v>
      </c>
      <c r="I676" s="562">
        <f t="shared" si="168"/>
        <v>0</v>
      </c>
      <c r="J676" s="562">
        <f t="shared" si="169"/>
        <v>0</v>
      </c>
      <c r="K676" s="562">
        <f t="shared" si="170"/>
        <v>0</v>
      </c>
      <c r="L676" s="562">
        <f t="shared" si="171"/>
        <v>0</v>
      </c>
      <c r="M676" s="562">
        <f t="shared" si="172"/>
        <v>0</v>
      </c>
      <c r="N676" s="562">
        <f t="shared" si="173"/>
        <v>0</v>
      </c>
      <c r="O676" s="562">
        <f t="shared" si="174"/>
        <v>0</v>
      </c>
      <c r="P676" s="563">
        <f t="shared" si="175"/>
        <v>0</v>
      </c>
      <c r="Q676" s="564">
        <f t="shared" si="176"/>
        <v>0</v>
      </c>
      <c r="R676" s="590" t="s">
        <v>1599</v>
      </c>
      <c r="S676" s="591">
        <v>368</v>
      </c>
      <c r="T676" s="591">
        <v>0</v>
      </c>
      <c r="U676" s="591">
        <v>0</v>
      </c>
      <c r="V676" s="591">
        <v>4</v>
      </c>
      <c r="W676" s="592">
        <v>5</v>
      </c>
      <c r="X676" s="592">
        <v>9</v>
      </c>
      <c r="Y676" s="592"/>
      <c r="Z676" s="592">
        <v>0</v>
      </c>
      <c r="AA676" s="592">
        <v>0</v>
      </c>
      <c r="AB676" s="593">
        <v>0</v>
      </c>
      <c r="AE676" s="623" t="s">
        <v>978</v>
      </c>
      <c r="AF676" s="623" t="s">
        <v>413</v>
      </c>
      <c r="AG676" s="624" t="s">
        <v>964</v>
      </c>
      <c r="AH676" s="624" t="s">
        <v>1594</v>
      </c>
      <c r="AI676" s="625">
        <v>3</v>
      </c>
    </row>
    <row r="677" spans="1:35" x14ac:dyDescent="0.15">
      <c r="A677" s="643" t="s">
        <v>435</v>
      </c>
      <c r="B677" s="559" t="str">
        <f t="shared" si="162"/>
        <v>Oligochaeta</v>
      </c>
      <c r="C677" s="559" t="str">
        <f t="shared" si="163"/>
        <v>LUMBRICIDAE</v>
      </c>
      <c r="D677" s="559" t="str">
        <f t="shared" si="164"/>
        <v>indifferent</v>
      </c>
      <c r="E677" s="560">
        <f t="shared" si="165"/>
        <v>1</v>
      </c>
      <c r="F677" s="560">
        <f>IF(A677="","",VLOOKUP(A677,$R$1:S3657,2,FALSE))</f>
        <v>1099</v>
      </c>
      <c r="G677" s="561">
        <f t="shared" si="166"/>
        <v>0</v>
      </c>
      <c r="H677" s="562">
        <f t="shared" si="167"/>
        <v>0</v>
      </c>
      <c r="I677" s="562">
        <f t="shared" si="168"/>
        <v>0</v>
      </c>
      <c r="J677" s="562">
        <f t="shared" si="169"/>
        <v>0</v>
      </c>
      <c r="K677" s="562">
        <f t="shared" si="170"/>
        <v>0</v>
      </c>
      <c r="L677" s="562">
        <f t="shared" si="171"/>
        <v>0</v>
      </c>
      <c r="M677" s="562">
        <f t="shared" si="172"/>
        <v>0</v>
      </c>
      <c r="N677" s="562">
        <f t="shared" si="173"/>
        <v>0</v>
      </c>
      <c r="O677" s="562">
        <f t="shared" si="174"/>
        <v>0</v>
      </c>
      <c r="P677" s="563">
        <f t="shared" si="175"/>
        <v>0</v>
      </c>
      <c r="Q677" s="564">
        <f t="shared" si="176"/>
        <v>0</v>
      </c>
      <c r="R677" s="590" t="s">
        <v>1600</v>
      </c>
      <c r="S677" s="591">
        <v>369</v>
      </c>
      <c r="T677" s="591">
        <v>2</v>
      </c>
      <c r="U677" s="591">
        <v>4</v>
      </c>
      <c r="V677" s="591">
        <v>4</v>
      </c>
      <c r="W677" s="592"/>
      <c r="X677" s="592">
        <v>9</v>
      </c>
      <c r="Y677" s="592">
        <v>5</v>
      </c>
      <c r="Z677" s="592">
        <v>0</v>
      </c>
      <c r="AA677" s="592">
        <v>0</v>
      </c>
      <c r="AB677" s="593">
        <v>0</v>
      </c>
      <c r="AE677" s="623" t="s">
        <v>979</v>
      </c>
      <c r="AF677" s="623" t="s">
        <v>413</v>
      </c>
      <c r="AG677" s="624" t="s">
        <v>971</v>
      </c>
      <c r="AH677" s="624" t="s">
        <v>1137</v>
      </c>
      <c r="AI677" s="625">
        <v>3</v>
      </c>
    </row>
    <row r="678" spans="1:35" x14ac:dyDescent="0.15">
      <c r="A678" s="643" t="s">
        <v>429</v>
      </c>
      <c r="B678" s="559" t="str">
        <f t="shared" si="162"/>
        <v>Oligochaeta</v>
      </c>
      <c r="C678" s="559" t="str">
        <f t="shared" si="163"/>
        <v>LUMBRICIDAE</v>
      </c>
      <c r="D678" s="559" t="str">
        <f t="shared" si="164"/>
        <v>indifferent</v>
      </c>
      <c r="E678" s="560">
        <f t="shared" si="165"/>
        <v>1</v>
      </c>
      <c r="F678" s="560">
        <f>IF(A678="","",VLOOKUP(A678,$R$1:S3658,2,FALSE))</f>
        <v>1959</v>
      </c>
      <c r="G678" s="561">
        <f t="shared" si="166"/>
        <v>0</v>
      </c>
      <c r="H678" s="562">
        <f t="shared" si="167"/>
        <v>0</v>
      </c>
      <c r="I678" s="562">
        <f t="shared" si="168"/>
        <v>0</v>
      </c>
      <c r="J678" s="562">
        <f t="shared" si="169"/>
        <v>0</v>
      </c>
      <c r="K678" s="562">
        <f t="shared" si="170"/>
        <v>0</v>
      </c>
      <c r="L678" s="562">
        <f t="shared" si="171"/>
        <v>0</v>
      </c>
      <c r="M678" s="562">
        <f t="shared" si="172"/>
        <v>0</v>
      </c>
      <c r="N678" s="562">
        <f t="shared" si="173"/>
        <v>0</v>
      </c>
      <c r="O678" s="562">
        <f t="shared" si="174"/>
        <v>0</v>
      </c>
      <c r="P678" s="563">
        <f t="shared" si="175"/>
        <v>0</v>
      </c>
      <c r="Q678" s="564">
        <f t="shared" si="176"/>
        <v>0</v>
      </c>
      <c r="R678" s="590" t="s">
        <v>1601</v>
      </c>
      <c r="S678" s="591">
        <v>10463</v>
      </c>
      <c r="T678" s="591">
        <v>2</v>
      </c>
      <c r="U678" s="591">
        <v>4</v>
      </c>
      <c r="V678" s="591">
        <v>0</v>
      </c>
      <c r="W678" s="592"/>
      <c r="X678" s="592">
        <v>9</v>
      </c>
      <c r="Y678" s="592"/>
      <c r="Z678" s="592">
        <v>0</v>
      </c>
      <c r="AA678" s="592">
        <v>0</v>
      </c>
      <c r="AB678" s="593">
        <v>0</v>
      </c>
      <c r="AE678" s="623" t="s">
        <v>980</v>
      </c>
      <c r="AF678" s="623" t="s">
        <v>413</v>
      </c>
      <c r="AG678" s="624" t="s">
        <v>971</v>
      </c>
      <c r="AH678" s="624" t="s">
        <v>1161</v>
      </c>
      <c r="AI678" s="625">
        <v>3</v>
      </c>
    </row>
    <row r="679" spans="1:35" x14ac:dyDescent="0.15">
      <c r="A679" s="643" t="s">
        <v>989</v>
      </c>
      <c r="B679" s="559" t="str">
        <f t="shared" si="162"/>
        <v>Oligochaeta</v>
      </c>
      <c r="C679" s="559" t="str">
        <f t="shared" si="163"/>
        <v>LUMBRICIDAE</v>
      </c>
      <c r="D679" s="559" t="str">
        <f t="shared" si="164"/>
        <v>indifferent</v>
      </c>
      <c r="E679" s="560">
        <f t="shared" si="165"/>
        <v>1</v>
      </c>
      <c r="F679" s="560">
        <f>IF(A679="","",VLOOKUP(A679,$R$1:S3659,2,FALSE))</f>
        <v>1937</v>
      </c>
      <c r="G679" s="561">
        <f t="shared" si="166"/>
        <v>0</v>
      </c>
      <c r="H679" s="562">
        <f t="shared" si="167"/>
        <v>0</v>
      </c>
      <c r="I679" s="562">
        <f t="shared" si="168"/>
        <v>0</v>
      </c>
      <c r="J679" s="562">
        <f t="shared" si="169"/>
        <v>0</v>
      </c>
      <c r="K679" s="562">
        <f t="shared" si="170"/>
        <v>0</v>
      </c>
      <c r="L679" s="562">
        <f t="shared" si="171"/>
        <v>0</v>
      </c>
      <c r="M679" s="562">
        <f t="shared" si="172"/>
        <v>0</v>
      </c>
      <c r="N679" s="562">
        <f t="shared" si="173"/>
        <v>0</v>
      </c>
      <c r="O679" s="562">
        <f t="shared" si="174"/>
        <v>0</v>
      </c>
      <c r="P679" s="563">
        <f t="shared" si="175"/>
        <v>0</v>
      </c>
      <c r="Q679" s="564">
        <f t="shared" si="176"/>
        <v>0</v>
      </c>
      <c r="R679" s="590" t="s">
        <v>505</v>
      </c>
      <c r="S679" s="591">
        <v>12</v>
      </c>
      <c r="T679" s="591">
        <v>2</v>
      </c>
      <c r="U679" s="591">
        <v>4</v>
      </c>
      <c r="V679" s="591">
        <v>4</v>
      </c>
      <c r="W679" s="592"/>
      <c r="X679" s="592">
        <v>9</v>
      </c>
      <c r="Y679" s="592">
        <v>5</v>
      </c>
      <c r="Z679" s="592">
        <v>3</v>
      </c>
      <c r="AA679" s="592">
        <v>0</v>
      </c>
      <c r="AB679" s="593">
        <v>0</v>
      </c>
      <c r="AE679" s="623" t="s">
        <v>981</v>
      </c>
      <c r="AF679" s="623" t="s">
        <v>413</v>
      </c>
      <c r="AG679" s="624" t="s">
        <v>971</v>
      </c>
      <c r="AH679" s="624" t="s">
        <v>1594</v>
      </c>
      <c r="AI679" s="625">
        <v>2</v>
      </c>
    </row>
    <row r="680" spans="1:35" x14ac:dyDescent="0.15">
      <c r="A680" s="643" t="s">
        <v>436</v>
      </c>
      <c r="B680" s="559" t="str">
        <f t="shared" si="162"/>
        <v>Oligochaeta</v>
      </c>
      <c r="C680" s="559" t="str">
        <f t="shared" si="163"/>
        <v>LUMBRICIDAE</v>
      </c>
      <c r="D680" s="559" t="str">
        <f t="shared" si="164"/>
        <v>indifferent</v>
      </c>
      <c r="E680" s="560">
        <f t="shared" si="165"/>
        <v>1</v>
      </c>
      <c r="F680" s="560">
        <f>IF(A680="","",VLOOKUP(A680,$R$1:S3660,2,FALSE))</f>
        <v>1094</v>
      </c>
      <c r="G680" s="561">
        <f t="shared" si="166"/>
        <v>0</v>
      </c>
      <c r="H680" s="562">
        <f t="shared" si="167"/>
        <v>0</v>
      </c>
      <c r="I680" s="562">
        <f t="shared" si="168"/>
        <v>0</v>
      </c>
      <c r="J680" s="562">
        <f t="shared" si="169"/>
        <v>0</v>
      </c>
      <c r="K680" s="562">
        <f t="shared" si="170"/>
        <v>0</v>
      </c>
      <c r="L680" s="562">
        <f t="shared" si="171"/>
        <v>0</v>
      </c>
      <c r="M680" s="562">
        <f t="shared" si="172"/>
        <v>0</v>
      </c>
      <c r="N680" s="562">
        <f t="shared" si="173"/>
        <v>0</v>
      </c>
      <c r="O680" s="562">
        <f t="shared" si="174"/>
        <v>0</v>
      </c>
      <c r="P680" s="563">
        <f t="shared" si="175"/>
        <v>0</v>
      </c>
      <c r="Q680" s="564">
        <f t="shared" si="176"/>
        <v>0</v>
      </c>
      <c r="R680" s="590" t="s">
        <v>1604</v>
      </c>
      <c r="S680" s="591">
        <v>971</v>
      </c>
      <c r="T680" s="591">
        <v>1.5</v>
      </c>
      <c r="U680" s="591">
        <v>4</v>
      </c>
      <c r="V680" s="591">
        <v>5</v>
      </c>
      <c r="W680" s="592">
        <v>5</v>
      </c>
      <c r="X680" s="592">
        <v>9</v>
      </c>
      <c r="Y680" s="592"/>
      <c r="Z680" s="592">
        <v>3</v>
      </c>
      <c r="AA680" s="592">
        <v>0</v>
      </c>
      <c r="AB680" s="593">
        <v>1</v>
      </c>
      <c r="AE680" s="623" t="s">
        <v>982</v>
      </c>
      <c r="AF680" s="623" t="s">
        <v>413</v>
      </c>
      <c r="AG680" s="624" t="s">
        <v>971</v>
      </c>
      <c r="AH680" s="624" t="s">
        <v>1137</v>
      </c>
      <c r="AI680" s="625">
        <v>2</v>
      </c>
    </row>
    <row r="681" spans="1:35" x14ac:dyDescent="0.15">
      <c r="A681" s="643" t="s">
        <v>437</v>
      </c>
      <c r="B681" s="559" t="str">
        <f t="shared" si="162"/>
        <v>Oligochaeta</v>
      </c>
      <c r="C681" s="559" t="str">
        <f t="shared" si="163"/>
        <v>LUMBRICULIDAE</v>
      </c>
      <c r="D681" s="559" t="str">
        <f t="shared" si="164"/>
        <v>indifferent</v>
      </c>
      <c r="E681" s="560">
        <f t="shared" si="165"/>
        <v>1</v>
      </c>
      <c r="F681" s="560">
        <f>IF(A681="","",VLOOKUP(A681,$R$1:S3661,2,FALSE))</f>
        <v>1947</v>
      </c>
      <c r="G681" s="561">
        <f t="shared" si="166"/>
        <v>0</v>
      </c>
      <c r="H681" s="562">
        <f t="shared" si="167"/>
        <v>0</v>
      </c>
      <c r="I681" s="562">
        <f t="shared" si="168"/>
        <v>0</v>
      </c>
      <c r="J681" s="562">
        <f t="shared" si="169"/>
        <v>0</v>
      </c>
      <c r="K681" s="562">
        <f t="shared" si="170"/>
        <v>0</v>
      </c>
      <c r="L681" s="562">
        <f t="shared" si="171"/>
        <v>0</v>
      </c>
      <c r="M681" s="562">
        <f t="shared" si="172"/>
        <v>0</v>
      </c>
      <c r="N681" s="562">
        <f t="shared" si="173"/>
        <v>0</v>
      </c>
      <c r="O681" s="562">
        <f t="shared" si="174"/>
        <v>0</v>
      </c>
      <c r="P681" s="563">
        <f t="shared" si="175"/>
        <v>0</v>
      </c>
      <c r="Q681" s="564">
        <f t="shared" si="176"/>
        <v>0</v>
      </c>
      <c r="R681" s="590" t="s">
        <v>460</v>
      </c>
      <c r="S681" s="591">
        <v>1280</v>
      </c>
      <c r="T681" s="591">
        <v>0</v>
      </c>
      <c r="U681" s="591">
        <v>0</v>
      </c>
      <c r="V681" s="591">
        <v>0</v>
      </c>
      <c r="W681" s="592"/>
      <c r="X681" s="592"/>
      <c r="Y681" s="592"/>
      <c r="Z681" s="592">
        <v>0</v>
      </c>
      <c r="AA681" s="592">
        <v>0</v>
      </c>
      <c r="AB681" s="593">
        <v>0</v>
      </c>
      <c r="AE681" s="623" t="s">
        <v>1602</v>
      </c>
      <c r="AF681" s="623" t="s">
        <v>413</v>
      </c>
      <c r="AG681" s="624" t="s">
        <v>971</v>
      </c>
      <c r="AH681" s="624"/>
      <c r="AI681" s="625">
        <v>2</v>
      </c>
    </row>
    <row r="682" spans="1:35" x14ac:dyDescent="0.15">
      <c r="A682" s="643" t="s">
        <v>439</v>
      </c>
      <c r="B682" s="559" t="str">
        <f t="shared" si="162"/>
        <v>Oligochaeta</v>
      </c>
      <c r="C682" s="559" t="str">
        <f t="shared" si="163"/>
        <v>NAIDIDAE</v>
      </c>
      <c r="D682" s="559" t="str">
        <f t="shared" si="164"/>
        <v>indifferent</v>
      </c>
      <c r="E682" s="560">
        <f t="shared" si="165"/>
        <v>1</v>
      </c>
      <c r="F682" s="560">
        <f>IF(A682="","",VLOOKUP(A682,$R$1:S3662,2,FALSE))</f>
        <v>5829</v>
      </c>
      <c r="G682" s="561">
        <f t="shared" si="166"/>
        <v>0</v>
      </c>
      <c r="H682" s="562">
        <f t="shared" si="167"/>
        <v>0</v>
      </c>
      <c r="I682" s="562">
        <f t="shared" si="168"/>
        <v>0</v>
      </c>
      <c r="J682" s="562">
        <f t="shared" si="169"/>
        <v>0</v>
      </c>
      <c r="K682" s="562">
        <f t="shared" si="170"/>
        <v>0</v>
      </c>
      <c r="L682" s="562">
        <f t="shared" si="171"/>
        <v>0</v>
      </c>
      <c r="M682" s="562">
        <f t="shared" si="172"/>
        <v>0</v>
      </c>
      <c r="N682" s="562">
        <f t="shared" si="173"/>
        <v>0</v>
      </c>
      <c r="O682" s="562">
        <f t="shared" si="174"/>
        <v>0</v>
      </c>
      <c r="P682" s="563">
        <f t="shared" si="175"/>
        <v>0</v>
      </c>
      <c r="Q682" s="564">
        <f t="shared" si="176"/>
        <v>0</v>
      </c>
      <c r="R682" s="590" t="s">
        <v>1605</v>
      </c>
      <c r="S682" s="591">
        <v>20143</v>
      </c>
      <c r="T682" s="591">
        <v>2.2000000000000002</v>
      </c>
      <c r="U682" s="591">
        <v>8</v>
      </c>
      <c r="V682" s="591">
        <v>4</v>
      </c>
      <c r="W682" s="592"/>
      <c r="X682" s="592">
        <v>1</v>
      </c>
      <c r="Y682" s="592"/>
      <c r="Z682" s="592">
        <v>0</v>
      </c>
      <c r="AA682" s="592">
        <v>0</v>
      </c>
      <c r="AB682" s="593">
        <v>0</v>
      </c>
      <c r="AE682" s="644" t="s">
        <v>983</v>
      </c>
      <c r="AF682" s="644" t="s">
        <v>427</v>
      </c>
      <c r="AG682" s="645" t="s">
        <v>432</v>
      </c>
      <c r="AH682" s="645" t="s">
        <v>1603</v>
      </c>
      <c r="AI682" s="646">
        <v>1</v>
      </c>
    </row>
    <row r="683" spans="1:35" x14ac:dyDescent="0.15">
      <c r="A683" s="643" t="s">
        <v>983</v>
      </c>
      <c r="B683" s="559" t="str">
        <f t="shared" si="162"/>
        <v>Oligochaeta</v>
      </c>
      <c r="C683" s="559" t="str">
        <f t="shared" si="163"/>
        <v>TUBIFICIDAE</v>
      </c>
      <c r="D683" s="559" t="str">
        <f t="shared" si="164"/>
        <v>indifferent</v>
      </c>
      <c r="E683" s="560">
        <f t="shared" si="165"/>
        <v>1</v>
      </c>
      <c r="F683" s="560">
        <f>IF(A683="","",VLOOKUP(A683,$R$1:S3663,2,FALSE))</f>
        <v>1494</v>
      </c>
      <c r="G683" s="561">
        <f t="shared" si="166"/>
        <v>0</v>
      </c>
      <c r="H683" s="562">
        <f t="shared" si="167"/>
        <v>0</v>
      </c>
      <c r="I683" s="562">
        <f t="shared" si="168"/>
        <v>0</v>
      </c>
      <c r="J683" s="562">
        <f t="shared" si="169"/>
        <v>0</v>
      </c>
      <c r="K683" s="562">
        <f t="shared" si="170"/>
        <v>0</v>
      </c>
      <c r="L683" s="562">
        <f t="shared" si="171"/>
        <v>0</v>
      </c>
      <c r="M683" s="562">
        <f t="shared" si="172"/>
        <v>0</v>
      </c>
      <c r="N683" s="562">
        <f t="shared" si="173"/>
        <v>0</v>
      </c>
      <c r="O683" s="562">
        <f t="shared" si="174"/>
        <v>0</v>
      </c>
      <c r="P683" s="563">
        <f t="shared" si="175"/>
        <v>0</v>
      </c>
      <c r="Q683" s="564">
        <f t="shared" si="176"/>
        <v>0</v>
      </c>
      <c r="R683" s="590" t="s">
        <v>1606</v>
      </c>
      <c r="S683" s="591">
        <v>1392</v>
      </c>
      <c r="T683" s="591">
        <v>0</v>
      </c>
      <c r="U683" s="591">
        <v>0</v>
      </c>
      <c r="V683" s="591">
        <v>0</v>
      </c>
      <c r="W683" s="592"/>
      <c r="X683" s="592"/>
      <c r="Y683" s="592"/>
      <c r="Z683" s="592">
        <v>0</v>
      </c>
      <c r="AA683" s="592">
        <v>0</v>
      </c>
      <c r="AB683" s="593">
        <v>0</v>
      </c>
      <c r="AE683" s="644" t="s">
        <v>431</v>
      </c>
      <c r="AF683" s="644" t="s">
        <v>427</v>
      </c>
      <c r="AG683" s="645" t="s">
        <v>432</v>
      </c>
      <c r="AH683" s="645" t="s">
        <v>1603</v>
      </c>
      <c r="AI683" s="646">
        <v>1</v>
      </c>
    </row>
    <row r="684" spans="1:35" x14ac:dyDescent="0.15">
      <c r="A684" s="643" t="s">
        <v>431</v>
      </c>
      <c r="B684" s="559" t="str">
        <f t="shared" si="162"/>
        <v>Oligochaeta</v>
      </c>
      <c r="C684" s="559" t="str">
        <f t="shared" si="163"/>
        <v>TUBIFICIDAE</v>
      </c>
      <c r="D684" s="559" t="str">
        <f t="shared" si="164"/>
        <v>indifferent</v>
      </c>
      <c r="E684" s="560">
        <f t="shared" si="165"/>
        <v>1</v>
      </c>
      <c r="F684" s="560">
        <f>IF(A684="","",VLOOKUP(A684,$R$1:S3664,2,FALSE))</f>
        <v>1356</v>
      </c>
      <c r="G684" s="561">
        <f t="shared" si="166"/>
        <v>0</v>
      </c>
      <c r="H684" s="562">
        <f t="shared" si="167"/>
        <v>0</v>
      </c>
      <c r="I684" s="562">
        <f t="shared" si="168"/>
        <v>0</v>
      </c>
      <c r="J684" s="562">
        <f t="shared" si="169"/>
        <v>0</v>
      </c>
      <c r="K684" s="562">
        <f t="shared" si="170"/>
        <v>0</v>
      </c>
      <c r="L684" s="562">
        <f t="shared" si="171"/>
        <v>0</v>
      </c>
      <c r="M684" s="562">
        <f t="shared" si="172"/>
        <v>0</v>
      </c>
      <c r="N684" s="562">
        <f t="shared" si="173"/>
        <v>0</v>
      </c>
      <c r="O684" s="562">
        <f t="shared" si="174"/>
        <v>0</v>
      </c>
      <c r="P684" s="563">
        <f t="shared" si="175"/>
        <v>0</v>
      </c>
      <c r="Q684" s="564">
        <f t="shared" si="176"/>
        <v>0</v>
      </c>
      <c r="R684" s="590" t="s">
        <v>701</v>
      </c>
      <c r="S684" s="591">
        <v>648</v>
      </c>
      <c r="T684" s="591">
        <v>0</v>
      </c>
      <c r="U684" s="591">
        <v>0</v>
      </c>
      <c r="V684" s="591">
        <v>2</v>
      </c>
      <c r="W684" s="592">
        <v>2</v>
      </c>
      <c r="X684" s="592">
        <v>9</v>
      </c>
      <c r="Y684" s="592">
        <v>6</v>
      </c>
      <c r="Z684" s="592">
        <v>0</v>
      </c>
      <c r="AA684" s="592">
        <v>0</v>
      </c>
      <c r="AB684" s="593">
        <v>0</v>
      </c>
      <c r="AE684" s="644" t="s">
        <v>984</v>
      </c>
      <c r="AF684" s="644" t="s">
        <v>427</v>
      </c>
      <c r="AG684" s="645" t="s">
        <v>432</v>
      </c>
      <c r="AH684" s="645" t="s">
        <v>1603</v>
      </c>
      <c r="AI684" s="646">
        <v>1</v>
      </c>
    </row>
    <row r="685" spans="1:35" x14ac:dyDescent="0.15">
      <c r="A685" s="643" t="s">
        <v>984</v>
      </c>
      <c r="B685" s="559" t="str">
        <f t="shared" si="162"/>
        <v>Oligochaeta</v>
      </c>
      <c r="C685" s="559" t="str">
        <f t="shared" si="163"/>
        <v>TUBIFICIDAE</v>
      </c>
      <c r="D685" s="559" t="str">
        <f t="shared" si="164"/>
        <v>indifferent</v>
      </c>
      <c r="E685" s="560">
        <f t="shared" si="165"/>
        <v>1</v>
      </c>
      <c r="F685" s="560">
        <f>IF(A685="","",VLOOKUP(A685,$R$1:S3665,2,FALSE))</f>
        <v>1356</v>
      </c>
      <c r="G685" s="561">
        <f t="shared" si="166"/>
        <v>0</v>
      </c>
      <c r="H685" s="562">
        <f t="shared" si="167"/>
        <v>0</v>
      </c>
      <c r="I685" s="562">
        <f t="shared" si="168"/>
        <v>0</v>
      </c>
      <c r="J685" s="562">
        <f t="shared" si="169"/>
        <v>0</v>
      </c>
      <c r="K685" s="562">
        <f t="shared" si="170"/>
        <v>0</v>
      </c>
      <c r="L685" s="562">
        <f t="shared" si="171"/>
        <v>0</v>
      </c>
      <c r="M685" s="562">
        <f t="shared" si="172"/>
        <v>0</v>
      </c>
      <c r="N685" s="562">
        <f t="shared" si="173"/>
        <v>0</v>
      </c>
      <c r="O685" s="562">
        <f t="shared" si="174"/>
        <v>0</v>
      </c>
      <c r="P685" s="563">
        <f t="shared" si="175"/>
        <v>0</v>
      </c>
      <c r="Q685" s="564">
        <f t="shared" si="176"/>
        <v>0</v>
      </c>
      <c r="R685" s="590" t="s">
        <v>1607</v>
      </c>
      <c r="S685" s="591">
        <v>25</v>
      </c>
      <c r="T685" s="591">
        <v>2.1</v>
      </c>
      <c r="U685" s="591">
        <v>8</v>
      </c>
      <c r="V685" s="591">
        <v>5</v>
      </c>
      <c r="W685" s="592"/>
      <c r="X685" s="592">
        <v>5</v>
      </c>
      <c r="Y685" s="592"/>
      <c r="Z685" s="592">
        <v>4</v>
      </c>
      <c r="AA685" s="592">
        <v>0</v>
      </c>
      <c r="AB685" s="593">
        <v>0</v>
      </c>
      <c r="AE685" s="644" t="s">
        <v>985</v>
      </c>
      <c r="AF685" s="644" t="s">
        <v>427</v>
      </c>
      <c r="AG685" s="645" t="s">
        <v>432</v>
      </c>
      <c r="AH685" s="645"/>
      <c r="AI685" s="647"/>
    </row>
    <row r="686" spans="1:35" x14ac:dyDescent="0.15">
      <c r="A686" s="643" t="s">
        <v>985</v>
      </c>
      <c r="B686" s="559" t="str">
        <f t="shared" si="162"/>
        <v>Oligochaeta</v>
      </c>
      <c r="C686" s="559" t="str">
        <f t="shared" si="163"/>
        <v>TUBIFICIDAE</v>
      </c>
      <c r="D686" s="559">
        <f t="shared" si="164"/>
        <v>0</v>
      </c>
      <c r="E686" s="560">
        <f t="shared" si="165"/>
        <v>0</v>
      </c>
      <c r="F686" s="560">
        <f>IF(A686="","",VLOOKUP(A686,$R$1:S3666,2,FALSE))</f>
        <v>1091</v>
      </c>
      <c r="G686" s="561">
        <f t="shared" si="166"/>
        <v>0</v>
      </c>
      <c r="H686" s="562">
        <f t="shared" si="167"/>
        <v>0</v>
      </c>
      <c r="I686" s="562">
        <f t="shared" si="168"/>
        <v>0</v>
      </c>
      <c r="J686" s="562">
        <f t="shared" si="169"/>
        <v>0</v>
      </c>
      <c r="K686" s="562">
        <f t="shared" si="170"/>
        <v>0</v>
      </c>
      <c r="L686" s="562">
        <f t="shared" si="171"/>
        <v>0</v>
      </c>
      <c r="M686" s="562">
        <f t="shared" si="172"/>
        <v>0</v>
      </c>
      <c r="N686" s="562">
        <f t="shared" si="173"/>
        <v>0</v>
      </c>
      <c r="O686" s="562">
        <f t="shared" si="174"/>
        <v>0</v>
      </c>
      <c r="P686" s="563">
        <f t="shared" si="175"/>
        <v>0</v>
      </c>
      <c r="Q686" s="564">
        <f t="shared" si="176"/>
        <v>0</v>
      </c>
      <c r="R686" s="590" t="s">
        <v>1608</v>
      </c>
      <c r="S686" s="591">
        <v>10475</v>
      </c>
      <c r="T686" s="591">
        <v>0</v>
      </c>
      <c r="U686" s="591">
        <v>0</v>
      </c>
      <c r="V686" s="591">
        <v>0</v>
      </c>
      <c r="W686" s="592"/>
      <c r="X686" s="592">
        <v>3</v>
      </c>
      <c r="Y686" s="592"/>
      <c r="Z686" s="592">
        <v>5</v>
      </c>
      <c r="AA686" s="592">
        <v>0</v>
      </c>
      <c r="AB686" s="593">
        <v>0</v>
      </c>
      <c r="AE686" s="644" t="s">
        <v>434</v>
      </c>
      <c r="AF686" s="644" t="s">
        <v>427</v>
      </c>
      <c r="AG686" s="645" t="s">
        <v>430</v>
      </c>
      <c r="AH686" s="645" t="s">
        <v>1603</v>
      </c>
      <c r="AI686" s="646">
        <v>1</v>
      </c>
    </row>
    <row r="687" spans="1:35" x14ac:dyDescent="0.15">
      <c r="A687" s="643" t="s">
        <v>440</v>
      </c>
      <c r="B687" s="559" t="str">
        <f t="shared" si="162"/>
        <v>Oligochaeta</v>
      </c>
      <c r="C687" s="559" t="str">
        <f t="shared" si="163"/>
        <v>TUBIFICIDAE</v>
      </c>
      <c r="D687" s="559" t="str">
        <f t="shared" si="164"/>
        <v>indifferent</v>
      </c>
      <c r="E687" s="560">
        <f t="shared" si="165"/>
        <v>1</v>
      </c>
      <c r="F687" s="560">
        <f>IF(A687="","",VLOOKUP(A687,$R$1:S3667,2,FALSE))</f>
        <v>1336</v>
      </c>
      <c r="G687" s="561">
        <f t="shared" si="166"/>
        <v>0</v>
      </c>
      <c r="H687" s="562">
        <f t="shared" si="167"/>
        <v>0</v>
      </c>
      <c r="I687" s="562">
        <f t="shared" si="168"/>
        <v>0</v>
      </c>
      <c r="J687" s="562">
        <f t="shared" si="169"/>
        <v>0</v>
      </c>
      <c r="K687" s="562">
        <f t="shared" si="170"/>
        <v>0</v>
      </c>
      <c r="L687" s="562">
        <f t="shared" si="171"/>
        <v>0</v>
      </c>
      <c r="M687" s="562">
        <f t="shared" si="172"/>
        <v>0</v>
      </c>
      <c r="N687" s="562">
        <f t="shared" si="173"/>
        <v>0</v>
      </c>
      <c r="O687" s="562">
        <f t="shared" si="174"/>
        <v>0</v>
      </c>
      <c r="P687" s="563">
        <f t="shared" si="175"/>
        <v>0</v>
      </c>
      <c r="Q687" s="564">
        <f t="shared" si="176"/>
        <v>0</v>
      </c>
      <c r="R687" s="590" t="s">
        <v>1609</v>
      </c>
      <c r="S687" s="591">
        <v>10</v>
      </c>
      <c r="T687" s="591">
        <v>2</v>
      </c>
      <c r="U687" s="591">
        <v>4</v>
      </c>
      <c r="V687" s="591">
        <v>5</v>
      </c>
      <c r="W687" s="592"/>
      <c r="X687" s="592">
        <v>4</v>
      </c>
      <c r="Y687" s="592"/>
      <c r="Z687" s="592">
        <v>0</v>
      </c>
      <c r="AA687" s="592">
        <v>0</v>
      </c>
      <c r="AB687" s="593">
        <v>0</v>
      </c>
      <c r="AE687" s="644" t="s">
        <v>986</v>
      </c>
      <c r="AF687" s="644" t="s">
        <v>427</v>
      </c>
      <c r="AG687" s="645" t="s">
        <v>987</v>
      </c>
      <c r="AH687" s="645"/>
      <c r="AI687" s="647"/>
    </row>
    <row r="688" spans="1:35" x14ac:dyDescent="0.15">
      <c r="A688" s="643" t="s">
        <v>988</v>
      </c>
      <c r="B688" s="559" t="str">
        <f t="shared" si="162"/>
        <v>Oligochaeta</v>
      </c>
      <c r="C688" s="559" t="str">
        <f t="shared" si="163"/>
        <v>TUBIFICIDAE</v>
      </c>
      <c r="D688" s="559" t="str">
        <f t="shared" si="164"/>
        <v>indifferent</v>
      </c>
      <c r="E688" s="560">
        <f t="shared" si="165"/>
        <v>1</v>
      </c>
      <c r="F688" s="560">
        <f>IF(A688="","",VLOOKUP(A688,$R$1:S3668,2,FALSE))</f>
        <v>1110</v>
      </c>
      <c r="G688" s="561">
        <f t="shared" si="166"/>
        <v>0</v>
      </c>
      <c r="H688" s="562">
        <f t="shared" si="167"/>
        <v>0</v>
      </c>
      <c r="I688" s="562">
        <f t="shared" si="168"/>
        <v>0</v>
      </c>
      <c r="J688" s="562">
        <f t="shared" si="169"/>
        <v>0</v>
      </c>
      <c r="K688" s="562">
        <f t="shared" si="170"/>
        <v>0</v>
      </c>
      <c r="L688" s="562">
        <f t="shared" si="171"/>
        <v>0</v>
      </c>
      <c r="M688" s="562">
        <f t="shared" si="172"/>
        <v>0</v>
      </c>
      <c r="N688" s="562">
        <f t="shared" si="173"/>
        <v>0</v>
      </c>
      <c r="O688" s="562">
        <f t="shared" si="174"/>
        <v>0</v>
      </c>
      <c r="P688" s="563">
        <f t="shared" si="175"/>
        <v>0</v>
      </c>
      <c r="Q688" s="564">
        <f t="shared" si="176"/>
        <v>0</v>
      </c>
      <c r="R688" s="590" t="s">
        <v>1065</v>
      </c>
      <c r="S688" s="591">
        <v>20945</v>
      </c>
      <c r="T688" s="591">
        <v>1.5</v>
      </c>
      <c r="U688" s="591">
        <v>4</v>
      </c>
      <c r="V688" s="591">
        <v>5</v>
      </c>
      <c r="W688" s="592"/>
      <c r="X688" s="592">
        <v>4</v>
      </c>
      <c r="Y688" s="592"/>
      <c r="Z688" s="592">
        <v>0</v>
      </c>
      <c r="AA688" s="592">
        <v>0</v>
      </c>
      <c r="AB688" s="593">
        <v>0</v>
      </c>
      <c r="AE688" s="644" t="s">
        <v>440</v>
      </c>
      <c r="AF688" s="644" t="s">
        <v>427</v>
      </c>
      <c r="AG688" s="645" t="s">
        <v>432</v>
      </c>
      <c r="AH688" s="645" t="s">
        <v>1603</v>
      </c>
      <c r="AI688" s="646">
        <v>1</v>
      </c>
    </row>
    <row r="689" spans="1:35" x14ac:dyDescent="0.15">
      <c r="A689" s="643" t="s">
        <v>441</v>
      </c>
      <c r="B689" s="559" t="str">
        <f t="shared" si="162"/>
        <v>Oligochaeta</v>
      </c>
      <c r="C689" s="559" t="str">
        <f t="shared" si="163"/>
        <v>TUBIFICIDAE</v>
      </c>
      <c r="D689" s="559" t="str">
        <f t="shared" si="164"/>
        <v>indifferent</v>
      </c>
      <c r="E689" s="560">
        <f t="shared" si="165"/>
        <v>1</v>
      </c>
      <c r="F689" s="560">
        <f>IF(A689="","",VLOOKUP(A689,$R$1:S3669,2,FALSE))</f>
        <v>1052</v>
      </c>
      <c r="G689" s="561">
        <f t="shared" si="166"/>
        <v>0</v>
      </c>
      <c r="H689" s="562">
        <f t="shared" si="167"/>
        <v>0</v>
      </c>
      <c r="I689" s="562">
        <f t="shared" si="168"/>
        <v>0</v>
      </c>
      <c r="J689" s="562">
        <f t="shared" si="169"/>
        <v>0</v>
      </c>
      <c r="K689" s="562">
        <f t="shared" si="170"/>
        <v>0</v>
      </c>
      <c r="L689" s="562">
        <f t="shared" si="171"/>
        <v>0</v>
      </c>
      <c r="M689" s="562">
        <f t="shared" si="172"/>
        <v>0</v>
      </c>
      <c r="N689" s="562">
        <f t="shared" si="173"/>
        <v>0</v>
      </c>
      <c r="O689" s="562">
        <f t="shared" si="174"/>
        <v>0</v>
      </c>
      <c r="P689" s="563">
        <f t="shared" si="175"/>
        <v>0</v>
      </c>
      <c r="Q689" s="564">
        <f t="shared" si="176"/>
        <v>0</v>
      </c>
      <c r="R689" s="590" t="s">
        <v>1610</v>
      </c>
      <c r="S689" s="591">
        <v>238</v>
      </c>
      <c r="T689" s="591">
        <v>1</v>
      </c>
      <c r="U689" s="591">
        <v>16</v>
      </c>
      <c r="V689" s="591">
        <v>5</v>
      </c>
      <c r="W689" s="592"/>
      <c r="X689" s="592">
        <v>4</v>
      </c>
      <c r="Y689" s="592">
        <v>6</v>
      </c>
      <c r="Z689" s="592">
        <v>0</v>
      </c>
      <c r="AA689" s="592">
        <v>0</v>
      </c>
      <c r="AB689" s="593">
        <v>0</v>
      </c>
      <c r="AE689" s="644" t="s">
        <v>988</v>
      </c>
      <c r="AF689" s="644" t="s">
        <v>427</v>
      </c>
      <c r="AG689" s="645" t="s">
        <v>432</v>
      </c>
      <c r="AH689" s="645" t="s">
        <v>1603</v>
      </c>
      <c r="AI689" s="646">
        <v>1</v>
      </c>
    </row>
    <row r="690" spans="1:35" x14ac:dyDescent="0.15">
      <c r="A690" s="643" t="s">
        <v>442</v>
      </c>
      <c r="B690" s="559" t="str">
        <f t="shared" si="162"/>
        <v>Oligochaeta</v>
      </c>
      <c r="C690" s="559" t="str">
        <f t="shared" si="163"/>
        <v>TUBIFICIDAE</v>
      </c>
      <c r="D690" s="559" t="str">
        <f t="shared" si="164"/>
        <v>indifferent</v>
      </c>
      <c r="E690" s="560">
        <f t="shared" si="165"/>
        <v>1</v>
      </c>
      <c r="F690" s="560">
        <f>IF(A690="","",VLOOKUP(A690,$R$1:S3670,2,FALSE))</f>
        <v>1093</v>
      </c>
      <c r="G690" s="561">
        <f t="shared" si="166"/>
        <v>0</v>
      </c>
      <c r="H690" s="562">
        <f t="shared" si="167"/>
        <v>0</v>
      </c>
      <c r="I690" s="562">
        <f t="shared" si="168"/>
        <v>0</v>
      </c>
      <c r="J690" s="562">
        <f t="shared" si="169"/>
        <v>0</v>
      </c>
      <c r="K690" s="562">
        <f t="shared" si="170"/>
        <v>0</v>
      </c>
      <c r="L690" s="562">
        <f t="shared" si="171"/>
        <v>0</v>
      </c>
      <c r="M690" s="562">
        <f t="shared" si="172"/>
        <v>0</v>
      </c>
      <c r="N690" s="562">
        <f t="shared" si="173"/>
        <v>0</v>
      </c>
      <c r="O690" s="562">
        <f t="shared" si="174"/>
        <v>0</v>
      </c>
      <c r="P690" s="563">
        <f t="shared" si="175"/>
        <v>0</v>
      </c>
      <c r="Q690" s="564">
        <f t="shared" si="176"/>
        <v>0</v>
      </c>
      <c r="R690" s="590" t="s">
        <v>1611</v>
      </c>
      <c r="S690" s="591">
        <v>239</v>
      </c>
      <c r="T690" s="591">
        <v>2</v>
      </c>
      <c r="U690" s="591">
        <v>4</v>
      </c>
      <c r="V690" s="591">
        <v>5</v>
      </c>
      <c r="W690" s="592"/>
      <c r="X690" s="592">
        <v>4</v>
      </c>
      <c r="Y690" s="592"/>
      <c r="Z690" s="592">
        <v>3</v>
      </c>
      <c r="AA690" s="592">
        <v>0</v>
      </c>
      <c r="AB690" s="593">
        <v>0</v>
      </c>
      <c r="AE690" s="644" t="s">
        <v>441</v>
      </c>
      <c r="AF690" s="644" t="s">
        <v>427</v>
      </c>
      <c r="AG690" s="645" t="s">
        <v>432</v>
      </c>
      <c r="AH690" s="645" t="s">
        <v>1603</v>
      </c>
      <c r="AI690" s="646">
        <v>1</v>
      </c>
    </row>
    <row r="691" spans="1:35" x14ac:dyDescent="0.15">
      <c r="A691" s="643" t="s">
        <v>443</v>
      </c>
      <c r="B691" s="559" t="str">
        <f t="shared" si="162"/>
        <v>Oligochaeta</v>
      </c>
      <c r="C691" s="559" t="str">
        <f t="shared" si="163"/>
        <v>TUBIFICIDAE</v>
      </c>
      <c r="D691" s="559" t="str">
        <f t="shared" si="164"/>
        <v>indifferent</v>
      </c>
      <c r="E691" s="560">
        <f t="shared" si="165"/>
        <v>1</v>
      </c>
      <c r="F691" s="560">
        <f>IF(A691="","",VLOOKUP(A691,$R$1:S3671,2,FALSE))</f>
        <v>1967</v>
      </c>
      <c r="G691" s="561">
        <f t="shared" si="166"/>
        <v>0</v>
      </c>
      <c r="H691" s="562">
        <f t="shared" si="167"/>
        <v>0</v>
      </c>
      <c r="I691" s="562">
        <f t="shared" si="168"/>
        <v>0</v>
      </c>
      <c r="J691" s="562">
        <f t="shared" si="169"/>
        <v>0</v>
      </c>
      <c r="K691" s="562">
        <f t="shared" si="170"/>
        <v>0</v>
      </c>
      <c r="L691" s="562">
        <f t="shared" si="171"/>
        <v>0</v>
      </c>
      <c r="M691" s="562">
        <f t="shared" si="172"/>
        <v>0</v>
      </c>
      <c r="N691" s="562">
        <f t="shared" si="173"/>
        <v>0</v>
      </c>
      <c r="O691" s="562">
        <f t="shared" si="174"/>
        <v>0</v>
      </c>
      <c r="P691" s="563">
        <f t="shared" si="175"/>
        <v>0</v>
      </c>
      <c r="Q691" s="564">
        <f t="shared" si="176"/>
        <v>0</v>
      </c>
      <c r="R691" s="590" t="s">
        <v>891</v>
      </c>
      <c r="S691" s="591">
        <v>1036</v>
      </c>
      <c r="T691" s="591">
        <v>2.2999999999999998</v>
      </c>
      <c r="U691" s="591">
        <v>4</v>
      </c>
      <c r="V691" s="591">
        <v>7</v>
      </c>
      <c r="W691" s="592">
        <v>4</v>
      </c>
      <c r="X691" s="592"/>
      <c r="Y691" s="592"/>
      <c r="Z691" s="592">
        <v>1</v>
      </c>
      <c r="AA691" s="592">
        <v>0</v>
      </c>
      <c r="AB691" s="593">
        <v>-1</v>
      </c>
      <c r="AE691" s="644" t="s">
        <v>442</v>
      </c>
      <c r="AF691" s="644" t="s">
        <v>427</v>
      </c>
      <c r="AG691" s="645" t="s">
        <v>432</v>
      </c>
      <c r="AH691" s="645" t="s">
        <v>1603</v>
      </c>
      <c r="AI691" s="646">
        <v>1</v>
      </c>
    </row>
    <row r="692" spans="1:35" x14ac:dyDescent="0.15">
      <c r="A692" s="643" t="s">
        <v>444</v>
      </c>
      <c r="B692" s="559" t="str">
        <f t="shared" si="162"/>
        <v>Oligochaeta</v>
      </c>
      <c r="C692" s="559" t="str">
        <f t="shared" si="163"/>
        <v>TUBIFICIDAE</v>
      </c>
      <c r="D692" s="559" t="str">
        <f t="shared" si="164"/>
        <v>indifferent</v>
      </c>
      <c r="E692" s="560">
        <f t="shared" si="165"/>
        <v>1</v>
      </c>
      <c r="F692" s="560">
        <f>IF(A692="","",VLOOKUP(A692,$R$1:S3672,2,FALSE))</f>
        <v>1053</v>
      </c>
      <c r="G692" s="561">
        <f t="shared" si="166"/>
        <v>0</v>
      </c>
      <c r="H692" s="562">
        <f t="shared" si="167"/>
        <v>0</v>
      </c>
      <c r="I692" s="562">
        <f t="shared" si="168"/>
        <v>0</v>
      </c>
      <c r="J692" s="562">
        <f t="shared" si="169"/>
        <v>0</v>
      </c>
      <c r="K692" s="562">
        <f t="shared" si="170"/>
        <v>0</v>
      </c>
      <c r="L692" s="562">
        <f t="shared" si="171"/>
        <v>0</v>
      </c>
      <c r="M692" s="562">
        <f t="shared" si="172"/>
        <v>0</v>
      </c>
      <c r="N692" s="562">
        <f t="shared" si="173"/>
        <v>0</v>
      </c>
      <c r="O692" s="562">
        <f t="shared" si="174"/>
        <v>0</v>
      </c>
      <c r="P692" s="563">
        <f t="shared" si="175"/>
        <v>0</v>
      </c>
      <c r="Q692" s="564">
        <f t="shared" si="176"/>
        <v>0</v>
      </c>
      <c r="R692" s="590" t="s">
        <v>738</v>
      </c>
      <c r="S692" s="591">
        <v>1954</v>
      </c>
      <c r="T692" s="591">
        <v>0</v>
      </c>
      <c r="U692" s="591">
        <v>0</v>
      </c>
      <c r="V692" s="591">
        <v>0</v>
      </c>
      <c r="W692" s="592"/>
      <c r="X692" s="592">
        <v>10</v>
      </c>
      <c r="Y692" s="592"/>
      <c r="Z692" s="592">
        <v>0</v>
      </c>
      <c r="AA692" s="592">
        <v>0</v>
      </c>
      <c r="AB692" s="593">
        <v>0</v>
      </c>
      <c r="AE692" s="644" t="s">
        <v>443</v>
      </c>
      <c r="AF692" s="644" t="s">
        <v>427</v>
      </c>
      <c r="AG692" s="645" t="s">
        <v>432</v>
      </c>
      <c r="AH692" s="645" t="s">
        <v>1603</v>
      </c>
      <c r="AI692" s="646">
        <v>1</v>
      </c>
    </row>
    <row r="693" spans="1:35" x14ac:dyDescent="0.15">
      <c r="A693" s="643" t="s">
        <v>445</v>
      </c>
      <c r="B693" s="559" t="str">
        <f t="shared" si="162"/>
        <v>Oligochaeta</v>
      </c>
      <c r="C693" s="559" t="str">
        <f t="shared" si="163"/>
        <v>TUBIFICIDAE</v>
      </c>
      <c r="D693" s="559" t="str">
        <f t="shared" si="164"/>
        <v>indifferent</v>
      </c>
      <c r="E693" s="560">
        <f t="shared" si="165"/>
        <v>1</v>
      </c>
      <c r="F693" s="560">
        <f>IF(A693="","",VLOOKUP(A693,$R$1:S3673,2,FALSE))</f>
        <v>1190</v>
      </c>
      <c r="G693" s="561">
        <f t="shared" si="166"/>
        <v>0</v>
      </c>
      <c r="H693" s="562">
        <f t="shared" si="167"/>
        <v>0</v>
      </c>
      <c r="I693" s="562">
        <f t="shared" si="168"/>
        <v>0</v>
      </c>
      <c r="J693" s="562">
        <f t="shared" si="169"/>
        <v>0</v>
      </c>
      <c r="K693" s="562">
        <f t="shared" si="170"/>
        <v>0</v>
      </c>
      <c r="L693" s="562">
        <f t="shared" si="171"/>
        <v>0</v>
      </c>
      <c r="M693" s="562">
        <f t="shared" si="172"/>
        <v>0</v>
      </c>
      <c r="N693" s="562">
        <f t="shared" si="173"/>
        <v>0</v>
      </c>
      <c r="O693" s="562">
        <f t="shared" si="174"/>
        <v>0</v>
      </c>
      <c r="P693" s="563">
        <f t="shared" si="175"/>
        <v>0</v>
      </c>
      <c r="Q693" s="564">
        <f t="shared" si="176"/>
        <v>0</v>
      </c>
      <c r="R693" s="590" t="s">
        <v>189</v>
      </c>
      <c r="S693" s="591">
        <v>1107</v>
      </c>
      <c r="T693" s="591">
        <v>2.8</v>
      </c>
      <c r="U693" s="591">
        <v>4</v>
      </c>
      <c r="V693" s="591">
        <v>6</v>
      </c>
      <c r="W693" s="592"/>
      <c r="X693" s="592">
        <v>4</v>
      </c>
      <c r="Y693" s="592"/>
      <c r="Z693" s="592">
        <v>1</v>
      </c>
      <c r="AA693" s="592">
        <v>0</v>
      </c>
      <c r="AB693" s="593">
        <v>0</v>
      </c>
      <c r="AE693" s="644" t="s">
        <v>444</v>
      </c>
      <c r="AF693" s="644" t="s">
        <v>427</v>
      </c>
      <c r="AG693" s="645" t="s">
        <v>432</v>
      </c>
      <c r="AH693" s="645" t="s">
        <v>1603</v>
      </c>
      <c r="AI693" s="646">
        <v>1</v>
      </c>
    </row>
    <row r="694" spans="1:35" x14ac:dyDescent="0.15">
      <c r="A694" s="643" t="s">
        <v>446</v>
      </c>
      <c r="B694" s="559" t="str">
        <f t="shared" si="162"/>
        <v>Oligochaeta</v>
      </c>
      <c r="C694" s="559" t="str">
        <f t="shared" si="163"/>
        <v>TUBIFICIDAE</v>
      </c>
      <c r="D694" s="559" t="str">
        <f t="shared" si="164"/>
        <v>indifferent</v>
      </c>
      <c r="E694" s="560">
        <f t="shared" si="165"/>
        <v>1</v>
      </c>
      <c r="F694" s="560">
        <f>IF(A694="","",VLOOKUP(A694,$R$1:S3674,2,FALSE))</f>
        <v>1257</v>
      </c>
      <c r="G694" s="561">
        <f t="shared" si="166"/>
        <v>0</v>
      </c>
      <c r="H694" s="562">
        <f t="shared" si="167"/>
        <v>0</v>
      </c>
      <c r="I694" s="562">
        <f t="shared" si="168"/>
        <v>0</v>
      </c>
      <c r="J694" s="562">
        <f t="shared" si="169"/>
        <v>0</v>
      </c>
      <c r="K694" s="562">
        <f t="shared" si="170"/>
        <v>0</v>
      </c>
      <c r="L694" s="562">
        <f t="shared" si="171"/>
        <v>0</v>
      </c>
      <c r="M694" s="562">
        <f t="shared" si="172"/>
        <v>0</v>
      </c>
      <c r="N694" s="562">
        <f t="shared" si="173"/>
        <v>0</v>
      </c>
      <c r="O694" s="562">
        <f t="shared" si="174"/>
        <v>0</v>
      </c>
      <c r="P694" s="563">
        <f t="shared" si="175"/>
        <v>0</v>
      </c>
      <c r="Q694" s="564">
        <f t="shared" si="176"/>
        <v>0</v>
      </c>
      <c r="R694" s="590" t="s">
        <v>191</v>
      </c>
      <c r="S694" s="591">
        <v>1207</v>
      </c>
      <c r="T694" s="591">
        <v>0</v>
      </c>
      <c r="U694" s="591">
        <v>0</v>
      </c>
      <c r="V694" s="591">
        <v>0</v>
      </c>
      <c r="W694" s="592"/>
      <c r="X694" s="592">
        <v>4</v>
      </c>
      <c r="Y694" s="592"/>
      <c r="Z694" s="592">
        <v>0</v>
      </c>
      <c r="AA694" s="592">
        <v>0</v>
      </c>
      <c r="AB694" s="593">
        <v>0</v>
      </c>
      <c r="AE694" s="644" t="s">
        <v>435</v>
      </c>
      <c r="AF694" s="644" t="s">
        <v>427</v>
      </c>
      <c r="AG694" s="645" t="s">
        <v>430</v>
      </c>
      <c r="AH694" s="645" t="s">
        <v>1603</v>
      </c>
      <c r="AI694" s="646">
        <v>1</v>
      </c>
    </row>
    <row r="695" spans="1:35" x14ac:dyDescent="0.15">
      <c r="A695" s="643" t="s">
        <v>447</v>
      </c>
      <c r="B695" s="559" t="str">
        <f t="shared" si="162"/>
        <v>Oligochaeta</v>
      </c>
      <c r="C695" s="559" t="str">
        <f t="shared" si="163"/>
        <v>TUBIFICIDAE</v>
      </c>
      <c r="D695" s="559" t="str">
        <f t="shared" si="164"/>
        <v>indifferent</v>
      </c>
      <c r="E695" s="560">
        <f t="shared" si="165"/>
        <v>1</v>
      </c>
      <c r="F695" s="560">
        <f>IF(A695="","",VLOOKUP(A695,$R$1:S3675,2,FALSE))</f>
        <v>1191</v>
      </c>
      <c r="G695" s="561">
        <f t="shared" si="166"/>
        <v>0</v>
      </c>
      <c r="H695" s="562">
        <f t="shared" si="167"/>
        <v>0</v>
      </c>
      <c r="I695" s="562">
        <f t="shared" si="168"/>
        <v>0</v>
      </c>
      <c r="J695" s="562">
        <f t="shared" si="169"/>
        <v>0</v>
      </c>
      <c r="K695" s="562">
        <f t="shared" si="170"/>
        <v>0</v>
      </c>
      <c r="L695" s="562">
        <f t="shared" si="171"/>
        <v>0</v>
      </c>
      <c r="M695" s="562">
        <f t="shared" si="172"/>
        <v>0</v>
      </c>
      <c r="N695" s="562">
        <f t="shared" si="173"/>
        <v>0</v>
      </c>
      <c r="O695" s="562">
        <f t="shared" si="174"/>
        <v>0</v>
      </c>
      <c r="P695" s="563">
        <f t="shared" si="175"/>
        <v>0</v>
      </c>
      <c r="Q695" s="564">
        <f t="shared" si="176"/>
        <v>0</v>
      </c>
      <c r="R695" s="590" t="s">
        <v>1612</v>
      </c>
      <c r="S695" s="591">
        <v>10018</v>
      </c>
      <c r="T695" s="591">
        <v>2</v>
      </c>
      <c r="U695" s="591">
        <v>8</v>
      </c>
      <c r="V695" s="591">
        <v>0</v>
      </c>
      <c r="W695" s="592"/>
      <c r="X695" s="592">
        <v>5</v>
      </c>
      <c r="Y695" s="592"/>
      <c r="Z695" s="592">
        <v>4</v>
      </c>
      <c r="AA695" s="592">
        <v>0</v>
      </c>
      <c r="AB695" s="593">
        <v>0</v>
      </c>
      <c r="AE695" s="644" t="s">
        <v>429</v>
      </c>
      <c r="AF695" s="644" t="s">
        <v>427</v>
      </c>
      <c r="AG695" s="645" t="s">
        <v>430</v>
      </c>
      <c r="AH695" s="645" t="s">
        <v>1603</v>
      </c>
      <c r="AI695" s="646">
        <v>1</v>
      </c>
    </row>
    <row r="696" spans="1:35" x14ac:dyDescent="0.15">
      <c r="A696" s="643" t="s">
        <v>448</v>
      </c>
      <c r="B696" s="559" t="str">
        <f t="shared" si="162"/>
        <v>Oligochaeta</v>
      </c>
      <c r="C696" s="559" t="str">
        <f t="shared" si="163"/>
        <v>TUBIFICIDAE</v>
      </c>
      <c r="D696" s="559" t="str">
        <f t="shared" si="164"/>
        <v>indifferent</v>
      </c>
      <c r="E696" s="560">
        <f t="shared" si="165"/>
        <v>1</v>
      </c>
      <c r="F696" s="560">
        <f>IF(A696="","",VLOOKUP(A696,$R$1:S3676,2,FALSE))</f>
        <v>1192</v>
      </c>
      <c r="G696" s="561">
        <f t="shared" si="166"/>
        <v>0</v>
      </c>
      <c r="H696" s="562">
        <f t="shared" si="167"/>
        <v>0</v>
      </c>
      <c r="I696" s="562">
        <f t="shared" si="168"/>
        <v>0</v>
      </c>
      <c r="J696" s="562">
        <f t="shared" si="169"/>
        <v>0</v>
      </c>
      <c r="K696" s="562">
        <f t="shared" si="170"/>
        <v>0</v>
      </c>
      <c r="L696" s="562">
        <f t="shared" si="171"/>
        <v>0</v>
      </c>
      <c r="M696" s="562">
        <f t="shared" si="172"/>
        <v>0</v>
      </c>
      <c r="N696" s="562">
        <f t="shared" si="173"/>
        <v>0</v>
      </c>
      <c r="O696" s="562">
        <f t="shared" si="174"/>
        <v>0</v>
      </c>
      <c r="P696" s="563">
        <f t="shared" si="175"/>
        <v>0</v>
      </c>
      <c r="Q696" s="564">
        <f t="shared" si="176"/>
        <v>0</v>
      </c>
      <c r="R696" s="590" t="s">
        <v>289</v>
      </c>
      <c r="S696" s="591">
        <v>158</v>
      </c>
      <c r="T696" s="591">
        <v>2</v>
      </c>
      <c r="U696" s="591">
        <v>8</v>
      </c>
      <c r="V696" s="591">
        <v>6</v>
      </c>
      <c r="W696" s="592">
        <v>2</v>
      </c>
      <c r="X696" s="592">
        <v>5</v>
      </c>
      <c r="Y696" s="592">
        <v>6</v>
      </c>
      <c r="Z696" s="592">
        <v>4</v>
      </c>
      <c r="AA696" s="592">
        <v>0</v>
      </c>
      <c r="AB696" s="593">
        <v>2</v>
      </c>
      <c r="AE696" s="644" t="s">
        <v>989</v>
      </c>
      <c r="AF696" s="644" t="s">
        <v>427</v>
      </c>
      <c r="AG696" s="645" t="s">
        <v>430</v>
      </c>
      <c r="AH696" s="645" t="s">
        <v>1603</v>
      </c>
      <c r="AI696" s="646">
        <v>1</v>
      </c>
    </row>
    <row r="697" spans="1:35" x14ac:dyDescent="0.15">
      <c r="A697" s="643" t="s">
        <v>990</v>
      </c>
      <c r="B697" s="559" t="str">
        <f t="shared" si="162"/>
        <v>Oligochaeta</v>
      </c>
      <c r="C697" s="559" t="str">
        <f t="shared" si="163"/>
        <v>TUBIFICIDAE</v>
      </c>
      <c r="D697" s="559" t="str">
        <f t="shared" si="164"/>
        <v>indifferent</v>
      </c>
      <c r="E697" s="560">
        <f t="shared" si="165"/>
        <v>1</v>
      </c>
      <c r="F697" s="560">
        <f>IF(A697="","",VLOOKUP(A697,$R$1:S3677,2,FALSE))</f>
        <v>1191</v>
      </c>
      <c r="G697" s="561">
        <f t="shared" si="166"/>
        <v>0</v>
      </c>
      <c r="H697" s="562">
        <f t="shared" si="167"/>
        <v>0</v>
      </c>
      <c r="I697" s="562">
        <f t="shared" si="168"/>
        <v>0</v>
      </c>
      <c r="J697" s="562">
        <f t="shared" si="169"/>
        <v>0</v>
      </c>
      <c r="K697" s="562">
        <f t="shared" si="170"/>
        <v>0</v>
      </c>
      <c r="L697" s="562">
        <f t="shared" si="171"/>
        <v>0</v>
      </c>
      <c r="M697" s="562">
        <f t="shared" si="172"/>
        <v>0</v>
      </c>
      <c r="N697" s="562">
        <f t="shared" si="173"/>
        <v>0</v>
      </c>
      <c r="O697" s="562">
        <f t="shared" si="174"/>
        <v>0</v>
      </c>
      <c r="P697" s="563">
        <f t="shared" si="175"/>
        <v>0</v>
      </c>
      <c r="Q697" s="564">
        <f t="shared" si="176"/>
        <v>0</v>
      </c>
      <c r="R697" s="590" t="s">
        <v>255</v>
      </c>
      <c r="S697" s="591">
        <v>604</v>
      </c>
      <c r="T697" s="591">
        <v>0</v>
      </c>
      <c r="U697" s="591">
        <v>0</v>
      </c>
      <c r="V697" s="591">
        <v>4</v>
      </c>
      <c r="W697" s="592"/>
      <c r="X697" s="592">
        <v>5</v>
      </c>
      <c r="Y697" s="592"/>
      <c r="Z697" s="592">
        <v>0</v>
      </c>
      <c r="AA697" s="592">
        <v>0</v>
      </c>
      <c r="AB697" s="593">
        <v>1</v>
      </c>
      <c r="AE697" s="644" t="s">
        <v>436</v>
      </c>
      <c r="AF697" s="644" t="s">
        <v>427</v>
      </c>
      <c r="AG697" s="645" t="s">
        <v>430</v>
      </c>
      <c r="AH697" s="645" t="s">
        <v>1603</v>
      </c>
      <c r="AI697" s="646">
        <v>1</v>
      </c>
    </row>
    <row r="698" spans="1:35" x14ac:dyDescent="0.15">
      <c r="A698" s="643" t="s">
        <v>991</v>
      </c>
      <c r="B698" s="559" t="str">
        <f t="shared" si="162"/>
        <v>Oligochaeta</v>
      </c>
      <c r="C698" s="559" t="str">
        <f t="shared" si="163"/>
        <v>TUBIFICIDAE</v>
      </c>
      <c r="D698" s="559" t="str">
        <f t="shared" si="164"/>
        <v>indifferent</v>
      </c>
      <c r="E698" s="560">
        <f t="shared" si="165"/>
        <v>1</v>
      </c>
      <c r="F698" s="560">
        <f>IF(A698="","",VLOOKUP(A698,$R$1:S3678,2,FALSE))</f>
        <v>1258</v>
      </c>
      <c r="G698" s="561">
        <f t="shared" si="166"/>
        <v>0</v>
      </c>
      <c r="H698" s="562">
        <f t="shared" si="167"/>
        <v>0</v>
      </c>
      <c r="I698" s="562">
        <f t="shared" si="168"/>
        <v>0</v>
      </c>
      <c r="J698" s="562">
        <f t="shared" si="169"/>
        <v>0</v>
      </c>
      <c r="K698" s="562">
        <f t="shared" si="170"/>
        <v>0</v>
      </c>
      <c r="L698" s="562">
        <f t="shared" si="171"/>
        <v>0</v>
      </c>
      <c r="M698" s="562">
        <f t="shared" si="172"/>
        <v>0</v>
      </c>
      <c r="N698" s="562">
        <f t="shared" si="173"/>
        <v>0</v>
      </c>
      <c r="O698" s="562">
        <f t="shared" si="174"/>
        <v>0</v>
      </c>
      <c r="P698" s="563">
        <f t="shared" si="175"/>
        <v>0</v>
      </c>
      <c r="Q698" s="564">
        <f t="shared" si="176"/>
        <v>0</v>
      </c>
      <c r="R698" s="590" t="s">
        <v>1613</v>
      </c>
      <c r="S698" s="591">
        <v>765</v>
      </c>
      <c r="T698" s="591">
        <v>0</v>
      </c>
      <c r="U698" s="591">
        <v>0</v>
      </c>
      <c r="V698" s="591">
        <v>6</v>
      </c>
      <c r="W698" s="592"/>
      <c r="X698" s="592">
        <v>7</v>
      </c>
      <c r="Y698" s="592">
        <v>5</v>
      </c>
      <c r="Z698" s="592">
        <v>0</v>
      </c>
      <c r="AA698" s="592">
        <v>0</v>
      </c>
      <c r="AB698" s="593">
        <v>0</v>
      </c>
      <c r="AE698" s="644" t="s">
        <v>427</v>
      </c>
      <c r="AF698" s="644" t="s">
        <v>427</v>
      </c>
      <c r="AG698" s="645"/>
      <c r="AH698" s="645" t="s">
        <v>1603</v>
      </c>
      <c r="AI698" s="646"/>
    </row>
    <row r="699" spans="1:35" x14ac:dyDescent="0.15">
      <c r="A699" s="643" t="s">
        <v>449</v>
      </c>
      <c r="B699" s="559" t="str">
        <f t="shared" si="162"/>
        <v>Oligochaeta</v>
      </c>
      <c r="C699" s="559" t="str">
        <f t="shared" si="163"/>
        <v>TUBIFICIDAE</v>
      </c>
      <c r="D699" s="559" t="str">
        <f t="shared" si="164"/>
        <v>indifferent</v>
      </c>
      <c r="E699" s="560">
        <f t="shared" si="165"/>
        <v>1</v>
      </c>
      <c r="F699" s="560">
        <f>IF(A699="","",VLOOKUP(A699,$R$1:S3679,2,FALSE))</f>
        <v>1077</v>
      </c>
      <c r="G699" s="561">
        <f t="shared" si="166"/>
        <v>0</v>
      </c>
      <c r="H699" s="562">
        <f t="shared" si="167"/>
        <v>0</v>
      </c>
      <c r="I699" s="562">
        <f t="shared" si="168"/>
        <v>0</v>
      </c>
      <c r="J699" s="562">
        <f t="shared" si="169"/>
        <v>0</v>
      </c>
      <c r="K699" s="562">
        <f t="shared" si="170"/>
        <v>0</v>
      </c>
      <c r="L699" s="562">
        <f t="shared" si="171"/>
        <v>0</v>
      </c>
      <c r="M699" s="562">
        <f t="shared" si="172"/>
        <v>0</v>
      </c>
      <c r="N699" s="562">
        <f t="shared" si="173"/>
        <v>0</v>
      </c>
      <c r="O699" s="562">
        <f t="shared" si="174"/>
        <v>0</v>
      </c>
      <c r="P699" s="563">
        <f t="shared" si="175"/>
        <v>0</v>
      </c>
      <c r="Q699" s="564">
        <f t="shared" si="176"/>
        <v>0</v>
      </c>
      <c r="R699" s="590" t="s">
        <v>1614</v>
      </c>
      <c r="S699" s="591">
        <v>995</v>
      </c>
      <c r="T699" s="591">
        <v>1.5</v>
      </c>
      <c r="U699" s="591">
        <v>4</v>
      </c>
      <c r="V699" s="591">
        <v>6</v>
      </c>
      <c r="W699" s="592"/>
      <c r="X699" s="592">
        <v>7</v>
      </c>
      <c r="Y699" s="592">
        <v>5</v>
      </c>
      <c r="Z699" s="592">
        <v>0</v>
      </c>
      <c r="AA699" s="592">
        <v>0</v>
      </c>
      <c r="AB699" s="593">
        <v>0</v>
      </c>
      <c r="AE699" s="644" t="s">
        <v>445</v>
      </c>
      <c r="AF699" s="644" t="s">
        <v>427</v>
      </c>
      <c r="AG699" s="645" t="s">
        <v>432</v>
      </c>
      <c r="AH699" s="645" t="s">
        <v>1603</v>
      </c>
      <c r="AI699" s="646">
        <v>1</v>
      </c>
    </row>
    <row r="700" spans="1:35" x14ac:dyDescent="0.15">
      <c r="A700" s="643" t="s">
        <v>450</v>
      </c>
      <c r="B700" s="559" t="str">
        <f t="shared" si="162"/>
        <v>Oligochaeta</v>
      </c>
      <c r="C700" s="559" t="str">
        <f t="shared" si="163"/>
        <v>TUBIFICIDAE</v>
      </c>
      <c r="D700" s="559">
        <f t="shared" si="164"/>
        <v>0</v>
      </c>
      <c r="E700" s="560">
        <f t="shared" si="165"/>
        <v>0</v>
      </c>
      <c r="F700" s="560" t="str">
        <f>IF(A700="","",VLOOKUP(A700,$R$1:S3680,2,FALSE))</f>
        <v xml:space="preserve"> -</v>
      </c>
      <c r="G700" s="561">
        <f t="shared" si="166"/>
        <v>0</v>
      </c>
      <c r="H700" s="562">
        <f t="shared" si="167"/>
        <v>0</v>
      </c>
      <c r="I700" s="562">
        <f t="shared" si="168"/>
        <v>0</v>
      </c>
      <c r="J700" s="562">
        <f t="shared" si="169"/>
        <v>0</v>
      </c>
      <c r="K700" s="562">
        <f t="shared" si="170"/>
        <v>0</v>
      </c>
      <c r="L700" s="562">
        <f t="shared" si="171"/>
        <v>0</v>
      </c>
      <c r="M700" s="562">
        <f t="shared" si="172"/>
        <v>0</v>
      </c>
      <c r="N700" s="562">
        <f t="shared" si="173"/>
        <v>0</v>
      </c>
      <c r="O700" s="562">
        <f t="shared" si="174"/>
        <v>0</v>
      </c>
      <c r="P700" s="563">
        <f t="shared" si="175"/>
        <v>0</v>
      </c>
      <c r="Q700" s="564">
        <f t="shared" si="176"/>
        <v>0</v>
      </c>
      <c r="R700" s="590" t="s">
        <v>1615</v>
      </c>
      <c r="S700" s="591">
        <v>683</v>
      </c>
      <c r="T700" s="591">
        <v>1</v>
      </c>
      <c r="U700" s="591">
        <v>16</v>
      </c>
      <c r="V700" s="591">
        <v>6</v>
      </c>
      <c r="W700" s="592"/>
      <c r="X700" s="592">
        <v>7</v>
      </c>
      <c r="Y700" s="592">
        <v>5</v>
      </c>
      <c r="Z700" s="592">
        <v>0</v>
      </c>
      <c r="AA700" s="592">
        <v>0</v>
      </c>
      <c r="AB700" s="593">
        <v>0</v>
      </c>
      <c r="AE700" s="644" t="s">
        <v>446</v>
      </c>
      <c r="AF700" s="644" t="s">
        <v>427</v>
      </c>
      <c r="AG700" s="645" t="s">
        <v>432</v>
      </c>
      <c r="AH700" s="645" t="s">
        <v>1603</v>
      </c>
      <c r="AI700" s="646">
        <v>1</v>
      </c>
    </row>
    <row r="701" spans="1:35" x14ac:dyDescent="0.15">
      <c r="A701" s="643" t="s">
        <v>992</v>
      </c>
      <c r="B701" s="559" t="str">
        <f t="shared" si="162"/>
        <v>Oligochaeta</v>
      </c>
      <c r="C701" s="559" t="str">
        <f t="shared" si="163"/>
        <v>TUBIFICIDAE</v>
      </c>
      <c r="D701" s="559" t="str">
        <f t="shared" si="164"/>
        <v>indifferent</v>
      </c>
      <c r="E701" s="560">
        <f t="shared" si="165"/>
        <v>1</v>
      </c>
      <c r="F701" s="560">
        <f>IF(A701="","",VLOOKUP(A701,$R$1:S3681,2,FALSE))</f>
        <v>1153</v>
      </c>
      <c r="G701" s="561">
        <f t="shared" si="166"/>
        <v>0</v>
      </c>
      <c r="H701" s="562">
        <f t="shared" si="167"/>
        <v>0</v>
      </c>
      <c r="I701" s="562">
        <f t="shared" si="168"/>
        <v>0</v>
      </c>
      <c r="J701" s="562">
        <f t="shared" si="169"/>
        <v>0</v>
      </c>
      <c r="K701" s="562">
        <f t="shared" si="170"/>
        <v>0</v>
      </c>
      <c r="L701" s="562">
        <f t="shared" si="171"/>
        <v>0</v>
      </c>
      <c r="M701" s="562">
        <f t="shared" si="172"/>
        <v>0</v>
      </c>
      <c r="N701" s="562">
        <f t="shared" si="173"/>
        <v>0</v>
      </c>
      <c r="O701" s="562">
        <f t="shared" si="174"/>
        <v>0</v>
      </c>
      <c r="P701" s="563">
        <f t="shared" si="175"/>
        <v>0</v>
      </c>
      <c r="Q701" s="564">
        <f t="shared" si="176"/>
        <v>0</v>
      </c>
      <c r="R701" s="590" t="s">
        <v>1616</v>
      </c>
      <c r="S701" s="591">
        <v>764</v>
      </c>
      <c r="T701" s="591">
        <v>1</v>
      </c>
      <c r="U701" s="591">
        <v>16</v>
      </c>
      <c r="V701" s="591">
        <v>6</v>
      </c>
      <c r="W701" s="592"/>
      <c r="X701" s="592">
        <v>7</v>
      </c>
      <c r="Y701" s="592">
        <v>5</v>
      </c>
      <c r="Z701" s="592">
        <v>0</v>
      </c>
      <c r="AA701" s="592">
        <v>0</v>
      </c>
      <c r="AB701" s="593">
        <v>0</v>
      </c>
      <c r="AE701" s="644" t="s">
        <v>447</v>
      </c>
      <c r="AF701" s="644" t="s">
        <v>427</v>
      </c>
      <c r="AG701" s="645" t="s">
        <v>432</v>
      </c>
      <c r="AH701" s="645" t="s">
        <v>1603</v>
      </c>
      <c r="AI701" s="646">
        <v>1</v>
      </c>
    </row>
    <row r="702" spans="1:35" x14ac:dyDescent="0.15">
      <c r="A702" s="643" t="s">
        <v>993</v>
      </c>
      <c r="B702" s="559" t="str">
        <f t="shared" si="162"/>
        <v>Oligochaeta</v>
      </c>
      <c r="C702" s="559" t="str">
        <f t="shared" si="163"/>
        <v>TUBIFICIDAE</v>
      </c>
      <c r="D702" s="559">
        <f t="shared" si="164"/>
        <v>0</v>
      </c>
      <c r="E702" s="560">
        <f t="shared" si="165"/>
        <v>0</v>
      </c>
      <c r="F702" s="560">
        <f>IF(A702="","",VLOOKUP(A702,$R$1:S3682,2,FALSE))</f>
        <v>1193</v>
      </c>
      <c r="G702" s="561">
        <f t="shared" si="166"/>
        <v>0</v>
      </c>
      <c r="H702" s="562">
        <f t="shared" si="167"/>
        <v>0</v>
      </c>
      <c r="I702" s="562">
        <f t="shared" si="168"/>
        <v>0</v>
      </c>
      <c r="J702" s="562">
        <f t="shared" si="169"/>
        <v>0</v>
      </c>
      <c r="K702" s="562">
        <f t="shared" si="170"/>
        <v>0</v>
      </c>
      <c r="L702" s="562">
        <f t="shared" si="171"/>
        <v>0</v>
      </c>
      <c r="M702" s="562">
        <f t="shared" si="172"/>
        <v>0</v>
      </c>
      <c r="N702" s="562">
        <f t="shared" si="173"/>
        <v>0</v>
      </c>
      <c r="O702" s="562">
        <f t="shared" si="174"/>
        <v>0</v>
      </c>
      <c r="P702" s="563">
        <f t="shared" si="175"/>
        <v>0</v>
      </c>
      <c r="Q702" s="564">
        <f t="shared" si="176"/>
        <v>0</v>
      </c>
      <c r="R702" s="590" t="s">
        <v>1617</v>
      </c>
      <c r="S702" s="591">
        <v>763</v>
      </c>
      <c r="T702" s="591">
        <v>1.5</v>
      </c>
      <c r="U702" s="591">
        <v>4</v>
      </c>
      <c r="V702" s="591">
        <v>5</v>
      </c>
      <c r="W702" s="592"/>
      <c r="X702" s="592">
        <v>7</v>
      </c>
      <c r="Y702" s="592">
        <v>5</v>
      </c>
      <c r="Z702" s="592">
        <v>0</v>
      </c>
      <c r="AA702" s="592">
        <v>0</v>
      </c>
      <c r="AB702" s="593">
        <v>0</v>
      </c>
      <c r="AE702" s="644" t="s">
        <v>448</v>
      </c>
      <c r="AF702" s="644" t="s">
        <v>427</v>
      </c>
      <c r="AG702" s="645" t="s">
        <v>432</v>
      </c>
      <c r="AH702" s="645" t="s">
        <v>1603</v>
      </c>
      <c r="AI702" s="646">
        <v>1</v>
      </c>
    </row>
    <row r="703" spans="1:35" x14ac:dyDescent="0.15">
      <c r="A703" s="643" t="s">
        <v>994</v>
      </c>
      <c r="B703" s="559" t="str">
        <f t="shared" si="162"/>
        <v>Oligochaeta</v>
      </c>
      <c r="C703" s="559" t="str">
        <f t="shared" si="163"/>
        <v>TUBIFICIDAE</v>
      </c>
      <c r="D703" s="559" t="str">
        <f t="shared" si="164"/>
        <v>indifferent</v>
      </c>
      <c r="E703" s="560">
        <f t="shared" si="165"/>
        <v>1</v>
      </c>
      <c r="F703" s="560">
        <f>IF(A703="","",VLOOKUP(A703,$R$1:S3683,2,FALSE))</f>
        <v>90078</v>
      </c>
      <c r="G703" s="561">
        <f t="shared" si="166"/>
        <v>0</v>
      </c>
      <c r="H703" s="562">
        <f t="shared" si="167"/>
        <v>0</v>
      </c>
      <c r="I703" s="562">
        <f t="shared" si="168"/>
        <v>0</v>
      </c>
      <c r="J703" s="562">
        <f t="shared" si="169"/>
        <v>0</v>
      </c>
      <c r="K703" s="562">
        <f t="shared" si="170"/>
        <v>0</v>
      </c>
      <c r="L703" s="562">
        <f t="shared" si="171"/>
        <v>0</v>
      </c>
      <c r="M703" s="562">
        <f t="shared" si="172"/>
        <v>0</v>
      </c>
      <c r="N703" s="562">
        <f t="shared" si="173"/>
        <v>0</v>
      </c>
      <c r="O703" s="562">
        <f t="shared" si="174"/>
        <v>0</v>
      </c>
      <c r="P703" s="563">
        <f t="shared" si="175"/>
        <v>0</v>
      </c>
      <c r="Q703" s="564">
        <f t="shared" si="176"/>
        <v>0</v>
      </c>
      <c r="R703" s="590" t="s">
        <v>1618</v>
      </c>
      <c r="S703" s="591">
        <v>20297</v>
      </c>
      <c r="T703" s="591">
        <v>0</v>
      </c>
      <c r="U703" s="591">
        <v>0</v>
      </c>
      <c r="V703" s="591">
        <v>0</v>
      </c>
      <c r="W703" s="592"/>
      <c r="X703" s="592"/>
      <c r="Y703" s="592"/>
      <c r="Z703" s="592">
        <v>0</v>
      </c>
      <c r="AA703" s="592">
        <v>0</v>
      </c>
      <c r="AB703" s="593">
        <v>0</v>
      </c>
      <c r="AE703" s="644" t="s">
        <v>990</v>
      </c>
      <c r="AF703" s="644" t="s">
        <v>427</v>
      </c>
      <c r="AG703" s="645" t="s">
        <v>432</v>
      </c>
      <c r="AH703" s="645" t="s">
        <v>1603</v>
      </c>
      <c r="AI703" s="646">
        <v>1</v>
      </c>
    </row>
    <row r="704" spans="1:35" x14ac:dyDescent="0.15">
      <c r="A704" s="643" t="s">
        <v>995</v>
      </c>
      <c r="B704" s="559" t="str">
        <f t="shared" si="162"/>
        <v>Oligochaeta</v>
      </c>
      <c r="C704" s="559" t="str">
        <f t="shared" si="163"/>
        <v>TUBIFICIDAE</v>
      </c>
      <c r="D704" s="559" t="str">
        <f t="shared" si="164"/>
        <v>indifferent</v>
      </c>
      <c r="E704" s="560">
        <f t="shared" si="165"/>
        <v>1</v>
      </c>
      <c r="F704" s="560">
        <f>IF(A704="","",VLOOKUP(A704,$R$1:S3684,2,FALSE))</f>
        <v>90750</v>
      </c>
      <c r="G704" s="561">
        <f t="shared" si="166"/>
        <v>0</v>
      </c>
      <c r="H704" s="562">
        <f t="shared" si="167"/>
        <v>0</v>
      </c>
      <c r="I704" s="562">
        <f t="shared" si="168"/>
        <v>0</v>
      </c>
      <c r="J704" s="562">
        <f t="shared" si="169"/>
        <v>0</v>
      </c>
      <c r="K704" s="562">
        <f t="shared" si="170"/>
        <v>0</v>
      </c>
      <c r="L704" s="562">
        <f t="shared" si="171"/>
        <v>0</v>
      </c>
      <c r="M704" s="562">
        <f t="shared" si="172"/>
        <v>0</v>
      </c>
      <c r="N704" s="562">
        <f t="shared" si="173"/>
        <v>0</v>
      </c>
      <c r="O704" s="562">
        <f t="shared" si="174"/>
        <v>0</v>
      </c>
      <c r="P704" s="563">
        <f t="shared" si="175"/>
        <v>0</v>
      </c>
      <c r="Q704" s="564">
        <f t="shared" si="176"/>
        <v>0</v>
      </c>
      <c r="R704" s="590" t="s">
        <v>1619</v>
      </c>
      <c r="S704" s="591">
        <v>111</v>
      </c>
      <c r="T704" s="591">
        <v>1.5</v>
      </c>
      <c r="U704" s="591">
        <v>8</v>
      </c>
      <c r="V704" s="591">
        <v>0</v>
      </c>
      <c r="W704" s="592"/>
      <c r="X704" s="592"/>
      <c r="Y704" s="592">
        <v>5</v>
      </c>
      <c r="Z704" s="592">
        <v>0</v>
      </c>
      <c r="AA704" s="592">
        <v>0</v>
      </c>
      <c r="AB704" s="593">
        <v>1</v>
      </c>
      <c r="AE704" s="644" t="s">
        <v>991</v>
      </c>
      <c r="AF704" s="644" t="s">
        <v>427</v>
      </c>
      <c r="AG704" s="645" t="s">
        <v>432</v>
      </c>
      <c r="AH704" s="645" t="s">
        <v>1603</v>
      </c>
      <c r="AI704" s="646">
        <v>1</v>
      </c>
    </row>
    <row r="705" spans="1:35" x14ac:dyDescent="0.15">
      <c r="A705" s="643" t="s">
        <v>451</v>
      </c>
      <c r="B705" s="559" t="str">
        <f t="shared" si="162"/>
        <v>Oligochaeta</v>
      </c>
      <c r="C705" s="559" t="str">
        <f t="shared" si="163"/>
        <v>TUBIFICIDAE</v>
      </c>
      <c r="D705" s="559" t="str">
        <f t="shared" si="164"/>
        <v>indifferent</v>
      </c>
      <c r="E705" s="560">
        <f t="shared" si="165"/>
        <v>1</v>
      </c>
      <c r="F705" s="560">
        <f>IF(A705="","",VLOOKUP(A705,$R$1:S3685,2,FALSE))</f>
        <v>1357</v>
      </c>
      <c r="G705" s="561">
        <f t="shared" si="166"/>
        <v>0</v>
      </c>
      <c r="H705" s="562">
        <f t="shared" si="167"/>
        <v>0</v>
      </c>
      <c r="I705" s="562">
        <f t="shared" si="168"/>
        <v>0</v>
      </c>
      <c r="J705" s="562">
        <f t="shared" si="169"/>
        <v>0</v>
      </c>
      <c r="K705" s="562">
        <f t="shared" si="170"/>
        <v>0</v>
      </c>
      <c r="L705" s="562">
        <f t="shared" si="171"/>
        <v>0</v>
      </c>
      <c r="M705" s="562">
        <f t="shared" si="172"/>
        <v>0</v>
      </c>
      <c r="N705" s="562">
        <f t="shared" si="173"/>
        <v>0</v>
      </c>
      <c r="O705" s="562">
        <f t="shared" si="174"/>
        <v>0</v>
      </c>
      <c r="P705" s="563">
        <f t="shared" si="175"/>
        <v>0</v>
      </c>
      <c r="Q705" s="564">
        <f t="shared" si="176"/>
        <v>0</v>
      </c>
      <c r="R705" s="590" t="s">
        <v>1620</v>
      </c>
      <c r="S705" s="591">
        <v>1940</v>
      </c>
      <c r="T705" s="591">
        <v>2</v>
      </c>
      <c r="U705" s="591">
        <v>8</v>
      </c>
      <c r="V705" s="591">
        <v>4</v>
      </c>
      <c r="W705" s="592"/>
      <c r="X705" s="592">
        <v>6</v>
      </c>
      <c r="Y705" s="592"/>
      <c r="Z705" s="592">
        <v>5</v>
      </c>
      <c r="AA705" s="592">
        <v>0</v>
      </c>
      <c r="AB705" s="593">
        <v>2</v>
      </c>
      <c r="AE705" s="644" t="s">
        <v>449</v>
      </c>
      <c r="AF705" s="644" t="s">
        <v>427</v>
      </c>
      <c r="AG705" s="645" t="s">
        <v>432</v>
      </c>
      <c r="AH705" s="645" t="s">
        <v>1603</v>
      </c>
      <c r="AI705" s="646">
        <v>1</v>
      </c>
    </row>
    <row r="706" spans="1:35" x14ac:dyDescent="0.15">
      <c r="A706" s="643" t="s">
        <v>452</v>
      </c>
      <c r="B706" s="559" t="str">
        <f t="shared" ref="B706:B769" si="177">IF(A706="","",VLOOKUP(A706,$AE$1:$AI$2988,2,FALSE))</f>
        <v>Oligochaeta</v>
      </c>
      <c r="C706" s="559" t="str">
        <f t="shared" ref="C706:C769" si="178">IF(A706="","",VLOOKUP(A706,$AE$1:$AI$2988,3,FALSE))</f>
        <v>TUBIFICIDAE</v>
      </c>
      <c r="D706" s="559" t="str">
        <f t="shared" ref="D706:D769" si="179">IF(A706="","",VLOOKUP(A706,$AE$1:$AI$2988,4,FALSE))</f>
        <v>indifferent</v>
      </c>
      <c r="E706" s="560">
        <f t="shared" ref="E706:E769" si="180">IF(A706="","",VLOOKUP(A706,$AE$1:$AI$2988,5,FALSE))</f>
        <v>1</v>
      </c>
      <c r="F706" s="560">
        <f>IF(A706="","",VLOOKUP(A706,$R$1:S3686,2,FALSE))</f>
        <v>1167</v>
      </c>
      <c r="G706" s="561">
        <f t="shared" si="166"/>
        <v>0</v>
      </c>
      <c r="H706" s="562">
        <f t="shared" si="167"/>
        <v>0</v>
      </c>
      <c r="I706" s="562">
        <f t="shared" si="168"/>
        <v>0</v>
      </c>
      <c r="J706" s="562">
        <f t="shared" si="169"/>
        <v>0</v>
      </c>
      <c r="K706" s="562">
        <f t="shared" si="170"/>
        <v>0</v>
      </c>
      <c r="L706" s="562">
        <f t="shared" si="171"/>
        <v>0</v>
      </c>
      <c r="M706" s="562">
        <f t="shared" si="172"/>
        <v>0</v>
      </c>
      <c r="N706" s="562">
        <f t="shared" si="173"/>
        <v>0</v>
      </c>
      <c r="O706" s="562">
        <f t="shared" si="174"/>
        <v>0</v>
      </c>
      <c r="P706" s="563">
        <f t="shared" si="175"/>
        <v>0</v>
      </c>
      <c r="Q706" s="564">
        <f t="shared" si="176"/>
        <v>0</v>
      </c>
      <c r="R706" s="590" t="s">
        <v>1621</v>
      </c>
      <c r="S706" s="591">
        <v>628</v>
      </c>
      <c r="T706" s="591">
        <v>1</v>
      </c>
      <c r="U706" s="591">
        <v>16</v>
      </c>
      <c r="V706" s="591">
        <v>0</v>
      </c>
      <c r="W706" s="592"/>
      <c r="X706" s="592">
        <v>4</v>
      </c>
      <c r="Y706" s="592"/>
      <c r="Z706" s="592">
        <v>0</v>
      </c>
      <c r="AA706" s="592">
        <v>0</v>
      </c>
      <c r="AB706" s="593">
        <v>0</v>
      </c>
      <c r="AE706" s="644" t="s">
        <v>450</v>
      </c>
      <c r="AF706" s="644" t="s">
        <v>427</v>
      </c>
      <c r="AG706" s="645" t="s">
        <v>432</v>
      </c>
      <c r="AH706" s="645"/>
      <c r="AI706" s="647"/>
    </row>
    <row r="707" spans="1:35" x14ac:dyDescent="0.15">
      <c r="A707" s="643" t="s">
        <v>996</v>
      </c>
      <c r="B707" s="559" t="str">
        <f t="shared" si="177"/>
        <v>Oligochaeta</v>
      </c>
      <c r="C707" s="559" t="str">
        <f t="shared" si="178"/>
        <v>TUBIFICIDAE</v>
      </c>
      <c r="D707" s="559" t="str">
        <f t="shared" si="179"/>
        <v>indifferent</v>
      </c>
      <c r="E707" s="560">
        <f t="shared" si="180"/>
        <v>1</v>
      </c>
      <c r="F707" s="560">
        <f>IF(A707="","",VLOOKUP(A707,$R$1:S3687,2,FALSE))</f>
        <v>1184</v>
      </c>
      <c r="G707" s="561">
        <f t="shared" si="166"/>
        <v>0</v>
      </c>
      <c r="H707" s="562">
        <f t="shared" si="167"/>
        <v>0</v>
      </c>
      <c r="I707" s="562">
        <f t="shared" si="168"/>
        <v>0</v>
      </c>
      <c r="J707" s="562">
        <f t="shared" si="169"/>
        <v>0</v>
      </c>
      <c r="K707" s="562">
        <f t="shared" si="170"/>
        <v>0</v>
      </c>
      <c r="L707" s="562">
        <f t="shared" si="171"/>
        <v>0</v>
      </c>
      <c r="M707" s="562">
        <f t="shared" si="172"/>
        <v>0</v>
      </c>
      <c r="N707" s="562">
        <f t="shared" si="173"/>
        <v>0</v>
      </c>
      <c r="O707" s="562">
        <f t="shared" si="174"/>
        <v>0</v>
      </c>
      <c r="P707" s="563">
        <f t="shared" si="175"/>
        <v>0</v>
      </c>
      <c r="Q707" s="564">
        <f t="shared" si="176"/>
        <v>0</v>
      </c>
      <c r="R707" s="590" t="s">
        <v>831</v>
      </c>
      <c r="S707" s="591">
        <v>121</v>
      </c>
      <c r="T707" s="591">
        <v>0</v>
      </c>
      <c r="U707" s="591">
        <v>0</v>
      </c>
      <c r="V707" s="591">
        <v>7</v>
      </c>
      <c r="W707" s="592"/>
      <c r="X707" s="592"/>
      <c r="Y707" s="592">
        <v>5</v>
      </c>
      <c r="Z707" s="592">
        <v>0</v>
      </c>
      <c r="AA707" s="592">
        <v>0</v>
      </c>
      <c r="AB707" s="593">
        <v>0</v>
      </c>
      <c r="AE707" s="644" t="s">
        <v>992</v>
      </c>
      <c r="AF707" s="644" t="s">
        <v>427</v>
      </c>
      <c r="AG707" s="645" t="s">
        <v>432</v>
      </c>
      <c r="AH707" s="645" t="s">
        <v>1603</v>
      </c>
      <c r="AI707" s="646">
        <v>1</v>
      </c>
    </row>
    <row r="708" spans="1:35" x14ac:dyDescent="0.15">
      <c r="A708" s="643" t="s">
        <v>453</v>
      </c>
      <c r="B708" s="559" t="str">
        <f t="shared" si="177"/>
        <v>Oligochaeta</v>
      </c>
      <c r="C708" s="559" t="str">
        <f t="shared" si="178"/>
        <v>TUBIFICIDAE</v>
      </c>
      <c r="D708" s="559" t="str">
        <f t="shared" si="179"/>
        <v>indifferent</v>
      </c>
      <c r="E708" s="560">
        <f t="shared" si="180"/>
        <v>1</v>
      </c>
      <c r="F708" s="560">
        <f>IF(A708="","",VLOOKUP(A708,$R$1:S3688,2,FALSE))</f>
        <v>1194</v>
      </c>
      <c r="G708" s="561">
        <f t="shared" si="166"/>
        <v>0</v>
      </c>
      <c r="H708" s="562">
        <f t="shared" si="167"/>
        <v>0</v>
      </c>
      <c r="I708" s="562">
        <f t="shared" si="168"/>
        <v>0</v>
      </c>
      <c r="J708" s="562">
        <f t="shared" si="169"/>
        <v>0</v>
      </c>
      <c r="K708" s="562">
        <f t="shared" si="170"/>
        <v>0</v>
      </c>
      <c r="L708" s="562">
        <f t="shared" si="171"/>
        <v>0</v>
      </c>
      <c r="M708" s="562">
        <f t="shared" si="172"/>
        <v>0</v>
      </c>
      <c r="N708" s="562">
        <f t="shared" si="173"/>
        <v>0</v>
      </c>
      <c r="O708" s="562">
        <f t="shared" si="174"/>
        <v>0</v>
      </c>
      <c r="P708" s="563">
        <f t="shared" si="175"/>
        <v>0</v>
      </c>
      <c r="Q708" s="564">
        <f t="shared" si="176"/>
        <v>0</v>
      </c>
      <c r="R708" s="590" t="s">
        <v>1622</v>
      </c>
      <c r="S708" s="591">
        <v>856</v>
      </c>
      <c r="T708" s="591">
        <v>0</v>
      </c>
      <c r="U708" s="591">
        <v>0</v>
      </c>
      <c r="V708" s="591">
        <v>4</v>
      </c>
      <c r="W708" s="592"/>
      <c r="X708" s="592">
        <v>1</v>
      </c>
      <c r="Y708" s="592">
        <v>5</v>
      </c>
      <c r="Z708" s="592">
        <v>0</v>
      </c>
      <c r="AA708" s="592">
        <v>1</v>
      </c>
      <c r="AB708" s="593">
        <v>0</v>
      </c>
      <c r="AE708" s="644" t="s">
        <v>993</v>
      </c>
      <c r="AF708" s="644" t="s">
        <v>427</v>
      </c>
      <c r="AG708" s="645" t="s">
        <v>432</v>
      </c>
      <c r="AH708" s="645"/>
      <c r="AI708" s="647"/>
    </row>
    <row r="709" spans="1:35" x14ac:dyDescent="0.15">
      <c r="A709" s="643" t="s">
        <v>454</v>
      </c>
      <c r="B709" s="559" t="str">
        <f t="shared" si="177"/>
        <v>Oligochaeta</v>
      </c>
      <c r="C709" s="559" t="str">
        <f t="shared" si="178"/>
        <v>TUBIFICIDAE</v>
      </c>
      <c r="D709" s="559" t="str">
        <f t="shared" si="179"/>
        <v>indifferent</v>
      </c>
      <c r="E709" s="560">
        <f t="shared" si="180"/>
        <v>1</v>
      </c>
      <c r="F709" s="560">
        <f>IF(A709="","",VLOOKUP(A709,$R$1:S3689,2,FALSE))</f>
        <v>1087</v>
      </c>
      <c r="G709" s="561">
        <f t="shared" si="166"/>
        <v>0</v>
      </c>
      <c r="H709" s="562">
        <f t="shared" si="167"/>
        <v>0</v>
      </c>
      <c r="I709" s="562">
        <f t="shared" si="168"/>
        <v>0</v>
      </c>
      <c r="J709" s="562">
        <f t="shared" si="169"/>
        <v>0</v>
      </c>
      <c r="K709" s="562">
        <f t="shared" si="170"/>
        <v>0</v>
      </c>
      <c r="L709" s="562">
        <f t="shared" si="171"/>
        <v>0</v>
      </c>
      <c r="M709" s="562">
        <f t="shared" si="172"/>
        <v>0</v>
      </c>
      <c r="N709" s="562">
        <f t="shared" si="173"/>
        <v>0</v>
      </c>
      <c r="O709" s="562">
        <f t="shared" si="174"/>
        <v>0</v>
      </c>
      <c r="P709" s="563">
        <f t="shared" si="175"/>
        <v>0</v>
      </c>
      <c r="Q709" s="564">
        <f t="shared" si="176"/>
        <v>0</v>
      </c>
      <c r="R709" s="590" t="s">
        <v>1623</v>
      </c>
      <c r="S709" s="591">
        <v>324</v>
      </c>
      <c r="T709" s="591">
        <v>2.1</v>
      </c>
      <c r="U709" s="591">
        <v>4</v>
      </c>
      <c r="V709" s="591">
        <v>4</v>
      </c>
      <c r="W709" s="592"/>
      <c r="X709" s="592">
        <v>1</v>
      </c>
      <c r="Y709" s="592">
        <v>5</v>
      </c>
      <c r="Z709" s="592">
        <v>4</v>
      </c>
      <c r="AA709" s="592">
        <v>0</v>
      </c>
      <c r="AB709" s="593">
        <v>1</v>
      </c>
      <c r="AE709" s="644" t="s">
        <v>437</v>
      </c>
      <c r="AF709" s="644" t="s">
        <v>427</v>
      </c>
      <c r="AG709" s="645" t="s">
        <v>438</v>
      </c>
      <c r="AH709" s="645" t="s">
        <v>1603</v>
      </c>
      <c r="AI709" s="646">
        <v>1</v>
      </c>
    </row>
    <row r="710" spans="1:35" x14ac:dyDescent="0.15">
      <c r="A710" s="648" t="s">
        <v>997</v>
      </c>
      <c r="B710" s="559" t="str">
        <f t="shared" si="177"/>
        <v>Oligochaeta</v>
      </c>
      <c r="C710" s="559" t="str">
        <f t="shared" si="178"/>
        <v>TUBIFICIDAE</v>
      </c>
      <c r="D710" s="559" t="str">
        <f t="shared" si="179"/>
        <v>indifferent</v>
      </c>
      <c r="E710" s="560">
        <f t="shared" si="180"/>
        <v>1</v>
      </c>
      <c r="F710" s="560">
        <f>IF(A710="","",VLOOKUP(A710,$R$1:S3690,2,FALSE))</f>
        <v>1013</v>
      </c>
      <c r="G710" s="561">
        <f t="shared" ref="G710:G716" si="181">IF(A710="","",VLOOKUP(A710,R706:T3687,3,FALSE))</f>
        <v>0</v>
      </c>
      <c r="H710" s="562">
        <f t="shared" ref="H710:H716" si="182">IF(A710="","",VLOOKUP(A710,R706:U3687,4,FALSE))</f>
        <v>0</v>
      </c>
      <c r="I710" s="562">
        <f t="shared" ref="I710:I716" si="183">IF(A710="","",VLOOKUP(A710,R706:AC3688,5,FALSE))</f>
        <v>0</v>
      </c>
      <c r="J710" s="562">
        <f t="shared" ref="J710:J716" si="184">IF(A710="","",VLOOKUP(A710,R706:AC3688,6,FALSE))</f>
        <v>0</v>
      </c>
      <c r="K710" s="562">
        <f t="shared" ref="K710:K716" si="185">IF(A710="","",VLOOKUP(A710,R706:AC3688,7,FALSE))</f>
        <v>0</v>
      </c>
      <c r="L710" s="562">
        <f t="shared" ref="L710:L716" si="186">IF(A710="","",VLOOKUP(A710,R706:AC3688,8,FALSE))</f>
        <v>0</v>
      </c>
      <c r="M710" s="562">
        <f t="shared" ref="M710:M716" si="187">IF(A710="","",VLOOKUP(A710,R706:AB3687,9,FALSE))</f>
        <v>0</v>
      </c>
      <c r="N710" s="562">
        <f t="shared" ref="N710:N716" si="188">IF(A710="","",VLOOKUP(A710,R706:AA3687,10,FALSE))</f>
        <v>0</v>
      </c>
      <c r="O710" s="562">
        <f t="shared" ref="O710:O716" si="189">IF(A710="","",VLOOKUP(A710,R706:AB3687,11,FALSE))</f>
        <v>0</v>
      </c>
      <c r="P710" s="563">
        <f t="shared" ref="P710:P716" si="190">IF(B710="","",VLOOKUP(A710,R707:AD3688,12,FALSE))</f>
        <v>0</v>
      </c>
      <c r="Q710" s="564">
        <f t="shared" ref="Q710:Q716" si="191">IF(A710="","",VLOOKUP(A710,R706:AD3688,13,FALSE))</f>
        <v>0</v>
      </c>
      <c r="R710" s="590" t="s">
        <v>1624</v>
      </c>
      <c r="S710" s="591">
        <v>462</v>
      </c>
      <c r="T710" s="591">
        <v>1</v>
      </c>
      <c r="U710" s="591">
        <v>16</v>
      </c>
      <c r="V710" s="591">
        <v>0</v>
      </c>
      <c r="W710" s="592"/>
      <c r="X710" s="592">
        <v>4</v>
      </c>
      <c r="Y710" s="592">
        <v>6</v>
      </c>
      <c r="Z710" s="592">
        <v>0</v>
      </c>
      <c r="AA710" s="592">
        <v>0</v>
      </c>
      <c r="AB710" s="593">
        <v>0</v>
      </c>
      <c r="AE710" s="644" t="s">
        <v>994</v>
      </c>
      <c r="AF710" s="644" t="s">
        <v>427</v>
      </c>
      <c r="AG710" s="645" t="s">
        <v>432</v>
      </c>
      <c r="AH710" s="645" t="s">
        <v>1603</v>
      </c>
      <c r="AI710" s="646">
        <v>1</v>
      </c>
    </row>
    <row r="711" spans="1:35" x14ac:dyDescent="0.15">
      <c r="A711" s="643" t="s">
        <v>433</v>
      </c>
      <c r="B711" s="559" t="str">
        <f t="shared" si="177"/>
        <v>Oligochaeta</v>
      </c>
      <c r="C711" s="559" t="str">
        <f t="shared" si="178"/>
        <v>TUBIFICIDAE</v>
      </c>
      <c r="D711" s="559">
        <f t="shared" si="179"/>
        <v>0</v>
      </c>
      <c r="E711" s="560">
        <f t="shared" si="180"/>
        <v>0</v>
      </c>
      <c r="F711" s="560">
        <f>IF(A711="","",VLOOKUP(A711,$R$1:S3691,2,FALSE))</f>
        <v>1180</v>
      </c>
      <c r="G711" s="561">
        <f t="shared" si="181"/>
        <v>0</v>
      </c>
      <c r="H711" s="562">
        <f t="shared" si="182"/>
        <v>0</v>
      </c>
      <c r="I711" s="562">
        <f t="shared" si="183"/>
        <v>0</v>
      </c>
      <c r="J711" s="562">
        <f t="shared" si="184"/>
        <v>0</v>
      </c>
      <c r="K711" s="562">
        <f t="shared" si="185"/>
        <v>0</v>
      </c>
      <c r="L711" s="562">
        <f t="shared" si="186"/>
        <v>0</v>
      </c>
      <c r="M711" s="562">
        <f t="shared" si="187"/>
        <v>0</v>
      </c>
      <c r="N711" s="562">
        <f t="shared" si="188"/>
        <v>0</v>
      </c>
      <c r="O711" s="562">
        <f t="shared" si="189"/>
        <v>0</v>
      </c>
      <c r="P711" s="563">
        <f t="shared" si="190"/>
        <v>0</v>
      </c>
      <c r="Q711" s="564">
        <f t="shared" si="191"/>
        <v>0</v>
      </c>
      <c r="R711" s="590" t="s">
        <v>832</v>
      </c>
      <c r="S711" s="591">
        <v>260</v>
      </c>
      <c r="T711" s="591">
        <v>0</v>
      </c>
      <c r="U711" s="591">
        <v>0</v>
      </c>
      <c r="V711" s="591">
        <v>4</v>
      </c>
      <c r="W711" s="592">
        <v>3</v>
      </c>
      <c r="X711" s="592"/>
      <c r="Y711" s="592">
        <v>1</v>
      </c>
      <c r="Z711" s="592">
        <v>0</v>
      </c>
      <c r="AA711" s="592">
        <v>0</v>
      </c>
      <c r="AB711" s="593">
        <v>2</v>
      </c>
      <c r="AE711" s="644" t="s">
        <v>995</v>
      </c>
      <c r="AF711" s="644" t="s">
        <v>427</v>
      </c>
      <c r="AG711" s="645" t="s">
        <v>432</v>
      </c>
      <c r="AH711" s="645" t="s">
        <v>1603</v>
      </c>
      <c r="AI711" s="646">
        <v>1</v>
      </c>
    </row>
    <row r="712" spans="1:35" x14ac:dyDescent="0.15">
      <c r="A712" s="648" t="s">
        <v>427</v>
      </c>
      <c r="B712" s="559" t="str">
        <f t="shared" si="177"/>
        <v>Oligochaeta</v>
      </c>
      <c r="C712" s="559">
        <f t="shared" si="178"/>
        <v>0</v>
      </c>
      <c r="D712" s="559" t="str">
        <f t="shared" si="179"/>
        <v>indifferent</v>
      </c>
      <c r="E712" s="560">
        <f t="shared" si="180"/>
        <v>0</v>
      </c>
      <c r="F712" s="560">
        <f>IF(A712="","",VLOOKUP(A712,$R$1:S3692,2,FALSE))</f>
        <v>1938</v>
      </c>
      <c r="G712" s="561">
        <f t="shared" si="181"/>
        <v>0</v>
      </c>
      <c r="H712" s="562">
        <f t="shared" si="182"/>
        <v>0</v>
      </c>
      <c r="I712" s="562">
        <f t="shared" si="183"/>
        <v>0</v>
      </c>
      <c r="J712" s="562">
        <f t="shared" si="184"/>
        <v>0</v>
      </c>
      <c r="K712" s="562">
        <f t="shared" si="185"/>
        <v>0</v>
      </c>
      <c r="L712" s="562">
        <f t="shared" si="186"/>
        <v>0</v>
      </c>
      <c r="M712" s="562">
        <f t="shared" si="187"/>
        <v>0</v>
      </c>
      <c r="N712" s="562">
        <f t="shared" si="188"/>
        <v>0</v>
      </c>
      <c r="O712" s="562">
        <f t="shared" si="189"/>
        <v>0</v>
      </c>
      <c r="P712" s="563">
        <f t="shared" si="190"/>
        <v>0</v>
      </c>
      <c r="Q712" s="564">
        <f t="shared" si="191"/>
        <v>0</v>
      </c>
      <c r="R712" s="590" t="s">
        <v>419</v>
      </c>
      <c r="S712" s="591">
        <v>406</v>
      </c>
      <c r="T712" s="591">
        <v>2</v>
      </c>
      <c r="U712" s="591">
        <v>4</v>
      </c>
      <c r="V712" s="591">
        <v>3</v>
      </c>
      <c r="W712" s="592">
        <v>4</v>
      </c>
      <c r="X712" s="592">
        <v>9</v>
      </c>
      <c r="Y712" s="592">
        <v>6</v>
      </c>
      <c r="Z712" s="592">
        <v>2</v>
      </c>
      <c r="AA712" s="592">
        <v>0</v>
      </c>
      <c r="AB712" s="593">
        <v>0</v>
      </c>
      <c r="AE712" s="644" t="s">
        <v>451</v>
      </c>
      <c r="AF712" s="644" t="s">
        <v>427</v>
      </c>
      <c r="AG712" s="645" t="s">
        <v>432</v>
      </c>
      <c r="AH712" s="645" t="s">
        <v>1603</v>
      </c>
      <c r="AI712" s="646">
        <v>1</v>
      </c>
    </row>
    <row r="713" spans="1:35" x14ac:dyDescent="0.15">
      <c r="A713" s="631" t="s">
        <v>998</v>
      </c>
      <c r="B713" s="559" t="str">
        <f t="shared" si="177"/>
        <v>Plecoptera</v>
      </c>
      <c r="C713" s="559" t="str">
        <f t="shared" si="178"/>
        <v>NEMOURIDAE</v>
      </c>
      <c r="D713" s="559" t="str">
        <f t="shared" si="179"/>
        <v>Fließgewässer</v>
      </c>
      <c r="E713" s="560">
        <f t="shared" si="180"/>
        <v>3</v>
      </c>
      <c r="F713" s="560">
        <f>IF(A713="","",VLOOKUP(A713,$R$1:S3693,2,FALSE))</f>
        <v>142</v>
      </c>
      <c r="G713" s="561">
        <f t="shared" si="181"/>
        <v>0</v>
      </c>
      <c r="H713" s="562">
        <f t="shared" si="182"/>
        <v>0</v>
      </c>
      <c r="I713" s="562">
        <f t="shared" si="183"/>
        <v>0</v>
      </c>
      <c r="J713" s="562">
        <f t="shared" si="184"/>
        <v>0</v>
      </c>
      <c r="K713" s="562">
        <f t="shared" si="185"/>
        <v>0</v>
      </c>
      <c r="L713" s="562">
        <f t="shared" si="186"/>
        <v>0</v>
      </c>
      <c r="M713" s="562">
        <f t="shared" si="187"/>
        <v>0</v>
      </c>
      <c r="N713" s="562">
        <f t="shared" si="188"/>
        <v>0</v>
      </c>
      <c r="O713" s="562">
        <f t="shared" si="189"/>
        <v>0</v>
      </c>
      <c r="P713" s="563">
        <f t="shared" si="190"/>
        <v>0</v>
      </c>
      <c r="Q713" s="564">
        <f t="shared" si="191"/>
        <v>0</v>
      </c>
      <c r="R713" s="590" t="s">
        <v>893</v>
      </c>
      <c r="S713" s="591">
        <v>1100</v>
      </c>
      <c r="T713" s="591">
        <v>0</v>
      </c>
      <c r="U713" s="591">
        <v>0</v>
      </c>
      <c r="V713" s="591">
        <v>0</v>
      </c>
      <c r="W713" s="592"/>
      <c r="X713" s="592"/>
      <c r="Y713" s="592"/>
      <c r="Z713" s="592">
        <v>0</v>
      </c>
      <c r="AA713" s="592">
        <v>0</v>
      </c>
      <c r="AB713" s="593">
        <v>0</v>
      </c>
      <c r="AE713" s="644" t="s">
        <v>452</v>
      </c>
      <c r="AF713" s="644" t="s">
        <v>427</v>
      </c>
      <c r="AG713" s="645" t="s">
        <v>432</v>
      </c>
      <c r="AH713" s="645" t="s">
        <v>1603</v>
      </c>
      <c r="AI713" s="646">
        <v>1</v>
      </c>
    </row>
    <row r="714" spans="1:35" x14ac:dyDescent="0.15">
      <c r="A714" s="631" t="s">
        <v>457</v>
      </c>
      <c r="B714" s="559" t="str">
        <f t="shared" si="177"/>
        <v>Plecoptera</v>
      </c>
      <c r="C714" s="559" t="str">
        <f t="shared" si="178"/>
        <v>NEMOURIDAE</v>
      </c>
      <c r="D714" s="559" t="str">
        <f t="shared" si="179"/>
        <v>Fließgewässer</v>
      </c>
      <c r="E714" s="560">
        <f t="shared" si="180"/>
        <v>3</v>
      </c>
      <c r="F714" s="560">
        <f>IF(A714="","",VLOOKUP(A714,$R$1:S3694,2,FALSE))</f>
        <v>225</v>
      </c>
      <c r="G714" s="561">
        <f t="shared" si="181"/>
        <v>0</v>
      </c>
      <c r="H714" s="562">
        <f t="shared" si="182"/>
        <v>0</v>
      </c>
      <c r="I714" s="562">
        <f t="shared" si="183"/>
        <v>0</v>
      </c>
      <c r="J714" s="562">
        <f t="shared" si="184"/>
        <v>0</v>
      </c>
      <c r="K714" s="562">
        <f t="shared" si="185"/>
        <v>0</v>
      </c>
      <c r="L714" s="562">
        <f t="shared" si="186"/>
        <v>0</v>
      </c>
      <c r="M714" s="562">
        <f t="shared" si="187"/>
        <v>0</v>
      </c>
      <c r="N714" s="562">
        <f t="shared" si="188"/>
        <v>0</v>
      </c>
      <c r="O714" s="562">
        <f t="shared" si="189"/>
        <v>0</v>
      </c>
      <c r="P714" s="563">
        <f t="shared" si="190"/>
        <v>0</v>
      </c>
      <c r="Q714" s="564">
        <f t="shared" si="191"/>
        <v>0</v>
      </c>
      <c r="R714" s="590" t="s">
        <v>1625</v>
      </c>
      <c r="S714" s="591">
        <v>1242</v>
      </c>
      <c r="T714" s="591">
        <v>0</v>
      </c>
      <c r="U714" s="591">
        <v>0</v>
      </c>
      <c r="V714" s="591">
        <v>4</v>
      </c>
      <c r="W714" s="592">
        <v>4</v>
      </c>
      <c r="X714" s="592"/>
      <c r="Y714" s="592"/>
      <c r="Z714" s="592">
        <v>0</v>
      </c>
      <c r="AA714" s="592">
        <v>0</v>
      </c>
      <c r="AB714" s="593">
        <v>0</v>
      </c>
      <c r="AE714" s="644" t="s">
        <v>996</v>
      </c>
      <c r="AF714" s="644" t="s">
        <v>427</v>
      </c>
      <c r="AG714" s="645" t="s">
        <v>432</v>
      </c>
      <c r="AH714" s="645" t="s">
        <v>1603</v>
      </c>
      <c r="AI714" s="646">
        <v>1</v>
      </c>
    </row>
    <row r="715" spans="1:35" x14ac:dyDescent="0.15">
      <c r="A715" s="631" t="s">
        <v>999</v>
      </c>
      <c r="B715" s="559" t="str">
        <f t="shared" si="177"/>
        <v>Plecoptera</v>
      </c>
      <c r="C715" s="559" t="str">
        <f t="shared" si="178"/>
        <v>NEMOURIDAE</v>
      </c>
      <c r="D715" s="559" t="str">
        <f t="shared" si="179"/>
        <v>Fließgewässer</v>
      </c>
      <c r="E715" s="560">
        <f t="shared" si="180"/>
        <v>3</v>
      </c>
      <c r="F715" s="560">
        <f>IF(A715="","",VLOOKUP(A715,$R$1:S3695,2,FALSE))</f>
        <v>228</v>
      </c>
      <c r="G715" s="561">
        <f t="shared" si="181"/>
        <v>0</v>
      </c>
      <c r="H715" s="562">
        <f t="shared" si="182"/>
        <v>0</v>
      </c>
      <c r="I715" s="562">
        <f t="shared" si="183"/>
        <v>0</v>
      </c>
      <c r="J715" s="562">
        <f t="shared" si="184"/>
        <v>0</v>
      </c>
      <c r="K715" s="562">
        <f t="shared" si="185"/>
        <v>0</v>
      </c>
      <c r="L715" s="562">
        <f t="shared" si="186"/>
        <v>0</v>
      </c>
      <c r="M715" s="562">
        <f t="shared" si="187"/>
        <v>0</v>
      </c>
      <c r="N715" s="562">
        <f t="shared" si="188"/>
        <v>0</v>
      </c>
      <c r="O715" s="562">
        <f t="shared" si="189"/>
        <v>0</v>
      </c>
      <c r="P715" s="563">
        <f t="shared" si="190"/>
        <v>0</v>
      </c>
      <c r="Q715" s="564">
        <f t="shared" si="191"/>
        <v>0</v>
      </c>
      <c r="R715" s="590" t="s">
        <v>322</v>
      </c>
      <c r="S715" s="591">
        <v>1084</v>
      </c>
      <c r="T715" s="591">
        <v>2.5</v>
      </c>
      <c r="U715" s="591">
        <v>4</v>
      </c>
      <c r="V715" s="591">
        <v>3</v>
      </c>
      <c r="W715" s="592">
        <v>4</v>
      </c>
      <c r="X715" s="592"/>
      <c r="Y715" s="592"/>
      <c r="Z715" s="592">
        <v>3</v>
      </c>
      <c r="AA715" s="592">
        <v>0</v>
      </c>
      <c r="AB715" s="593">
        <v>0</v>
      </c>
      <c r="AE715" s="644" t="s">
        <v>453</v>
      </c>
      <c r="AF715" s="644" t="s">
        <v>427</v>
      </c>
      <c r="AG715" s="645" t="s">
        <v>432</v>
      </c>
      <c r="AH715" s="645" t="s">
        <v>1603</v>
      </c>
      <c r="AI715" s="646">
        <v>1</v>
      </c>
    </row>
    <row r="716" spans="1:35" x14ac:dyDescent="0.15">
      <c r="A716" s="631" t="s">
        <v>459</v>
      </c>
      <c r="B716" s="559" t="str">
        <f t="shared" si="177"/>
        <v>Plecoptera</v>
      </c>
      <c r="C716" s="559" t="str">
        <f t="shared" si="178"/>
        <v>PERLODIDAE</v>
      </c>
      <c r="D716" s="559" t="str">
        <f t="shared" si="179"/>
        <v>Fließgewässer</v>
      </c>
      <c r="E716" s="560">
        <f t="shared" si="180"/>
        <v>4</v>
      </c>
      <c r="F716" s="560">
        <f>IF(A716="","",VLOOKUP(A716,$R$1:S3696,2,FALSE))</f>
        <v>110</v>
      </c>
      <c r="G716" s="561">
        <f t="shared" si="181"/>
        <v>0</v>
      </c>
      <c r="H716" s="562">
        <f t="shared" si="182"/>
        <v>0</v>
      </c>
      <c r="I716" s="562">
        <f t="shared" si="183"/>
        <v>0</v>
      </c>
      <c r="J716" s="562">
        <f t="shared" si="184"/>
        <v>0</v>
      </c>
      <c r="K716" s="562">
        <f t="shared" si="185"/>
        <v>0</v>
      </c>
      <c r="L716" s="562">
        <f t="shared" si="186"/>
        <v>0</v>
      </c>
      <c r="M716" s="562">
        <f t="shared" si="187"/>
        <v>0</v>
      </c>
      <c r="N716" s="562">
        <f t="shared" si="188"/>
        <v>0</v>
      </c>
      <c r="O716" s="562">
        <f t="shared" si="189"/>
        <v>0</v>
      </c>
      <c r="P716" s="563">
        <f t="shared" si="190"/>
        <v>0</v>
      </c>
      <c r="Q716" s="564">
        <f t="shared" si="191"/>
        <v>0</v>
      </c>
      <c r="R716" s="590" t="s">
        <v>323</v>
      </c>
      <c r="S716" s="591">
        <v>1409</v>
      </c>
      <c r="T716" s="591">
        <v>2.2999999999999998</v>
      </c>
      <c r="U716" s="591">
        <v>4</v>
      </c>
      <c r="V716" s="591">
        <v>7</v>
      </c>
      <c r="W716" s="592">
        <v>4</v>
      </c>
      <c r="X716" s="592"/>
      <c r="Y716" s="592"/>
      <c r="Z716" s="592">
        <v>1</v>
      </c>
      <c r="AA716" s="592">
        <v>0</v>
      </c>
      <c r="AB716" s="593">
        <v>0</v>
      </c>
      <c r="AE716" s="644" t="s">
        <v>454</v>
      </c>
      <c r="AF716" s="644" t="s">
        <v>427</v>
      </c>
      <c r="AG716" s="645" t="s">
        <v>432</v>
      </c>
      <c r="AH716" s="645" t="s">
        <v>1603</v>
      </c>
      <c r="AI716" s="646">
        <v>1</v>
      </c>
    </row>
    <row r="717" spans="1:35" x14ac:dyDescent="0.15">
      <c r="A717" s="649" t="s">
        <v>2702</v>
      </c>
      <c r="B717" s="559" t="str">
        <f t="shared" si="177"/>
        <v>Plecoptera</v>
      </c>
      <c r="C717" s="559" t="str">
        <f t="shared" si="178"/>
        <v>PERLODIDAE</v>
      </c>
      <c r="D717" s="559" t="str">
        <f t="shared" si="179"/>
        <v>Fließgewässer</v>
      </c>
      <c r="E717" s="560">
        <f t="shared" si="180"/>
        <v>4</v>
      </c>
      <c r="F717" s="560">
        <f>IF(A717="","",VLOOKUP(A717,$R$1:S3697,2,FALSE))</f>
        <v>836</v>
      </c>
      <c r="G717" s="561">
        <f>IF(A717="","",VLOOKUP(A717,R713:T3694,3,FALSE))</f>
        <v>1.5</v>
      </c>
      <c r="H717" s="562">
        <f>IF(A717="","",VLOOKUP(A717,R713:U3694,4,FALSE))</f>
        <v>8</v>
      </c>
      <c r="I717" s="562">
        <f>IF(A717="","",VLOOKUP(A717,R713:AC3695,5,FALSE))</f>
        <v>4</v>
      </c>
      <c r="J717" s="562">
        <f>IF(A717="","",VLOOKUP(A717,R713:AC3695,6,FALSE))</f>
        <v>0</v>
      </c>
      <c r="K717" s="562">
        <f>IF(A717="","",VLOOKUP(A717,R713:AC3695,7,FALSE))</f>
        <v>8</v>
      </c>
      <c r="L717" s="562">
        <f>IF(A717="","",VLOOKUP(A717,R713:AC3695,8,FALSE))</f>
        <v>5</v>
      </c>
      <c r="M717" s="562">
        <f>IF(A717="","",VLOOKUP(A717,R713:AB3694,9,FALSE))</f>
        <v>4</v>
      </c>
      <c r="N717" s="562">
        <f>IF(A717="","",VLOOKUP(A717,R713:AA3694,10,FALSE))</f>
        <v>0</v>
      </c>
      <c r="O717" s="562">
        <f>IF(A717="","",VLOOKUP(A717,R713:AB3694,11,FALSE))</f>
        <v>2</v>
      </c>
      <c r="P717" s="563">
        <f>IF(B717="","",VLOOKUP(A717,R714:AD3695,12,FALSE))</f>
        <v>0</v>
      </c>
      <c r="Q717" s="564">
        <f>IF(A717="","",VLOOKUP(A717,R713:AD3695,13,FALSE))</f>
        <v>0</v>
      </c>
      <c r="R717" s="590" t="s">
        <v>1626</v>
      </c>
      <c r="S717" s="591">
        <v>1412</v>
      </c>
      <c r="T717" s="591">
        <v>2.2999999999999998</v>
      </c>
      <c r="U717" s="591">
        <v>4</v>
      </c>
      <c r="V717" s="591">
        <v>0</v>
      </c>
      <c r="W717" s="592"/>
      <c r="X717" s="592">
        <v>1</v>
      </c>
      <c r="Y717" s="592"/>
      <c r="Z717" s="592">
        <v>0</v>
      </c>
      <c r="AA717" s="592">
        <v>0</v>
      </c>
      <c r="AB717" s="593">
        <v>0</v>
      </c>
      <c r="AE717" s="644" t="s">
        <v>997</v>
      </c>
      <c r="AF717" s="644" t="s">
        <v>427</v>
      </c>
      <c r="AG717" s="645" t="s">
        <v>432</v>
      </c>
      <c r="AH717" s="645" t="s">
        <v>1603</v>
      </c>
      <c r="AI717" s="646">
        <v>1</v>
      </c>
    </row>
    <row r="718" spans="1:35" x14ac:dyDescent="0.15">
      <c r="A718" s="649" t="s">
        <v>1738</v>
      </c>
      <c r="B718" s="559" t="str">
        <f t="shared" si="177"/>
        <v>Plecoptera</v>
      </c>
      <c r="C718" s="559" t="str">
        <f t="shared" si="178"/>
        <v>TAENIOPTERYGIDAE</v>
      </c>
      <c r="D718" s="559" t="str">
        <f t="shared" si="179"/>
        <v>Fließgewässer</v>
      </c>
      <c r="E718" s="560">
        <f t="shared" si="180"/>
        <v>4</v>
      </c>
      <c r="F718" s="560">
        <f>IF(A718="","",VLOOKUP(A718,$R$1:S3698,2,FALSE))</f>
        <v>403</v>
      </c>
      <c r="G718" s="561">
        <f>IF(A718="","",VLOOKUP(A718,R714:T3695,3,FALSE))</f>
        <v>1.5</v>
      </c>
      <c r="H718" s="562">
        <f>IF(A718="","",VLOOKUP(A718,R714:U3695,4,FALSE))</f>
        <v>8</v>
      </c>
      <c r="I718" s="562">
        <f>IF(A718="","",VLOOKUP(A718,R714:AC3696,5,FALSE))</f>
        <v>5</v>
      </c>
      <c r="J718" s="562">
        <f>IF(A718="","",VLOOKUP(A718,R714:AC3696,6,FALSE))</f>
        <v>0</v>
      </c>
      <c r="K718" s="562">
        <f>IF(A718="","",VLOOKUP(A718,R714:AC3696,7,FALSE))</f>
        <v>0</v>
      </c>
      <c r="L718" s="562">
        <f>IF(A718="","",VLOOKUP(A718,R714:AC3696,8,FALSE))</f>
        <v>0</v>
      </c>
      <c r="M718" s="562">
        <f>IF(A718="","",VLOOKUP(A718,R714:AB3695,9,FALSE))</f>
        <v>4</v>
      </c>
      <c r="N718" s="562">
        <f>IF(A718="","",VLOOKUP(A718,R714:AA3695,10,FALSE))</f>
        <v>0</v>
      </c>
      <c r="O718" s="562">
        <f>IF(A718="","",VLOOKUP(A718,R714:AB3695,11,FALSE))</f>
        <v>2</v>
      </c>
      <c r="P718" s="563">
        <f>IF(B718="","",VLOOKUP(A718,R715:AD3696,12,FALSE))</f>
        <v>0</v>
      </c>
      <c r="Q718" s="564">
        <f>IF(A718="","",VLOOKUP(A718,R714:AD3696,13,FALSE))</f>
        <v>0</v>
      </c>
      <c r="R718" s="590" t="s">
        <v>921</v>
      </c>
      <c r="S718" s="591">
        <v>463</v>
      </c>
      <c r="T718" s="591">
        <v>0</v>
      </c>
      <c r="U718" s="591">
        <v>0</v>
      </c>
      <c r="V718" s="591">
        <v>2</v>
      </c>
      <c r="W718" s="592">
        <v>6</v>
      </c>
      <c r="X718" s="592">
        <v>9</v>
      </c>
      <c r="Y718" s="592">
        <v>6</v>
      </c>
      <c r="Z718" s="592">
        <v>0</v>
      </c>
      <c r="AA718" s="592">
        <v>0</v>
      </c>
      <c r="AB718" s="593">
        <v>0</v>
      </c>
      <c r="AE718" s="644" t="s">
        <v>433</v>
      </c>
      <c r="AF718" s="644" t="s">
        <v>427</v>
      </c>
      <c r="AG718" s="645" t="s">
        <v>432</v>
      </c>
      <c r="AH718" s="645"/>
      <c r="AI718" s="647"/>
    </row>
    <row r="719" spans="1:35" x14ac:dyDescent="0.15">
      <c r="A719" s="616" t="s">
        <v>1000</v>
      </c>
      <c r="B719" s="559" t="str">
        <f t="shared" si="177"/>
        <v>Polychaeta</v>
      </c>
      <c r="C719" s="559" t="str">
        <f t="shared" si="178"/>
        <v>NEREIDAE</v>
      </c>
      <c r="D719" s="559" t="str">
        <f t="shared" si="179"/>
        <v>Brackwasser</v>
      </c>
      <c r="E719" s="560">
        <f t="shared" si="180"/>
        <v>2</v>
      </c>
      <c r="F719" s="560">
        <f>IF(A719="","",VLOOKUP(A719,$R$1:S3699,2,FALSE))</f>
        <v>1279</v>
      </c>
      <c r="G719" s="561">
        <f t="shared" ref="G719:G750" si="192">IF(A719="","",VLOOKUP(A719,R713:T3694,3,FALSE))</f>
        <v>0</v>
      </c>
      <c r="H719" s="562">
        <f t="shared" ref="H719:H750" si="193">IF(A719="","",VLOOKUP(A719,R713:U3694,4,FALSE))</f>
        <v>0</v>
      </c>
      <c r="I719" s="562">
        <f t="shared" ref="I719:I750" si="194">IF(A719="","",VLOOKUP(A719,R713:AC3695,5,FALSE))</f>
        <v>0</v>
      </c>
      <c r="J719" s="562">
        <f t="shared" ref="J719:J750" si="195">IF(A719="","",VLOOKUP(A719,R713:AC3695,6,FALSE))</f>
        <v>0</v>
      </c>
      <c r="K719" s="562">
        <f t="shared" ref="K719:K750" si="196">IF(A719="","",VLOOKUP(A719,R713:AC3695,7,FALSE))</f>
        <v>0</v>
      </c>
      <c r="L719" s="562">
        <f t="shared" ref="L719:L750" si="197">IF(A719="","",VLOOKUP(A719,R713:AC3695,8,FALSE))</f>
        <v>0</v>
      </c>
      <c r="M719" s="562">
        <f t="shared" ref="M719:M750" si="198">IF(A719="","",VLOOKUP(A719,R713:AB3694,9,FALSE))</f>
        <v>0</v>
      </c>
      <c r="N719" s="562">
        <f t="shared" ref="N719:N750" si="199">IF(A719="","",VLOOKUP(A719,R713:AA3694,10,FALSE))</f>
        <v>0</v>
      </c>
      <c r="O719" s="562">
        <f t="shared" ref="O719:O750" si="200">IF(A719="","",VLOOKUP(A719,R713:AB3694,11,FALSE))</f>
        <v>0</v>
      </c>
      <c r="P719" s="563">
        <f t="shared" ref="P719:P750" si="201">IF(B719="","",VLOOKUP(A719,R714:AD3695,12,FALSE))</f>
        <v>0</v>
      </c>
      <c r="Q719" s="564">
        <f t="shared" ref="Q719:Q750" si="202">IF(A719="","",VLOOKUP(A719,R713:AD3695,13,FALSE))</f>
        <v>0</v>
      </c>
      <c r="R719" s="590" t="s">
        <v>1628</v>
      </c>
      <c r="S719" s="591">
        <v>979</v>
      </c>
      <c r="T719" s="591">
        <v>1</v>
      </c>
      <c r="U719" s="591">
        <v>16</v>
      </c>
      <c r="V719" s="591">
        <v>0</v>
      </c>
      <c r="W719" s="592"/>
      <c r="X719" s="592">
        <v>4</v>
      </c>
      <c r="Y719" s="592"/>
      <c r="Z719" s="592">
        <v>0</v>
      </c>
      <c r="AA719" s="592">
        <v>0</v>
      </c>
      <c r="AB719" s="593">
        <v>0</v>
      </c>
      <c r="AE719" s="644" t="s">
        <v>439</v>
      </c>
      <c r="AF719" s="644" t="s">
        <v>427</v>
      </c>
      <c r="AG719" s="645" t="s">
        <v>428</v>
      </c>
      <c r="AH719" s="645" t="s">
        <v>1603</v>
      </c>
      <c r="AI719" s="646">
        <v>1</v>
      </c>
    </row>
    <row r="720" spans="1:35" x14ac:dyDescent="0.15">
      <c r="A720" s="650" t="s">
        <v>1114</v>
      </c>
      <c r="B720" s="559" t="str">
        <f t="shared" si="177"/>
        <v>Polychaeta</v>
      </c>
      <c r="C720" s="559" t="str">
        <f t="shared" si="178"/>
        <v>AMPHARETIDAE</v>
      </c>
      <c r="D720" s="559" t="str">
        <f t="shared" si="179"/>
        <v>Neozoa</v>
      </c>
      <c r="E720" s="560">
        <f t="shared" si="180"/>
        <v>0</v>
      </c>
      <c r="F720" s="560">
        <f>IF(A720="","",VLOOKUP(A720,$R$1:S3700,2,FALSE))</f>
        <v>1283</v>
      </c>
      <c r="G720" s="561">
        <f t="shared" si="192"/>
        <v>0</v>
      </c>
      <c r="H720" s="562">
        <f t="shared" si="193"/>
        <v>0</v>
      </c>
      <c r="I720" s="562">
        <f t="shared" si="194"/>
        <v>0</v>
      </c>
      <c r="J720" s="562">
        <f t="shared" si="195"/>
        <v>0</v>
      </c>
      <c r="K720" s="562">
        <f t="shared" si="196"/>
        <v>0</v>
      </c>
      <c r="L720" s="562">
        <f t="shared" si="197"/>
        <v>0</v>
      </c>
      <c r="M720" s="562">
        <f t="shared" si="198"/>
        <v>0</v>
      </c>
      <c r="N720" s="562">
        <f t="shared" si="199"/>
        <v>0</v>
      </c>
      <c r="O720" s="562">
        <f t="shared" si="200"/>
        <v>0</v>
      </c>
      <c r="P720" s="563">
        <f t="shared" si="201"/>
        <v>0</v>
      </c>
      <c r="Q720" s="564">
        <f t="shared" si="202"/>
        <v>0</v>
      </c>
      <c r="R720" s="590" t="s">
        <v>703</v>
      </c>
      <c r="S720" s="591">
        <v>354</v>
      </c>
      <c r="T720" s="591">
        <v>0</v>
      </c>
      <c r="U720" s="591">
        <v>0</v>
      </c>
      <c r="V720" s="591">
        <v>2</v>
      </c>
      <c r="W720" s="592">
        <v>2</v>
      </c>
      <c r="X720" s="592">
        <v>9</v>
      </c>
      <c r="Y720" s="592"/>
      <c r="Z720" s="592">
        <v>0</v>
      </c>
      <c r="AA720" s="592">
        <v>0</v>
      </c>
      <c r="AB720" s="593">
        <v>0</v>
      </c>
      <c r="AE720" s="644" t="s">
        <v>1627</v>
      </c>
      <c r="AF720" s="644" t="s">
        <v>427</v>
      </c>
      <c r="AG720" s="645" t="s">
        <v>428</v>
      </c>
      <c r="AH720" s="651" t="s">
        <v>1603</v>
      </c>
      <c r="AI720" s="646">
        <v>1</v>
      </c>
    </row>
    <row r="721" spans="1:35" x14ac:dyDescent="0.15">
      <c r="A721" s="650" t="s">
        <v>1001</v>
      </c>
      <c r="B721" s="559" t="str">
        <f t="shared" si="177"/>
        <v>Polychaeta</v>
      </c>
      <c r="C721" s="559" t="str">
        <f t="shared" si="178"/>
        <v>SERPULIDAE</v>
      </c>
      <c r="D721" s="559" t="str">
        <f t="shared" si="179"/>
        <v>Brackwasser</v>
      </c>
      <c r="E721" s="560">
        <f t="shared" si="180"/>
        <v>2</v>
      </c>
      <c r="F721" s="560">
        <f>IF(A721="","",VLOOKUP(A721,$R$1:S3701,2,FALSE))</f>
        <v>1293</v>
      </c>
      <c r="G721" s="561">
        <f t="shared" si="192"/>
        <v>0</v>
      </c>
      <c r="H721" s="562">
        <f t="shared" si="193"/>
        <v>0</v>
      </c>
      <c r="I721" s="562">
        <f t="shared" si="194"/>
        <v>0</v>
      </c>
      <c r="J721" s="562">
        <f t="shared" si="195"/>
        <v>0</v>
      </c>
      <c r="K721" s="562">
        <f t="shared" si="196"/>
        <v>0</v>
      </c>
      <c r="L721" s="562">
        <f t="shared" si="197"/>
        <v>0</v>
      </c>
      <c r="M721" s="562">
        <f t="shared" si="198"/>
        <v>0</v>
      </c>
      <c r="N721" s="562">
        <f t="shared" si="199"/>
        <v>0</v>
      </c>
      <c r="O721" s="562">
        <f t="shared" si="200"/>
        <v>0</v>
      </c>
      <c r="P721" s="563">
        <f t="shared" si="201"/>
        <v>0</v>
      </c>
      <c r="Q721" s="564">
        <f t="shared" si="202"/>
        <v>0</v>
      </c>
      <c r="R721" s="590" t="s">
        <v>706</v>
      </c>
      <c r="S721" s="591">
        <v>20148</v>
      </c>
      <c r="T721" s="591">
        <v>0</v>
      </c>
      <c r="U721" s="591">
        <v>0</v>
      </c>
      <c r="V721" s="591">
        <v>0</v>
      </c>
      <c r="W721" s="592"/>
      <c r="X721" s="592">
        <v>9</v>
      </c>
      <c r="Y721" s="592"/>
      <c r="Z721" s="592">
        <v>0</v>
      </c>
      <c r="AA721" s="592">
        <v>0</v>
      </c>
      <c r="AB721" s="593">
        <v>0</v>
      </c>
      <c r="AE721" s="652" t="s">
        <v>459</v>
      </c>
      <c r="AF721" s="652" t="s">
        <v>455</v>
      </c>
      <c r="AG721" s="653" t="s">
        <v>458</v>
      </c>
      <c r="AH721" s="653" t="s">
        <v>1152</v>
      </c>
      <c r="AI721" s="654">
        <v>4</v>
      </c>
    </row>
    <row r="722" spans="1:35" x14ac:dyDescent="0.15">
      <c r="A722" s="650" t="s">
        <v>1003</v>
      </c>
      <c r="B722" s="559" t="str">
        <f t="shared" si="177"/>
        <v>Polychaeta</v>
      </c>
      <c r="C722" s="559" t="str">
        <f t="shared" si="178"/>
        <v>NEREIDAE</v>
      </c>
      <c r="D722" s="559" t="str">
        <f t="shared" si="179"/>
        <v>Brackwasser</v>
      </c>
      <c r="E722" s="560">
        <f t="shared" si="180"/>
        <v>0</v>
      </c>
      <c r="F722" s="560">
        <f>IF(A722="","",VLOOKUP(A722,$R$1:S3702,2,FALSE))</f>
        <v>1278</v>
      </c>
      <c r="G722" s="561">
        <f t="shared" si="192"/>
        <v>0</v>
      </c>
      <c r="H722" s="562">
        <f t="shared" si="193"/>
        <v>0</v>
      </c>
      <c r="I722" s="562">
        <f t="shared" si="194"/>
        <v>0</v>
      </c>
      <c r="J722" s="562">
        <f t="shared" si="195"/>
        <v>0</v>
      </c>
      <c r="K722" s="562">
        <f t="shared" si="196"/>
        <v>0</v>
      </c>
      <c r="L722" s="562">
        <f t="shared" si="197"/>
        <v>0</v>
      </c>
      <c r="M722" s="562">
        <f t="shared" si="198"/>
        <v>0</v>
      </c>
      <c r="N722" s="562">
        <f t="shared" si="199"/>
        <v>0</v>
      </c>
      <c r="O722" s="562">
        <f t="shared" si="200"/>
        <v>0</v>
      </c>
      <c r="P722" s="563">
        <f t="shared" si="201"/>
        <v>0</v>
      </c>
      <c r="Q722" s="564">
        <f t="shared" si="202"/>
        <v>0</v>
      </c>
      <c r="R722" s="590" t="s">
        <v>1629</v>
      </c>
      <c r="S722" s="591">
        <v>390</v>
      </c>
      <c r="T722" s="591">
        <v>0</v>
      </c>
      <c r="U722" s="591">
        <v>0</v>
      </c>
      <c r="V722" s="591">
        <v>5</v>
      </c>
      <c r="W722" s="592">
        <v>4</v>
      </c>
      <c r="X722" s="592">
        <v>1</v>
      </c>
      <c r="Y722" s="592">
        <v>5</v>
      </c>
      <c r="Z722" s="592">
        <v>3</v>
      </c>
      <c r="AA722" s="592">
        <v>0</v>
      </c>
      <c r="AB722" s="593">
        <v>0</v>
      </c>
      <c r="AE722" s="655" t="s">
        <v>998</v>
      </c>
      <c r="AF722" s="655" t="s">
        <v>455</v>
      </c>
      <c r="AG722" s="653" t="s">
        <v>456</v>
      </c>
      <c r="AH722" s="653" t="s">
        <v>1152</v>
      </c>
      <c r="AI722" s="654">
        <v>3</v>
      </c>
    </row>
    <row r="723" spans="1:35" x14ac:dyDescent="0.15">
      <c r="A723" s="616" t="s">
        <v>460</v>
      </c>
      <c r="B723" s="559" t="str">
        <f t="shared" si="177"/>
        <v>Polychaeta</v>
      </c>
      <c r="C723" s="559">
        <f t="shared" si="178"/>
        <v>0</v>
      </c>
      <c r="D723" s="559">
        <f t="shared" si="179"/>
        <v>0</v>
      </c>
      <c r="E723" s="560">
        <f t="shared" si="180"/>
        <v>2</v>
      </c>
      <c r="F723" s="560">
        <f>IF(A723="","",VLOOKUP(A723,$R$1:S3703,2,FALSE))</f>
        <v>1280</v>
      </c>
      <c r="G723" s="561">
        <f t="shared" si="192"/>
        <v>0</v>
      </c>
      <c r="H723" s="562">
        <f t="shared" si="193"/>
        <v>0</v>
      </c>
      <c r="I723" s="562">
        <f t="shared" si="194"/>
        <v>0</v>
      </c>
      <c r="J723" s="562">
        <f t="shared" si="195"/>
        <v>0</v>
      </c>
      <c r="K723" s="562">
        <f t="shared" si="196"/>
        <v>0</v>
      </c>
      <c r="L723" s="562">
        <f t="shared" si="197"/>
        <v>0</v>
      </c>
      <c r="M723" s="562">
        <f t="shared" si="198"/>
        <v>0</v>
      </c>
      <c r="N723" s="562">
        <f t="shared" si="199"/>
        <v>0</v>
      </c>
      <c r="O723" s="562">
        <f t="shared" si="200"/>
        <v>0</v>
      </c>
      <c r="P723" s="563">
        <f t="shared" si="201"/>
        <v>0</v>
      </c>
      <c r="Q723" s="564">
        <f t="shared" si="202"/>
        <v>0</v>
      </c>
      <c r="R723" s="590" t="s">
        <v>1630</v>
      </c>
      <c r="S723" s="591">
        <v>20031</v>
      </c>
      <c r="T723" s="591">
        <v>0</v>
      </c>
      <c r="U723" s="591">
        <v>0</v>
      </c>
      <c r="V723" s="591">
        <v>0</v>
      </c>
      <c r="W723" s="592"/>
      <c r="X723" s="592">
        <v>1</v>
      </c>
      <c r="Y723" s="592"/>
      <c r="Z723" s="592">
        <v>0</v>
      </c>
      <c r="AA723" s="592">
        <v>0</v>
      </c>
      <c r="AB723" s="593">
        <v>0</v>
      </c>
      <c r="AE723" s="652" t="s">
        <v>457</v>
      </c>
      <c r="AF723" s="652" t="s">
        <v>455</v>
      </c>
      <c r="AG723" s="656" t="s">
        <v>456</v>
      </c>
      <c r="AH723" s="653" t="s">
        <v>1152</v>
      </c>
      <c r="AI723" s="654">
        <v>3</v>
      </c>
    </row>
    <row r="724" spans="1:35" x14ac:dyDescent="0.15">
      <c r="A724" s="650" t="s">
        <v>1004</v>
      </c>
      <c r="B724" s="559" t="str">
        <f t="shared" si="177"/>
        <v>Polychaeta</v>
      </c>
      <c r="C724" s="559" t="str">
        <f t="shared" si="178"/>
        <v>SPIONIDAE</v>
      </c>
      <c r="D724" s="559" t="str">
        <f t="shared" si="179"/>
        <v>Brackwasser</v>
      </c>
      <c r="E724" s="560">
        <f t="shared" si="180"/>
        <v>2</v>
      </c>
      <c r="F724" s="560">
        <f>IF(A724="","",VLOOKUP(A724,$R$1:S3704,2,FALSE))</f>
        <v>1370</v>
      </c>
      <c r="G724" s="561">
        <f t="shared" si="192"/>
        <v>0</v>
      </c>
      <c r="H724" s="562">
        <f t="shared" si="193"/>
        <v>0</v>
      </c>
      <c r="I724" s="562">
        <f t="shared" si="194"/>
        <v>0</v>
      </c>
      <c r="J724" s="562">
        <f t="shared" si="195"/>
        <v>0</v>
      </c>
      <c r="K724" s="562">
        <f t="shared" si="196"/>
        <v>0</v>
      </c>
      <c r="L724" s="562">
        <f t="shared" si="197"/>
        <v>0</v>
      </c>
      <c r="M724" s="562">
        <f t="shared" si="198"/>
        <v>0</v>
      </c>
      <c r="N724" s="562">
        <f t="shared" si="199"/>
        <v>0</v>
      </c>
      <c r="O724" s="562">
        <f t="shared" si="200"/>
        <v>0</v>
      </c>
      <c r="P724" s="563">
        <f t="shared" si="201"/>
        <v>0</v>
      </c>
      <c r="Q724" s="564">
        <f t="shared" si="202"/>
        <v>0</v>
      </c>
      <c r="R724" s="590" t="s">
        <v>1631</v>
      </c>
      <c r="S724" s="591">
        <v>527</v>
      </c>
      <c r="T724" s="591">
        <v>1.5</v>
      </c>
      <c r="U724" s="591">
        <v>8</v>
      </c>
      <c r="V724" s="591">
        <v>5</v>
      </c>
      <c r="W724" s="592"/>
      <c r="X724" s="592">
        <v>1</v>
      </c>
      <c r="Y724" s="592"/>
      <c r="Z724" s="592">
        <v>0</v>
      </c>
      <c r="AA724" s="592">
        <v>0</v>
      </c>
      <c r="AB724" s="593">
        <v>0</v>
      </c>
      <c r="AE724" s="655" t="s">
        <v>999</v>
      </c>
      <c r="AF724" s="655" t="s">
        <v>455</v>
      </c>
      <c r="AG724" s="653" t="s">
        <v>456</v>
      </c>
      <c r="AH724" s="653" t="s">
        <v>1152</v>
      </c>
      <c r="AI724" s="654">
        <v>3</v>
      </c>
    </row>
    <row r="725" spans="1:35" x14ac:dyDescent="0.15">
      <c r="A725" s="657" t="s">
        <v>466</v>
      </c>
      <c r="B725" s="559" t="str">
        <f t="shared" si="177"/>
        <v>Trichoptera</v>
      </c>
      <c r="C725" s="559" t="str">
        <f t="shared" si="178"/>
        <v>BERAEIDAE</v>
      </c>
      <c r="D725" s="559" t="str">
        <f t="shared" si="179"/>
        <v>Stillgewässer</v>
      </c>
      <c r="E725" s="560">
        <f t="shared" si="180"/>
        <v>2</v>
      </c>
      <c r="F725" s="560">
        <f>IF(A725="","",VLOOKUP(A725,$R$1:S3705,2,FALSE))</f>
        <v>965</v>
      </c>
      <c r="G725" s="561">
        <f t="shared" si="192"/>
        <v>0</v>
      </c>
      <c r="H725" s="562">
        <f t="shared" si="193"/>
        <v>0</v>
      </c>
      <c r="I725" s="562">
        <f t="shared" si="194"/>
        <v>0</v>
      </c>
      <c r="J725" s="562">
        <f t="shared" si="195"/>
        <v>0</v>
      </c>
      <c r="K725" s="562">
        <f t="shared" si="196"/>
        <v>0</v>
      </c>
      <c r="L725" s="562">
        <f t="shared" si="197"/>
        <v>0</v>
      </c>
      <c r="M725" s="562">
        <f t="shared" si="198"/>
        <v>0</v>
      </c>
      <c r="N725" s="562">
        <f t="shared" si="199"/>
        <v>0</v>
      </c>
      <c r="O725" s="562">
        <f t="shared" si="200"/>
        <v>0</v>
      </c>
      <c r="P725" s="563">
        <f t="shared" si="201"/>
        <v>0</v>
      </c>
      <c r="Q725" s="564">
        <f t="shared" si="202"/>
        <v>0</v>
      </c>
      <c r="R725" s="590" t="s">
        <v>1632</v>
      </c>
      <c r="S725" s="591">
        <v>732</v>
      </c>
      <c r="T725" s="591">
        <v>1.3</v>
      </c>
      <c r="U725" s="591">
        <v>8</v>
      </c>
      <c r="V725" s="591">
        <v>0</v>
      </c>
      <c r="W725" s="592"/>
      <c r="X725" s="592">
        <v>1</v>
      </c>
      <c r="Y725" s="592"/>
      <c r="Z725" s="592">
        <v>0</v>
      </c>
      <c r="AA725" s="592">
        <v>0</v>
      </c>
      <c r="AB725" s="593">
        <v>0</v>
      </c>
      <c r="AE725" s="655" t="s">
        <v>2702</v>
      </c>
      <c r="AF725" s="655" t="s">
        <v>455</v>
      </c>
      <c r="AG725" s="653" t="s">
        <v>458</v>
      </c>
      <c r="AH725" s="653" t="s">
        <v>1152</v>
      </c>
      <c r="AI725" s="654">
        <v>4</v>
      </c>
    </row>
    <row r="726" spans="1:35" x14ac:dyDescent="0.15">
      <c r="A726" s="657" t="s">
        <v>467</v>
      </c>
      <c r="B726" s="559" t="str">
        <f t="shared" si="177"/>
        <v>Trichoptera</v>
      </c>
      <c r="C726" s="559" t="str">
        <f t="shared" si="178"/>
        <v>BRACHYCENTRIDAE</v>
      </c>
      <c r="D726" s="559" t="str">
        <f t="shared" si="179"/>
        <v>Fließgewässer</v>
      </c>
      <c r="E726" s="560">
        <f t="shared" si="180"/>
        <v>4</v>
      </c>
      <c r="F726" s="560">
        <f>IF(A726="","",VLOOKUP(A726,$R$1:S3706,2,FALSE))</f>
        <v>63</v>
      </c>
      <c r="G726" s="561">
        <f t="shared" si="192"/>
        <v>0</v>
      </c>
      <c r="H726" s="562">
        <f t="shared" si="193"/>
        <v>0</v>
      </c>
      <c r="I726" s="562">
        <f t="shared" si="194"/>
        <v>0</v>
      </c>
      <c r="J726" s="562">
        <f t="shared" si="195"/>
        <v>0</v>
      </c>
      <c r="K726" s="562">
        <f t="shared" si="196"/>
        <v>0</v>
      </c>
      <c r="L726" s="562">
        <f t="shared" si="197"/>
        <v>0</v>
      </c>
      <c r="M726" s="562">
        <f t="shared" si="198"/>
        <v>0</v>
      </c>
      <c r="N726" s="562">
        <f t="shared" si="199"/>
        <v>0</v>
      </c>
      <c r="O726" s="562">
        <f t="shared" si="200"/>
        <v>0</v>
      </c>
      <c r="P726" s="563">
        <f t="shared" si="201"/>
        <v>0</v>
      </c>
      <c r="Q726" s="564">
        <f t="shared" si="202"/>
        <v>0</v>
      </c>
      <c r="R726" s="590" t="s">
        <v>1633</v>
      </c>
      <c r="S726" s="591">
        <v>731</v>
      </c>
      <c r="T726" s="591">
        <v>1.6</v>
      </c>
      <c r="U726" s="591">
        <v>8</v>
      </c>
      <c r="V726" s="591">
        <v>6</v>
      </c>
      <c r="W726" s="592"/>
      <c r="X726" s="592">
        <v>1</v>
      </c>
      <c r="Y726" s="592"/>
      <c r="Z726" s="592">
        <v>0</v>
      </c>
      <c r="AA726" s="592">
        <v>0</v>
      </c>
      <c r="AB726" s="593">
        <v>2</v>
      </c>
      <c r="AE726" s="655" t="s">
        <v>1738</v>
      </c>
      <c r="AF726" s="655" t="s">
        <v>455</v>
      </c>
      <c r="AG726" s="653" t="s">
        <v>2718</v>
      </c>
      <c r="AH726" s="653" t="s">
        <v>1152</v>
      </c>
      <c r="AI726" s="654">
        <v>4</v>
      </c>
    </row>
    <row r="727" spans="1:35" x14ac:dyDescent="0.15">
      <c r="A727" s="657" t="s">
        <v>469</v>
      </c>
      <c r="B727" s="559" t="str">
        <f t="shared" si="177"/>
        <v>Trichoptera</v>
      </c>
      <c r="C727" s="559" t="str">
        <f t="shared" si="178"/>
        <v>ECNOMIDAE</v>
      </c>
      <c r="D727" s="559" t="str">
        <f t="shared" si="179"/>
        <v>Stillgewässer, Brackw</v>
      </c>
      <c r="E727" s="560">
        <f t="shared" si="180"/>
        <v>3</v>
      </c>
      <c r="F727" s="560">
        <f>IF(A727="","",VLOOKUP(A727,$R$1:S3707,2,FALSE))</f>
        <v>104</v>
      </c>
      <c r="G727" s="561">
        <f t="shared" si="192"/>
        <v>0</v>
      </c>
      <c r="H727" s="562">
        <f t="shared" si="193"/>
        <v>0</v>
      </c>
      <c r="I727" s="562">
        <f t="shared" si="194"/>
        <v>0</v>
      </c>
      <c r="J727" s="562">
        <f t="shared" si="195"/>
        <v>0</v>
      </c>
      <c r="K727" s="562">
        <f t="shared" si="196"/>
        <v>0</v>
      </c>
      <c r="L727" s="562">
        <f t="shared" si="197"/>
        <v>0</v>
      </c>
      <c r="M727" s="562">
        <f t="shared" si="198"/>
        <v>0</v>
      </c>
      <c r="N727" s="562">
        <f t="shared" si="199"/>
        <v>0</v>
      </c>
      <c r="O727" s="562">
        <f t="shared" si="200"/>
        <v>0</v>
      </c>
      <c r="P727" s="563">
        <f t="shared" si="201"/>
        <v>0</v>
      </c>
      <c r="Q727" s="564">
        <f t="shared" si="202"/>
        <v>0</v>
      </c>
      <c r="R727" s="590" t="s">
        <v>1634</v>
      </c>
      <c r="S727" s="591">
        <v>1211</v>
      </c>
      <c r="T727" s="591">
        <v>0</v>
      </c>
      <c r="U727" s="591">
        <v>0</v>
      </c>
      <c r="V727" s="591">
        <v>4</v>
      </c>
      <c r="W727" s="592">
        <v>4</v>
      </c>
      <c r="X727" s="592"/>
      <c r="Y727" s="592">
        <v>5</v>
      </c>
      <c r="Z727" s="592">
        <v>0</v>
      </c>
      <c r="AA727" s="592">
        <v>0</v>
      </c>
      <c r="AB727" s="593">
        <v>0</v>
      </c>
      <c r="AE727" s="658" t="s">
        <v>1000</v>
      </c>
      <c r="AF727" s="658" t="s">
        <v>460</v>
      </c>
      <c r="AG727" s="659" t="s">
        <v>462</v>
      </c>
      <c r="AH727" s="659" t="s">
        <v>1141</v>
      </c>
      <c r="AI727" s="640">
        <v>2</v>
      </c>
    </row>
    <row r="728" spans="1:35" x14ac:dyDescent="0.15">
      <c r="A728" s="657" t="s">
        <v>1067</v>
      </c>
      <c r="B728" s="559" t="str">
        <f t="shared" si="177"/>
        <v>Trichoptera</v>
      </c>
      <c r="C728" s="559" t="str">
        <f t="shared" si="178"/>
        <v>GOERIDAE</v>
      </c>
      <c r="D728" s="559" t="str">
        <f t="shared" si="179"/>
        <v>Fließgewässer</v>
      </c>
      <c r="E728" s="560">
        <f t="shared" si="180"/>
        <v>4</v>
      </c>
      <c r="F728" s="560">
        <f>IF(A728="","",VLOOKUP(A728,$R$1:S3708,2,FALSE))</f>
        <v>264</v>
      </c>
      <c r="G728" s="561">
        <f t="shared" si="192"/>
        <v>1.5</v>
      </c>
      <c r="H728" s="562">
        <f t="shared" si="193"/>
        <v>8</v>
      </c>
      <c r="I728" s="562">
        <f t="shared" si="194"/>
        <v>5</v>
      </c>
      <c r="J728" s="562">
        <f t="shared" si="195"/>
        <v>0</v>
      </c>
      <c r="K728" s="562">
        <f t="shared" si="196"/>
        <v>1</v>
      </c>
      <c r="L728" s="562">
        <f t="shared" si="197"/>
        <v>5</v>
      </c>
      <c r="M728" s="562">
        <f t="shared" si="198"/>
        <v>0</v>
      </c>
      <c r="N728" s="562">
        <f t="shared" si="199"/>
        <v>0</v>
      </c>
      <c r="O728" s="562">
        <f t="shared" si="200"/>
        <v>2</v>
      </c>
      <c r="P728" s="563">
        <f t="shared" si="201"/>
        <v>0</v>
      </c>
      <c r="Q728" s="564">
        <f t="shared" si="202"/>
        <v>0</v>
      </c>
      <c r="R728" s="590" t="s">
        <v>1635</v>
      </c>
      <c r="S728" s="591">
        <v>11</v>
      </c>
      <c r="T728" s="591">
        <v>0</v>
      </c>
      <c r="U728" s="591">
        <v>0</v>
      </c>
      <c r="V728" s="591">
        <v>6</v>
      </c>
      <c r="W728" s="592">
        <v>4</v>
      </c>
      <c r="X728" s="592">
        <v>9</v>
      </c>
      <c r="Y728" s="592">
        <v>5</v>
      </c>
      <c r="Z728" s="592">
        <v>0</v>
      </c>
      <c r="AA728" s="592">
        <v>0</v>
      </c>
      <c r="AB728" s="593">
        <v>0</v>
      </c>
      <c r="AE728" s="660" t="s">
        <v>1114</v>
      </c>
      <c r="AF728" s="658" t="s">
        <v>460</v>
      </c>
      <c r="AG728" s="661" t="s">
        <v>461</v>
      </c>
      <c r="AH728" s="661" t="s">
        <v>1310</v>
      </c>
      <c r="AI728" s="641"/>
    </row>
    <row r="729" spans="1:35" x14ac:dyDescent="0.15">
      <c r="A729" s="657" t="s">
        <v>1006</v>
      </c>
      <c r="B729" s="559" t="str">
        <f t="shared" si="177"/>
        <v>Trichoptera</v>
      </c>
      <c r="C729" s="559" t="str">
        <f t="shared" si="178"/>
        <v>HYDROPHILIDAE</v>
      </c>
      <c r="D729" s="559">
        <f t="shared" si="179"/>
        <v>0</v>
      </c>
      <c r="E729" s="560">
        <f t="shared" si="180"/>
        <v>0</v>
      </c>
      <c r="F729" s="560">
        <f>IF(A729="","",VLOOKUP(A729,$R$1:S3709,2,FALSE))</f>
        <v>364</v>
      </c>
      <c r="G729" s="561">
        <f t="shared" si="192"/>
        <v>0</v>
      </c>
      <c r="H729" s="562">
        <f t="shared" si="193"/>
        <v>0</v>
      </c>
      <c r="I729" s="562">
        <f t="shared" si="194"/>
        <v>0</v>
      </c>
      <c r="J729" s="562">
        <f t="shared" si="195"/>
        <v>0</v>
      </c>
      <c r="K729" s="562">
        <f t="shared" si="196"/>
        <v>0</v>
      </c>
      <c r="L729" s="562">
        <f t="shared" si="197"/>
        <v>0</v>
      </c>
      <c r="M729" s="562">
        <f t="shared" si="198"/>
        <v>0</v>
      </c>
      <c r="N729" s="562">
        <f t="shared" si="199"/>
        <v>0</v>
      </c>
      <c r="O729" s="562">
        <f t="shared" si="200"/>
        <v>0</v>
      </c>
      <c r="P729" s="563">
        <f t="shared" si="201"/>
        <v>0</v>
      </c>
      <c r="Q729" s="564">
        <f t="shared" si="202"/>
        <v>0</v>
      </c>
      <c r="R729" s="590" t="s">
        <v>1636</v>
      </c>
      <c r="S729" s="591">
        <v>613</v>
      </c>
      <c r="T729" s="591">
        <v>1</v>
      </c>
      <c r="U729" s="591">
        <v>16</v>
      </c>
      <c r="V729" s="591">
        <v>6</v>
      </c>
      <c r="W729" s="592">
        <v>4</v>
      </c>
      <c r="X729" s="592">
        <v>9</v>
      </c>
      <c r="Y729" s="592"/>
      <c r="Z729" s="592">
        <v>0</v>
      </c>
      <c r="AA729" s="592">
        <v>0</v>
      </c>
      <c r="AB729" s="593">
        <v>0</v>
      </c>
      <c r="AE729" s="660" t="s">
        <v>1001</v>
      </c>
      <c r="AF729" s="658" t="s">
        <v>460</v>
      </c>
      <c r="AG729" s="661" t="s">
        <v>1002</v>
      </c>
      <c r="AH729" s="661" t="s">
        <v>1141</v>
      </c>
      <c r="AI729" s="641">
        <v>2</v>
      </c>
    </row>
    <row r="730" spans="1:35" x14ac:dyDescent="0.15">
      <c r="A730" s="662" t="s">
        <v>1007</v>
      </c>
      <c r="B730" s="559" t="str">
        <f t="shared" si="177"/>
        <v>Trichoptera</v>
      </c>
      <c r="C730" s="559" t="str">
        <f t="shared" si="178"/>
        <v>HYDROPHILIDAE</v>
      </c>
      <c r="D730" s="559" t="str">
        <f t="shared" si="179"/>
        <v>Still-, Fließgewässer, Brackw</v>
      </c>
      <c r="E730" s="560">
        <f t="shared" si="180"/>
        <v>3</v>
      </c>
      <c r="F730" s="560">
        <f>IF(A730="","",VLOOKUP(A730,$R$1:S3710,2,FALSE))</f>
        <v>57</v>
      </c>
      <c r="G730" s="561">
        <f t="shared" si="192"/>
        <v>0</v>
      </c>
      <c r="H730" s="562">
        <f t="shared" si="193"/>
        <v>0</v>
      </c>
      <c r="I730" s="562">
        <f t="shared" si="194"/>
        <v>0</v>
      </c>
      <c r="J730" s="562">
        <f t="shared" si="195"/>
        <v>0</v>
      </c>
      <c r="K730" s="562">
        <f t="shared" si="196"/>
        <v>0</v>
      </c>
      <c r="L730" s="562">
        <f t="shared" si="197"/>
        <v>0</v>
      </c>
      <c r="M730" s="562">
        <f t="shared" si="198"/>
        <v>0</v>
      </c>
      <c r="N730" s="562">
        <f t="shared" si="199"/>
        <v>0</v>
      </c>
      <c r="O730" s="562">
        <f t="shared" si="200"/>
        <v>0</v>
      </c>
      <c r="P730" s="563">
        <f t="shared" si="201"/>
        <v>0</v>
      </c>
      <c r="Q730" s="564">
        <f t="shared" si="202"/>
        <v>0</v>
      </c>
      <c r="R730" s="590" t="s">
        <v>1637</v>
      </c>
      <c r="S730" s="591">
        <v>612</v>
      </c>
      <c r="T730" s="591">
        <v>1.1000000000000001</v>
      </c>
      <c r="U730" s="591">
        <v>4</v>
      </c>
      <c r="V730" s="591">
        <v>6</v>
      </c>
      <c r="W730" s="592">
        <v>4</v>
      </c>
      <c r="X730" s="592">
        <v>9</v>
      </c>
      <c r="Y730" s="592">
        <v>5</v>
      </c>
      <c r="Z730" s="592">
        <v>0</v>
      </c>
      <c r="AA730" s="592">
        <v>0</v>
      </c>
      <c r="AB730" s="593">
        <v>0</v>
      </c>
      <c r="AE730" s="660" t="s">
        <v>1003</v>
      </c>
      <c r="AF730" s="658" t="s">
        <v>460</v>
      </c>
      <c r="AG730" s="659" t="s">
        <v>462</v>
      </c>
      <c r="AH730" s="659" t="s">
        <v>1141</v>
      </c>
      <c r="AI730" s="641"/>
    </row>
    <row r="731" spans="1:35" x14ac:dyDescent="0.15">
      <c r="A731" s="657" t="s">
        <v>1008</v>
      </c>
      <c r="B731" s="559" t="str">
        <f t="shared" si="177"/>
        <v>Trichoptera</v>
      </c>
      <c r="C731" s="559" t="str">
        <f t="shared" si="178"/>
        <v>HYDROPHILIDAE</v>
      </c>
      <c r="D731" s="559" t="str">
        <f t="shared" si="179"/>
        <v>Stillgewässer</v>
      </c>
      <c r="E731" s="560">
        <f t="shared" si="180"/>
        <v>3</v>
      </c>
      <c r="F731" s="560">
        <f>IF(A731="","",VLOOKUP(A731,$R$1:S3711,2,FALSE))</f>
        <v>638</v>
      </c>
      <c r="G731" s="561">
        <f t="shared" si="192"/>
        <v>0</v>
      </c>
      <c r="H731" s="562">
        <f t="shared" si="193"/>
        <v>0</v>
      </c>
      <c r="I731" s="562">
        <f t="shared" si="194"/>
        <v>0</v>
      </c>
      <c r="J731" s="562">
        <f t="shared" si="195"/>
        <v>0</v>
      </c>
      <c r="K731" s="562">
        <f t="shared" si="196"/>
        <v>0</v>
      </c>
      <c r="L731" s="562">
        <f t="shared" si="197"/>
        <v>0</v>
      </c>
      <c r="M731" s="562">
        <f t="shared" si="198"/>
        <v>0</v>
      </c>
      <c r="N731" s="562">
        <f t="shared" si="199"/>
        <v>0</v>
      </c>
      <c r="O731" s="562">
        <f t="shared" si="200"/>
        <v>0</v>
      </c>
      <c r="P731" s="563">
        <f t="shared" si="201"/>
        <v>0</v>
      </c>
      <c r="Q731" s="564">
        <f t="shared" si="202"/>
        <v>0</v>
      </c>
      <c r="R731" s="590" t="s">
        <v>1638</v>
      </c>
      <c r="S731" s="591">
        <v>611</v>
      </c>
      <c r="T731" s="591">
        <v>2</v>
      </c>
      <c r="U731" s="591">
        <v>4</v>
      </c>
      <c r="V731" s="591">
        <v>5</v>
      </c>
      <c r="W731" s="592"/>
      <c r="X731" s="592">
        <v>9</v>
      </c>
      <c r="Y731" s="592"/>
      <c r="Z731" s="592">
        <v>0</v>
      </c>
      <c r="AA731" s="592">
        <v>0</v>
      </c>
      <c r="AB731" s="593">
        <v>0</v>
      </c>
      <c r="AE731" s="658" t="s">
        <v>460</v>
      </c>
      <c r="AF731" s="658" t="s">
        <v>460</v>
      </c>
      <c r="AG731" s="659"/>
      <c r="AH731" s="659"/>
      <c r="AI731" s="640">
        <v>2</v>
      </c>
    </row>
    <row r="732" spans="1:35" x14ac:dyDescent="0.15">
      <c r="A732" s="657" t="s">
        <v>1429</v>
      </c>
      <c r="B732" s="559" t="str">
        <f t="shared" si="177"/>
        <v>Trichoptera</v>
      </c>
      <c r="C732" s="559" t="str">
        <f t="shared" si="178"/>
        <v>HYDROPSYCHIDAE</v>
      </c>
      <c r="D732" s="559" t="str">
        <f t="shared" si="179"/>
        <v>Fließgewässer</v>
      </c>
      <c r="E732" s="560">
        <f t="shared" si="180"/>
        <v>3</v>
      </c>
      <c r="F732" s="560">
        <f>IF(A732="","",VLOOKUP(A732,$R$1:S3712,2,FALSE))</f>
        <v>9</v>
      </c>
      <c r="G732" s="561">
        <f t="shared" si="192"/>
        <v>0</v>
      </c>
      <c r="H732" s="562">
        <f t="shared" si="193"/>
        <v>0</v>
      </c>
      <c r="I732" s="562">
        <f t="shared" si="194"/>
        <v>0</v>
      </c>
      <c r="J732" s="562">
        <f t="shared" si="195"/>
        <v>0</v>
      </c>
      <c r="K732" s="562">
        <f t="shared" si="196"/>
        <v>0</v>
      </c>
      <c r="L732" s="562">
        <f t="shared" si="197"/>
        <v>0</v>
      </c>
      <c r="M732" s="562">
        <f t="shared" si="198"/>
        <v>0</v>
      </c>
      <c r="N732" s="562">
        <f t="shared" si="199"/>
        <v>0</v>
      </c>
      <c r="O732" s="562">
        <f t="shared" si="200"/>
        <v>0</v>
      </c>
      <c r="P732" s="563">
        <f t="shared" si="201"/>
        <v>0</v>
      </c>
      <c r="Q732" s="564">
        <f t="shared" si="202"/>
        <v>0</v>
      </c>
      <c r="R732" s="590" t="s">
        <v>1639</v>
      </c>
      <c r="S732" s="591">
        <v>10315</v>
      </c>
      <c r="T732" s="591">
        <v>0</v>
      </c>
      <c r="U732" s="591">
        <v>0</v>
      </c>
      <c r="V732" s="591">
        <v>5</v>
      </c>
      <c r="W732" s="592"/>
      <c r="X732" s="592">
        <v>9</v>
      </c>
      <c r="Y732" s="592"/>
      <c r="Z732" s="592">
        <v>0</v>
      </c>
      <c r="AA732" s="592">
        <v>0</v>
      </c>
      <c r="AB732" s="593">
        <v>0</v>
      </c>
      <c r="AE732" s="660" t="s">
        <v>1004</v>
      </c>
      <c r="AF732" s="658" t="s">
        <v>460</v>
      </c>
      <c r="AG732" s="661" t="s">
        <v>463</v>
      </c>
      <c r="AH732" s="661" t="s">
        <v>1141</v>
      </c>
      <c r="AI732" s="641">
        <v>2</v>
      </c>
    </row>
    <row r="733" spans="1:35" x14ac:dyDescent="0.15">
      <c r="A733" s="657" t="s">
        <v>473</v>
      </c>
      <c r="B733" s="559" t="str">
        <f t="shared" si="177"/>
        <v>Trichoptera</v>
      </c>
      <c r="C733" s="559" t="str">
        <f t="shared" si="178"/>
        <v>HYDROPSYCHIDAE</v>
      </c>
      <c r="D733" s="559" t="str">
        <f t="shared" si="179"/>
        <v>Fließgewässer</v>
      </c>
      <c r="E733" s="560">
        <f t="shared" si="180"/>
        <v>3</v>
      </c>
      <c r="F733" s="560">
        <f>IF(A733="","",VLOOKUP(A733,$R$1:S3713,2,FALSE))</f>
        <v>125</v>
      </c>
      <c r="G733" s="561">
        <f t="shared" si="192"/>
        <v>0</v>
      </c>
      <c r="H733" s="562">
        <f t="shared" si="193"/>
        <v>0</v>
      </c>
      <c r="I733" s="562">
        <f t="shared" si="194"/>
        <v>0</v>
      </c>
      <c r="J733" s="562">
        <f t="shared" si="195"/>
        <v>0</v>
      </c>
      <c r="K733" s="562">
        <f t="shared" si="196"/>
        <v>0</v>
      </c>
      <c r="L733" s="562">
        <f t="shared" si="197"/>
        <v>0</v>
      </c>
      <c r="M733" s="562">
        <f t="shared" si="198"/>
        <v>0</v>
      </c>
      <c r="N733" s="562">
        <f t="shared" si="199"/>
        <v>0</v>
      </c>
      <c r="O733" s="562">
        <f t="shared" si="200"/>
        <v>0</v>
      </c>
      <c r="P733" s="563">
        <f t="shared" si="201"/>
        <v>0</v>
      </c>
      <c r="Q733" s="564">
        <f t="shared" si="202"/>
        <v>0</v>
      </c>
      <c r="R733" s="590" t="s">
        <v>1640</v>
      </c>
      <c r="S733" s="591">
        <v>721</v>
      </c>
      <c r="T733" s="591">
        <v>1</v>
      </c>
      <c r="U733" s="591">
        <v>16</v>
      </c>
      <c r="V733" s="591">
        <v>5</v>
      </c>
      <c r="W733" s="592"/>
      <c r="X733" s="592">
        <v>9</v>
      </c>
      <c r="Y733" s="592"/>
      <c r="Z733" s="592">
        <v>0</v>
      </c>
      <c r="AA733" s="592">
        <v>0</v>
      </c>
      <c r="AB733" s="593">
        <v>0</v>
      </c>
      <c r="AE733" s="657" t="s">
        <v>1005</v>
      </c>
      <c r="AF733" s="657" t="s">
        <v>464</v>
      </c>
      <c r="AG733" s="663" t="s">
        <v>479</v>
      </c>
      <c r="AH733" s="663" t="s">
        <v>1152</v>
      </c>
      <c r="AI733" s="664">
        <v>4</v>
      </c>
    </row>
    <row r="734" spans="1:35" x14ac:dyDescent="0.15">
      <c r="A734" s="657" t="s">
        <v>474</v>
      </c>
      <c r="B734" s="559" t="str">
        <f t="shared" si="177"/>
        <v>Trichoptera</v>
      </c>
      <c r="C734" s="559" t="str">
        <f t="shared" si="178"/>
        <v>HYDROPSYCHIDAE</v>
      </c>
      <c r="D734" s="559" t="str">
        <f t="shared" si="179"/>
        <v>Fließgewässer</v>
      </c>
      <c r="E734" s="560">
        <f t="shared" si="180"/>
        <v>3</v>
      </c>
      <c r="F734" s="560">
        <f>IF(A734="","",VLOOKUP(A734,$R$1:S3714,2,FALSE))</f>
        <v>115</v>
      </c>
      <c r="G734" s="561">
        <f t="shared" si="192"/>
        <v>0</v>
      </c>
      <c r="H734" s="562">
        <f t="shared" si="193"/>
        <v>0</v>
      </c>
      <c r="I734" s="562">
        <f t="shared" si="194"/>
        <v>0</v>
      </c>
      <c r="J734" s="562">
        <f t="shared" si="195"/>
        <v>0</v>
      </c>
      <c r="K734" s="562">
        <f t="shared" si="196"/>
        <v>0</v>
      </c>
      <c r="L734" s="562">
        <f t="shared" si="197"/>
        <v>0</v>
      </c>
      <c r="M734" s="562">
        <f t="shared" si="198"/>
        <v>0</v>
      </c>
      <c r="N734" s="562">
        <f t="shared" si="199"/>
        <v>0</v>
      </c>
      <c r="O734" s="562">
        <f t="shared" si="200"/>
        <v>0</v>
      </c>
      <c r="P734" s="563">
        <f t="shared" si="201"/>
        <v>0</v>
      </c>
      <c r="Q734" s="564">
        <f t="shared" si="202"/>
        <v>0</v>
      </c>
      <c r="R734" s="590" t="s">
        <v>1641</v>
      </c>
      <c r="S734" s="591">
        <v>119</v>
      </c>
      <c r="T734" s="591">
        <v>1.5</v>
      </c>
      <c r="U734" s="591">
        <v>8</v>
      </c>
      <c r="V734" s="591">
        <v>5</v>
      </c>
      <c r="W734" s="592"/>
      <c r="X734" s="592">
        <v>9</v>
      </c>
      <c r="Y734" s="592">
        <v>5</v>
      </c>
      <c r="Z734" s="592">
        <v>0</v>
      </c>
      <c r="AA734" s="592">
        <v>0</v>
      </c>
      <c r="AB734" s="593">
        <v>0</v>
      </c>
      <c r="AE734" s="627" t="s">
        <v>1006</v>
      </c>
      <c r="AF734" s="627" t="s">
        <v>464</v>
      </c>
      <c r="AG734" s="665" t="s">
        <v>163</v>
      </c>
      <c r="AH734" s="600"/>
      <c r="AI734" s="601"/>
    </row>
    <row r="735" spans="1:35" x14ac:dyDescent="0.15">
      <c r="A735" s="657" t="s">
        <v>1034</v>
      </c>
      <c r="B735" s="559" t="str">
        <f t="shared" si="177"/>
        <v>Trichoptera</v>
      </c>
      <c r="C735" s="559" t="str">
        <f t="shared" si="178"/>
        <v>HYDROPSYCHIDAE</v>
      </c>
      <c r="D735" s="559" t="str">
        <f t="shared" si="179"/>
        <v>Fließgewässer</v>
      </c>
      <c r="E735" s="560">
        <f t="shared" si="180"/>
        <v>3</v>
      </c>
      <c r="F735" s="560">
        <f>IF(A735="","",VLOOKUP(A735,$R$1:S3715,2,FALSE))</f>
        <v>848</v>
      </c>
      <c r="G735" s="561">
        <f t="shared" si="192"/>
        <v>0</v>
      </c>
      <c r="H735" s="562">
        <f t="shared" si="193"/>
        <v>0</v>
      </c>
      <c r="I735" s="562">
        <f t="shared" si="194"/>
        <v>0</v>
      </c>
      <c r="J735" s="562">
        <f t="shared" si="195"/>
        <v>0</v>
      </c>
      <c r="K735" s="562">
        <f t="shared" si="196"/>
        <v>0</v>
      </c>
      <c r="L735" s="562">
        <f t="shared" si="197"/>
        <v>0</v>
      </c>
      <c r="M735" s="562">
        <f t="shared" si="198"/>
        <v>0</v>
      </c>
      <c r="N735" s="562">
        <f t="shared" si="199"/>
        <v>0</v>
      </c>
      <c r="O735" s="562">
        <f t="shared" si="200"/>
        <v>0</v>
      </c>
      <c r="P735" s="563">
        <f t="shared" si="201"/>
        <v>0</v>
      </c>
      <c r="Q735" s="564">
        <f t="shared" si="202"/>
        <v>0</v>
      </c>
      <c r="R735" s="590" t="s">
        <v>1642</v>
      </c>
      <c r="S735" s="591">
        <v>949</v>
      </c>
      <c r="T735" s="591">
        <v>1</v>
      </c>
      <c r="U735" s="591">
        <v>16</v>
      </c>
      <c r="V735" s="591">
        <v>5</v>
      </c>
      <c r="W735" s="592"/>
      <c r="X735" s="592">
        <v>9</v>
      </c>
      <c r="Y735" s="592"/>
      <c r="Z735" s="592">
        <v>0</v>
      </c>
      <c r="AA735" s="592">
        <v>0</v>
      </c>
      <c r="AB735" s="593">
        <v>0</v>
      </c>
      <c r="AE735" s="657" t="s">
        <v>1007</v>
      </c>
      <c r="AF735" s="657" t="s">
        <v>464</v>
      </c>
      <c r="AG735" s="663" t="s">
        <v>163</v>
      </c>
      <c r="AH735" s="666" t="s">
        <v>1318</v>
      </c>
      <c r="AI735" s="664">
        <v>3</v>
      </c>
    </row>
    <row r="736" spans="1:35" x14ac:dyDescent="0.15">
      <c r="A736" s="657" t="s">
        <v>1037</v>
      </c>
      <c r="B736" s="559" t="str">
        <f t="shared" si="177"/>
        <v>Trichoptera</v>
      </c>
      <c r="C736" s="559" t="str">
        <f t="shared" si="178"/>
        <v>HYDROPTILIDAE</v>
      </c>
      <c r="D736" s="559">
        <f t="shared" si="179"/>
        <v>0</v>
      </c>
      <c r="E736" s="560">
        <f t="shared" si="180"/>
        <v>3</v>
      </c>
      <c r="F736" s="560">
        <f>IF(A736="","",VLOOKUP(A736,$R$1:S3716,2,FALSE))</f>
        <v>331</v>
      </c>
      <c r="G736" s="561">
        <f t="shared" si="192"/>
        <v>0</v>
      </c>
      <c r="H736" s="562">
        <f t="shared" si="193"/>
        <v>0</v>
      </c>
      <c r="I736" s="562">
        <f t="shared" si="194"/>
        <v>0</v>
      </c>
      <c r="J736" s="562">
        <f t="shared" si="195"/>
        <v>0</v>
      </c>
      <c r="K736" s="562">
        <f t="shared" si="196"/>
        <v>0</v>
      </c>
      <c r="L736" s="562">
        <f t="shared" si="197"/>
        <v>0</v>
      </c>
      <c r="M736" s="562">
        <f t="shared" si="198"/>
        <v>0</v>
      </c>
      <c r="N736" s="562">
        <f t="shared" si="199"/>
        <v>0</v>
      </c>
      <c r="O736" s="562">
        <f t="shared" si="200"/>
        <v>0</v>
      </c>
      <c r="P736" s="563">
        <f t="shared" si="201"/>
        <v>0</v>
      </c>
      <c r="Q736" s="564">
        <f t="shared" si="202"/>
        <v>0</v>
      </c>
      <c r="R736" s="590" t="s">
        <v>1643</v>
      </c>
      <c r="S736" s="591">
        <v>823</v>
      </c>
      <c r="T736" s="591">
        <v>1</v>
      </c>
      <c r="U736" s="591">
        <v>16</v>
      </c>
      <c r="V736" s="591">
        <v>5</v>
      </c>
      <c r="W736" s="592"/>
      <c r="X736" s="592">
        <v>9</v>
      </c>
      <c r="Y736" s="592"/>
      <c r="Z736" s="592">
        <v>0</v>
      </c>
      <c r="AA736" s="592">
        <v>0</v>
      </c>
      <c r="AB736" s="593">
        <v>0</v>
      </c>
      <c r="AE736" s="657" t="s">
        <v>1008</v>
      </c>
      <c r="AF736" s="657" t="s">
        <v>464</v>
      </c>
      <c r="AG736" s="663" t="s">
        <v>163</v>
      </c>
      <c r="AH736" s="663" t="s">
        <v>1137</v>
      </c>
      <c r="AI736" s="664">
        <v>3</v>
      </c>
    </row>
    <row r="737" spans="1:35" x14ac:dyDescent="0.15">
      <c r="A737" s="657" t="s">
        <v>1038</v>
      </c>
      <c r="B737" s="559" t="str">
        <f t="shared" si="177"/>
        <v>Trichoptera</v>
      </c>
      <c r="C737" s="559" t="str">
        <f t="shared" si="178"/>
        <v>HYDROPTILIDAE</v>
      </c>
      <c r="D737" s="559" t="str">
        <f t="shared" si="179"/>
        <v>Fließgewässer</v>
      </c>
      <c r="E737" s="560">
        <f t="shared" si="180"/>
        <v>4</v>
      </c>
      <c r="F737" s="560">
        <f>IF(A737="","",VLOOKUP(A737,$R$1:S3717,2,FALSE))</f>
        <v>876</v>
      </c>
      <c r="G737" s="561">
        <f t="shared" si="192"/>
        <v>0</v>
      </c>
      <c r="H737" s="562">
        <f t="shared" si="193"/>
        <v>0</v>
      </c>
      <c r="I737" s="562">
        <f t="shared" si="194"/>
        <v>0</v>
      </c>
      <c r="J737" s="562">
        <f t="shared" si="195"/>
        <v>0</v>
      </c>
      <c r="K737" s="562">
        <f t="shared" si="196"/>
        <v>0</v>
      </c>
      <c r="L737" s="562">
        <f t="shared" si="197"/>
        <v>0</v>
      </c>
      <c r="M737" s="562">
        <f t="shared" si="198"/>
        <v>0</v>
      </c>
      <c r="N737" s="562">
        <f t="shared" si="199"/>
        <v>0</v>
      </c>
      <c r="O737" s="562">
        <f t="shared" si="200"/>
        <v>0</v>
      </c>
      <c r="P737" s="563">
        <f t="shared" si="201"/>
        <v>0</v>
      </c>
      <c r="Q737" s="564">
        <f t="shared" si="202"/>
        <v>0</v>
      </c>
      <c r="R737" s="590" t="s">
        <v>1644</v>
      </c>
      <c r="S737" s="591">
        <v>10316</v>
      </c>
      <c r="T737" s="591">
        <v>1</v>
      </c>
      <c r="U737" s="591">
        <v>16</v>
      </c>
      <c r="V737" s="591">
        <v>5</v>
      </c>
      <c r="W737" s="592"/>
      <c r="X737" s="592">
        <v>9</v>
      </c>
      <c r="Y737" s="592"/>
      <c r="Z737" s="592">
        <v>0</v>
      </c>
      <c r="AA737" s="592">
        <v>0</v>
      </c>
      <c r="AB737" s="593">
        <v>0</v>
      </c>
      <c r="AE737" s="657" t="s">
        <v>1009</v>
      </c>
      <c r="AF737" s="657" t="s">
        <v>464</v>
      </c>
      <c r="AG737" s="663" t="s">
        <v>501</v>
      </c>
      <c r="AH737" s="663" t="s">
        <v>1162</v>
      </c>
      <c r="AI737" s="664">
        <v>3</v>
      </c>
    </row>
    <row r="738" spans="1:35" x14ac:dyDescent="0.15">
      <c r="A738" s="657" t="s">
        <v>1058</v>
      </c>
      <c r="B738" s="559" t="str">
        <f t="shared" si="177"/>
        <v>Trichoptera</v>
      </c>
      <c r="C738" s="559" t="str">
        <f t="shared" si="178"/>
        <v>HYDROPTILIDAE</v>
      </c>
      <c r="D738" s="559" t="str">
        <f t="shared" si="179"/>
        <v>Stillgewässer</v>
      </c>
      <c r="E738" s="560">
        <f t="shared" si="180"/>
        <v>3</v>
      </c>
      <c r="F738" s="560">
        <f>IF(A738="","",VLOOKUP(A738,$R$1:S3718,2,FALSE))</f>
        <v>682</v>
      </c>
      <c r="G738" s="561">
        <f t="shared" si="192"/>
        <v>0</v>
      </c>
      <c r="H738" s="562">
        <f t="shared" si="193"/>
        <v>0</v>
      </c>
      <c r="I738" s="562">
        <f t="shared" si="194"/>
        <v>0</v>
      </c>
      <c r="J738" s="562">
        <f t="shared" si="195"/>
        <v>0</v>
      </c>
      <c r="K738" s="562">
        <f t="shared" si="196"/>
        <v>0</v>
      </c>
      <c r="L738" s="562">
        <f t="shared" si="197"/>
        <v>0</v>
      </c>
      <c r="M738" s="562">
        <f t="shared" si="198"/>
        <v>0</v>
      </c>
      <c r="N738" s="562">
        <f t="shared" si="199"/>
        <v>0</v>
      </c>
      <c r="O738" s="562">
        <f t="shared" si="200"/>
        <v>0</v>
      </c>
      <c r="P738" s="563">
        <f t="shared" si="201"/>
        <v>0</v>
      </c>
      <c r="Q738" s="564">
        <f t="shared" si="202"/>
        <v>0</v>
      </c>
      <c r="R738" s="590" t="s">
        <v>1645</v>
      </c>
      <c r="S738" s="591">
        <v>10469</v>
      </c>
      <c r="T738" s="591">
        <v>1</v>
      </c>
      <c r="U738" s="591">
        <v>16</v>
      </c>
      <c r="V738" s="591">
        <v>0</v>
      </c>
      <c r="W738" s="592"/>
      <c r="X738" s="592">
        <v>4</v>
      </c>
      <c r="Y738" s="592">
        <v>5</v>
      </c>
      <c r="Z738" s="592">
        <v>0</v>
      </c>
      <c r="AA738" s="592">
        <v>0</v>
      </c>
      <c r="AB738" s="593">
        <v>0</v>
      </c>
      <c r="AE738" s="662" t="s">
        <v>1010</v>
      </c>
      <c r="AF738" s="662" t="s">
        <v>464</v>
      </c>
      <c r="AG738" s="666" t="s">
        <v>501</v>
      </c>
      <c r="AH738" s="666" t="s">
        <v>1318</v>
      </c>
      <c r="AI738" s="664">
        <v>3</v>
      </c>
    </row>
    <row r="739" spans="1:35" x14ac:dyDescent="0.15">
      <c r="A739" s="667" t="s">
        <v>1557</v>
      </c>
      <c r="B739" s="559" t="str">
        <f t="shared" si="177"/>
        <v>Trichoptera</v>
      </c>
      <c r="C739" s="559" t="str">
        <f t="shared" si="178"/>
        <v>HYDROPTILIDAE</v>
      </c>
      <c r="D739" s="559" t="str">
        <f t="shared" si="179"/>
        <v>Fließ-, Stillgewässer</v>
      </c>
      <c r="E739" s="560">
        <f t="shared" si="180"/>
        <v>3</v>
      </c>
      <c r="F739" s="560">
        <f>IF(A739="","",VLOOKUP(A739,$R$1:S3719,2,FALSE))</f>
        <v>499</v>
      </c>
      <c r="G739" s="561">
        <f t="shared" si="192"/>
        <v>0</v>
      </c>
      <c r="H739" s="562">
        <f t="shared" si="193"/>
        <v>0</v>
      </c>
      <c r="I739" s="562">
        <f t="shared" si="194"/>
        <v>0</v>
      </c>
      <c r="J739" s="562">
        <f t="shared" si="195"/>
        <v>0</v>
      </c>
      <c r="K739" s="562">
        <f t="shared" si="196"/>
        <v>0</v>
      </c>
      <c r="L739" s="562">
        <f t="shared" si="197"/>
        <v>0</v>
      </c>
      <c r="M739" s="562">
        <f t="shared" si="198"/>
        <v>0</v>
      </c>
      <c r="N739" s="562">
        <f t="shared" si="199"/>
        <v>0</v>
      </c>
      <c r="O739" s="562">
        <f t="shared" si="200"/>
        <v>0</v>
      </c>
      <c r="P739" s="563">
        <f t="shared" si="201"/>
        <v>0</v>
      </c>
      <c r="Q739" s="564">
        <f t="shared" si="202"/>
        <v>0</v>
      </c>
      <c r="R739" s="590" t="s">
        <v>1646</v>
      </c>
      <c r="S739" s="591">
        <v>117</v>
      </c>
      <c r="T739" s="591">
        <v>2</v>
      </c>
      <c r="U739" s="591">
        <v>4</v>
      </c>
      <c r="V739" s="591">
        <v>5</v>
      </c>
      <c r="W739" s="592">
        <v>4</v>
      </c>
      <c r="X739" s="592">
        <v>9</v>
      </c>
      <c r="Y739" s="592">
        <v>5</v>
      </c>
      <c r="Z739" s="592">
        <v>0</v>
      </c>
      <c r="AA739" s="592">
        <v>0</v>
      </c>
      <c r="AB739" s="593">
        <v>1</v>
      </c>
      <c r="AE739" s="657" t="s">
        <v>1011</v>
      </c>
      <c r="AF739" s="657" t="s">
        <v>464</v>
      </c>
      <c r="AG739" s="663" t="s">
        <v>501</v>
      </c>
      <c r="AH739" s="666" t="s">
        <v>1162</v>
      </c>
      <c r="AI739" s="664">
        <v>3</v>
      </c>
    </row>
    <row r="740" spans="1:35" x14ac:dyDescent="0.15">
      <c r="A740" s="668" t="s">
        <v>1072</v>
      </c>
      <c r="B740" s="559" t="str">
        <f t="shared" si="177"/>
        <v>Trichoptera</v>
      </c>
      <c r="C740" s="559" t="str">
        <f t="shared" si="178"/>
        <v>HYDROPTILIDAE</v>
      </c>
      <c r="D740" s="559">
        <f t="shared" si="179"/>
        <v>0</v>
      </c>
      <c r="E740" s="560">
        <f t="shared" si="180"/>
        <v>0</v>
      </c>
      <c r="F740" s="560">
        <f>IF(A740="","",VLOOKUP(A740,$R$1:S3720,2,FALSE))</f>
        <v>20120</v>
      </c>
      <c r="G740" s="561">
        <f t="shared" si="192"/>
        <v>0</v>
      </c>
      <c r="H740" s="562">
        <f t="shared" si="193"/>
        <v>0</v>
      </c>
      <c r="I740" s="562">
        <f t="shared" si="194"/>
        <v>0</v>
      </c>
      <c r="J740" s="562">
        <f t="shared" si="195"/>
        <v>0</v>
      </c>
      <c r="K740" s="562">
        <f t="shared" si="196"/>
        <v>0</v>
      </c>
      <c r="L740" s="562">
        <f t="shared" si="197"/>
        <v>6</v>
      </c>
      <c r="M740" s="562">
        <f t="shared" si="198"/>
        <v>0</v>
      </c>
      <c r="N740" s="562">
        <f t="shared" si="199"/>
        <v>0</v>
      </c>
      <c r="O740" s="562">
        <f t="shared" si="200"/>
        <v>0</v>
      </c>
      <c r="P740" s="563">
        <f t="shared" si="201"/>
        <v>0</v>
      </c>
      <c r="Q740" s="564">
        <f t="shared" si="202"/>
        <v>0</v>
      </c>
      <c r="R740" s="590" t="s">
        <v>1647</v>
      </c>
      <c r="S740" s="591">
        <v>822</v>
      </c>
      <c r="T740" s="591">
        <v>1.5</v>
      </c>
      <c r="U740" s="591">
        <v>8</v>
      </c>
      <c r="V740" s="591">
        <v>5</v>
      </c>
      <c r="W740" s="592">
        <v>4</v>
      </c>
      <c r="X740" s="592">
        <v>9</v>
      </c>
      <c r="Y740" s="592">
        <v>5</v>
      </c>
      <c r="Z740" s="592">
        <v>0</v>
      </c>
      <c r="AA740" s="592">
        <v>0</v>
      </c>
      <c r="AB740" s="593">
        <v>0</v>
      </c>
      <c r="AE740" s="657" t="s">
        <v>1012</v>
      </c>
      <c r="AF740" s="657" t="s">
        <v>464</v>
      </c>
      <c r="AG740" s="663" t="s">
        <v>501</v>
      </c>
      <c r="AH740" s="663" t="s">
        <v>1162</v>
      </c>
      <c r="AI740" s="664">
        <v>3</v>
      </c>
    </row>
    <row r="741" spans="1:35" x14ac:dyDescent="0.15">
      <c r="A741" s="668" t="s">
        <v>1670</v>
      </c>
      <c r="B741" s="559" t="str">
        <f t="shared" si="177"/>
        <v>Trichoptera</v>
      </c>
      <c r="C741" s="559" t="str">
        <f t="shared" si="178"/>
        <v>HYDROPYSCHIDAE</v>
      </c>
      <c r="D741" s="559" t="str">
        <f t="shared" si="179"/>
        <v>Fließgewässer</v>
      </c>
      <c r="E741" s="560">
        <f t="shared" si="180"/>
        <v>3</v>
      </c>
      <c r="F741" s="560" t="str">
        <f>IF(A741="","",VLOOKUP(A741,$R$1:S3721,2,FALSE))</f>
        <v xml:space="preserve"> -</v>
      </c>
      <c r="G741" s="561">
        <f t="shared" si="192"/>
        <v>0</v>
      </c>
      <c r="H741" s="562">
        <f t="shared" si="193"/>
        <v>0</v>
      </c>
      <c r="I741" s="562">
        <f t="shared" si="194"/>
        <v>0</v>
      </c>
      <c r="J741" s="562">
        <f t="shared" si="195"/>
        <v>0</v>
      </c>
      <c r="K741" s="562">
        <f t="shared" si="196"/>
        <v>0</v>
      </c>
      <c r="L741" s="562">
        <f t="shared" si="197"/>
        <v>0</v>
      </c>
      <c r="M741" s="562">
        <f t="shared" si="198"/>
        <v>0</v>
      </c>
      <c r="N741" s="562">
        <f t="shared" si="199"/>
        <v>0</v>
      </c>
      <c r="O741" s="562">
        <f t="shared" si="200"/>
        <v>0</v>
      </c>
      <c r="P741" s="563">
        <f t="shared" si="201"/>
        <v>0</v>
      </c>
      <c r="Q741" s="564">
        <f t="shared" si="202"/>
        <v>0</v>
      </c>
      <c r="R741" s="590" t="s">
        <v>1648</v>
      </c>
      <c r="S741" s="591">
        <v>118</v>
      </c>
      <c r="T741" s="591">
        <v>1</v>
      </c>
      <c r="U741" s="591">
        <v>16</v>
      </c>
      <c r="V741" s="591">
        <v>5</v>
      </c>
      <c r="W741" s="592"/>
      <c r="X741" s="592">
        <v>9</v>
      </c>
      <c r="Y741" s="592">
        <v>5</v>
      </c>
      <c r="Z741" s="592">
        <v>0</v>
      </c>
      <c r="AA741" s="592">
        <v>0</v>
      </c>
      <c r="AB741" s="593">
        <v>0</v>
      </c>
      <c r="AE741" s="657" t="s">
        <v>1013</v>
      </c>
      <c r="AF741" s="657" t="s">
        <v>464</v>
      </c>
      <c r="AG741" s="663" t="s">
        <v>488</v>
      </c>
      <c r="AH741" s="663" t="s">
        <v>1137</v>
      </c>
      <c r="AI741" s="664">
        <v>2</v>
      </c>
    </row>
    <row r="742" spans="1:35" x14ac:dyDescent="0.15">
      <c r="A742" s="657" t="s">
        <v>476</v>
      </c>
      <c r="B742" s="559" t="str">
        <f t="shared" si="177"/>
        <v>Trichoptera</v>
      </c>
      <c r="C742" s="559" t="str">
        <f t="shared" si="178"/>
        <v>LEPIDOSTOMATIDAE</v>
      </c>
      <c r="D742" s="559" t="str">
        <f t="shared" si="179"/>
        <v>Fließgewässer</v>
      </c>
      <c r="E742" s="560">
        <f t="shared" si="180"/>
        <v>3</v>
      </c>
      <c r="F742" s="560">
        <f>IF(A742="","",VLOOKUP(A742,$R$1:S3722,2,FALSE))</f>
        <v>207</v>
      </c>
      <c r="G742" s="561">
        <f t="shared" si="192"/>
        <v>0</v>
      </c>
      <c r="H742" s="562">
        <f t="shared" si="193"/>
        <v>0</v>
      </c>
      <c r="I742" s="562">
        <f t="shared" si="194"/>
        <v>0</v>
      </c>
      <c r="J742" s="562">
        <f t="shared" si="195"/>
        <v>0</v>
      </c>
      <c r="K742" s="562">
        <f t="shared" si="196"/>
        <v>0</v>
      </c>
      <c r="L742" s="562">
        <f t="shared" si="197"/>
        <v>0</v>
      </c>
      <c r="M742" s="562">
        <f t="shared" si="198"/>
        <v>0</v>
      </c>
      <c r="N742" s="562">
        <f t="shared" si="199"/>
        <v>0</v>
      </c>
      <c r="O742" s="562">
        <f t="shared" si="200"/>
        <v>0</v>
      </c>
      <c r="P742" s="563">
        <f t="shared" si="201"/>
        <v>0</v>
      </c>
      <c r="Q742" s="564">
        <f t="shared" si="202"/>
        <v>0</v>
      </c>
      <c r="R742" s="590" t="s">
        <v>1649</v>
      </c>
      <c r="S742" s="591">
        <v>20946</v>
      </c>
      <c r="T742" s="591">
        <v>0</v>
      </c>
      <c r="U742" s="591">
        <v>0</v>
      </c>
      <c r="V742" s="591">
        <v>0</v>
      </c>
      <c r="W742" s="592"/>
      <c r="X742" s="592">
        <v>9</v>
      </c>
      <c r="Y742" s="592"/>
      <c r="Z742" s="592">
        <v>0</v>
      </c>
      <c r="AA742" s="592">
        <v>0</v>
      </c>
      <c r="AB742" s="593">
        <v>0</v>
      </c>
      <c r="AE742" s="657" t="s">
        <v>489</v>
      </c>
      <c r="AF742" s="657" t="s">
        <v>464</v>
      </c>
      <c r="AG742" s="663" t="s">
        <v>488</v>
      </c>
      <c r="AH742" s="663" t="s">
        <v>1137</v>
      </c>
      <c r="AI742" s="664">
        <v>2</v>
      </c>
    </row>
    <row r="743" spans="1:35" x14ac:dyDescent="0.15">
      <c r="A743" s="657" t="s">
        <v>1005</v>
      </c>
      <c r="B743" s="559" t="str">
        <f t="shared" si="177"/>
        <v>Trichoptera</v>
      </c>
      <c r="C743" s="559" t="str">
        <f t="shared" si="178"/>
        <v>LEPTOCERIDAE</v>
      </c>
      <c r="D743" s="559" t="str">
        <f t="shared" si="179"/>
        <v>Fließgewässer</v>
      </c>
      <c r="E743" s="560">
        <f t="shared" si="180"/>
        <v>4</v>
      </c>
      <c r="F743" s="560">
        <f>IF(A743="","",VLOOKUP(A743,$R$1:S3723,2,FALSE))</f>
        <v>945</v>
      </c>
      <c r="G743" s="561">
        <f t="shared" si="192"/>
        <v>0</v>
      </c>
      <c r="H743" s="562">
        <f t="shared" si="193"/>
        <v>0</v>
      </c>
      <c r="I743" s="562">
        <f t="shared" si="194"/>
        <v>0</v>
      </c>
      <c r="J743" s="562">
        <f t="shared" si="195"/>
        <v>0</v>
      </c>
      <c r="K743" s="562">
        <f t="shared" si="196"/>
        <v>0</v>
      </c>
      <c r="L743" s="562">
        <f t="shared" si="197"/>
        <v>0</v>
      </c>
      <c r="M743" s="562">
        <f t="shared" si="198"/>
        <v>0</v>
      </c>
      <c r="N743" s="562">
        <f t="shared" si="199"/>
        <v>0</v>
      </c>
      <c r="O743" s="562">
        <f t="shared" si="200"/>
        <v>0</v>
      </c>
      <c r="P743" s="563">
        <f t="shared" si="201"/>
        <v>0</v>
      </c>
      <c r="Q743" s="564">
        <f t="shared" si="202"/>
        <v>0</v>
      </c>
      <c r="R743" s="590" t="s">
        <v>1650</v>
      </c>
      <c r="S743" s="591">
        <v>466</v>
      </c>
      <c r="T743" s="591">
        <v>1</v>
      </c>
      <c r="U743" s="591">
        <v>16</v>
      </c>
      <c r="V743" s="591">
        <v>5</v>
      </c>
      <c r="W743" s="592"/>
      <c r="X743" s="592">
        <v>9</v>
      </c>
      <c r="Y743" s="592">
        <v>5</v>
      </c>
      <c r="Z743" s="592">
        <v>0</v>
      </c>
      <c r="AA743" s="592">
        <v>0</v>
      </c>
      <c r="AB743" s="593">
        <v>0</v>
      </c>
      <c r="AE743" s="657" t="s">
        <v>489</v>
      </c>
      <c r="AF743" s="657" t="s">
        <v>464</v>
      </c>
      <c r="AG743" s="663" t="s">
        <v>488</v>
      </c>
      <c r="AH743" s="663" t="s">
        <v>1162</v>
      </c>
      <c r="AI743" s="664">
        <v>2</v>
      </c>
    </row>
    <row r="744" spans="1:35" x14ac:dyDescent="0.15">
      <c r="A744" s="657" t="s">
        <v>1014</v>
      </c>
      <c r="B744" s="559" t="str">
        <f t="shared" si="177"/>
        <v>Trichoptera</v>
      </c>
      <c r="C744" s="559" t="str">
        <f t="shared" si="178"/>
        <v>LEPTOCERIDAE</v>
      </c>
      <c r="D744" s="559">
        <f t="shared" si="179"/>
        <v>0</v>
      </c>
      <c r="E744" s="560">
        <f t="shared" si="180"/>
        <v>2</v>
      </c>
      <c r="F744" s="560">
        <f>IF(A744="","",VLOOKUP(A744,$R$1:S3724,2,FALSE))</f>
        <v>999</v>
      </c>
      <c r="G744" s="561">
        <f t="shared" si="192"/>
        <v>0</v>
      </c>
      <c r="H744" s="562">
        <f t="shared" si="193"/>
        <v>0</v>
      </c>
      <c r="I744" s="562">
        <f t="shared" si="194"/>
        <v>0</v>
      </c>
      <c r="J744" s="562">
        <f t="shared" si="195"/>
        <v>0</v>
      </c>
      <c r="K744" s="562">
        <f t="shared" si="196"/>
        <v>0</v>
      </c>
      <c r="L744" s="562">
        <f t="shared" si="197"/>
        <v>0</v>
      </c>
      <c r="M744" s="562">
        <f t="shared" si="198"/>
        <v>0</v>
      </c>
      <c r="N744" s="562">
        <f t="shared" si="199"/>
        <v>0</v>
      </c>
      <c r="O744" s="562">
        <f t="shared" si="200"/>
        <v>0</v>
      </c>
      <c r="P744" s="563">
        <f t="shared" si="201"/>
        <v>0</v>
      </c>
      <c r="Q744" s="564">
        <f t="shared" si="202"/>
        <v>0</v>
      </c>
      <c r="R744" s="590" t="s">
        <v>1651</v>
      </c>
      <c r="S744" s="591">
        <v>20017</v>
      </c>
      <c r="T744" s="591">
        <v>1</v>
      </c>
      <c r="U744" s="591">
        <v>16</v>
      </c>
      <c r="V744" s="591">
        <v>0</v>
      </c>
      <c r="W744" s="592"/>
      <c r="X744" s="592">
        <v>9</v>
      </c>
      <c r="Y744" s="592"/>
      <c r="Z744" s="592">
        <v>0</v>
      </c>
      <c r="AA744" s="592">
        <v>0</v>
      </c>
      <c r="AB744" s="593">
        <v>0</v>
      </c>
      <c r="AE744" s="657" t="s">
        <v>1014</v>
      </c>
      <c r="AF744" s="657" t="s">
        <v>464</v>
      </c>
      <c r="AG744" s="663" t="s">
        <v>479</v>
      </c>
      <c r="AH744" s="663"/>
      <c r="AI744" s="664">
        <v>2</v>
      </c>
    </row>
    <row r="745" spans="1:35" x14ac:dyDescent="0.15">
      <c r="A745" s="657" t="s">
        <v>1015</v>
      </c>
      <c r="B745" s="559" t="str">
        <f t="shared" si="177"/>
        <v>Trichoptera</v>
      </c>
      <c r="C745" s="559" t="str">
        <f t="shared" si="178"/>
        <v>LEPTOCERIDAE</v>
      </c>
      <c r="D745" s="559" t="str">
        <f t="shared" si="179"/>
        <v>Fließ-, Stillgewässer</v>
      </c>
      <c r="E745" s="560">
        <f t="shared" si="180"/>
        <v>3</v>
      </c>
      <c r="F745" s="560">
        <f>IF(A745="","",VLOOKUP(A745,$R$1:S3725,2,FALSE))</f>
        <v>937</v>
      </c>
      <c r="G745" s="561">
        <f t="shared" si="192"/>
        <v>0</v>
      </c>
      <c r="H745" s="562">
        <f t="shared" si="193"/>
        <v>0</v>
      </c>
      <c r="I745" s="562">
        <f t="shared" si="194"/>
        <v>0</v>
      </c>
      <c r="J745" s="562">
        <f t="shared" si="195"/>
        <v>0</v>
      </c>
      <c r="K745" s="562">
        <f t="shared" si="196"/>
        <v>0</v>
      </c>
      <c r="L745" s="562">
        <f t="shared" si="197"/>
        <v>0</v>
      </c>
      <c r="M745" s="562">
        <f t="shared" si="198"/>
        <v>0</v>
      </c>
      <c r="N745" s="562">
        <f t="shared" si="199"/>
        <v>0</v>
      </c>
      <c r="O745" s="562">
        <f t="shared" si="200"/>
        <v>0</v>
      </c>
      <c r="P745" s="563">
        <f t="shared" si="201"/>
        <v>0</v>
      </c>
      <c r="Q745" s="564">
        <f t="shared" si="202"/>
        <v>0</v>
      </c>
      <c r="R745" s="590" t="s">
        <v>1652</v>
      </c>
      <c r="S745" s="591">
        <v>821</v>
      </c>
      <c r="T745" s="591">
        <v>1</v>
      </c>
      <c r="U745" s="591">
        <v>16</v>
      </c>
      <c r="V745" s="591">
        <v>5</v>
      </c>
      <c r="W745" s="592"/>
      <c r="X745" s="592">
        <v>9</v>
      </c>
      <c r="Y745" s="592">
        <v>5</v>
      </c>
      <c r="Z745" s="592">
        <v>0</v>
      </c>
      <c r="AA745" s="592">
        <v>0</v>
      </c>
      <c r="AB745" s="593">
        <v>0</v>
      </c>
      <c r="AE745" s="657" t="s">
        <v>1015</v>
      </c>
      <c r="AF745" s="657" t="s">
        <v>464</v>
      </c>
      <c r="AG745" s="663" t="s">
        <v>479</v>
      </c>
      <c r="AH745" s="666" t="s">
        <v>1140</v>
      </c>
      <c r="AI745" s="664">
        <v>3</v>
      </c>
    </row>
    <row r="746" spans="1:35" x14ac:dyDescent="0.15">
      <c r="A746" s="657" t="s">
        <v>478</v>
      </c>
      <c r="B746" s="559" t="str">
        <f t="shared" si="177"/>
        <v>Trichoptera</v>
      </c>
      <c r="C746" s="559" t="str">
        <f t="shared" si="178"/>
        <v>LEPTOCERIDAE</v>
      </c>
      <c r="D746" s="559" t="str">
        <f t="shared" si="179"/>
        <v>Stillgewässer, Brackw</v>
      </c>
      <c r="E746" s="560">
        <f t="shared" si="180"/>
        <v>2</v>
      </c>
      <c r="F746" s="560">
        <f>IF(A746="","",VLOOKUP(A746,$R$1:S3726,2,FALSE))</f>
        <v>209</v>
      </c>
      <c r="G746" s="561">
        <f t="shared" si="192"/>
        <v>0</v>
      </c>
      <c r="H746" s="562">
        <f t="shared" si="193"/>
        <v>0</v>
      </c>
      <c r="I746" s="562">
        <f t="shared" si="194"/>
        <v>0</v>
      </c>
      <c r="J746" s="562">
        <f t="shared" si="195"/>
        <v>0</v>
      </c>
      <c r="K746" s="562">
        <f t="shared" si="196"/>
        <v>0</v>
      </c>
      <c r="L746" s="562">
        <f t="shared" si="197"/>
        <v>0</v>
      </c>
      <c r="M746" s="562">
        <f t="shared" si="198"/>
        <v>0</v>
      </c>
      <c r="N746" s="562">
        <f t="shared" si="199"/>
        <v>0</v>
      </c>
      <c r="O746" s="562">
        <f t="shared" si="200"/>
        <v>0</v>
      </c>
      <c r="P746" s="563">
        <f t="shared" si="201"/>
        <v>0</v>
      </c>
      <c r="Q746" s="564">
        <f t="shared" si="202"/>
        <v>0</v>
      </c>
      <c r="R746" s="590" t="s">
        <v>1653</v>
      </c>
      <c r="S746" s="591">
        <v>10319</v>
      </c>
      <c r="T746" s="591">
        <v>1</v>
      </c>
      <c r="U746" s="591">
        <v>16</v>
      </c>
      <c r="V746" s="591">
        <v>5</v>
      </c>
      <c r="W746" s="592"/>
      <c r="X746" s="592">
        <v>9</v>
      </c>
      <c r="Y746" s="592"/>
      <c r="Z746" s="592">
        <v>0</v>
      </c>
      <c r="AA746" s="592">
        <v>0</v>
      </c>
      <c r="AB746" s="593">
        <v>0</v>
      </c>
      <c r="AE746" s="657" t="s">
        <v>478</v>
      </c>
      <c r="AF746" s="657" t="s">
        <v>464</v>
      </c>
      <c r="AG746" s="663" t="s">
        <v>479</v>
      </c>
      <c r="AH746" s="666" t="s">
        <v>1162</v>
      </c>
      <c r="AI746" s="664">
        <v>2</v>
      </c>
    </row>
    <row r="747" spans="1:35" x14ac:dyDescent="0.15">
      <c r="A747" s="657" t="s">
        <v>1016</v>
      </c>
      <c r="B747" s="559" t="str">
        <f t="shared" si="177"/>
        <v>Trichoptera</v>
      </c>
      <c r="C747" s="559" t="str">
        <f t="shared" si="178"/>
        <v>LEPTOCERIDAE</v>
      </c>
      <c r="D747" s="559">
        <f t="shared" si="179"/>
        <v>0</v>
      </c>
      <c r="E747" s="560">
        <f t="shared" si="180"/>
        <v>3</v>
      </c>
      <c r="F747" s="560">
        <f>IF(A747="","",VLOOKUP(A747,$R$1:S3727,2,FALSE))</f>
        <v>487</v>
      </c>
      <c r="G747" s="561">
        <f t="shared" si="192"/>
        <v>0</v>
      </c>
      <c r="H747" s="562">
        <f t="shared" si="193"/>
        <v>0</v>
      </c>
      <c r="I747" s="562">
        <f t="shared" si="194"/>
        <v>0</v>
      </c>
      <c r="J747" s="562">
        <f t="shared" si="195"/>
        <v>0</v>
      </c>
      <c r="K747" s="562">
        <f t="shared" si="196"/>
        <v>0</v>
      </c>
      <c r="L747" s="562">
        <f t="shared" si="197"/>
        <v>0</v>
      </c>
      <c r="M747" s="562">
        <f t="shared" si="198"/>
        <v>0</v>
      </c>
      <c r="N747" s="562">
        <f t="shared" si="199"/>
        <v>0</v>
      </c>
      <c r="O747" s="562">
        <f t="shared" si="200"/>
        <v>0</v>
      </c>
      <c r="P747" s="563">
        <f t="shared" si="201"/>
        <v>0</v>
      </c>
      <c r="Q747" s="564">
        <f t="shared" si="202"/>
        <v>0</v>
      </c>
      <c r="R747" s="590" t="s">
        <v>1654</v>
      </c>
      <c r="S747" s="591">
        <v>747</v>
      </c>
      <c r="T747" s="591">
        <v>1</v>
      </c>
      <c r="U747" s="591">
        <v>16</v>
      </c>
      <c r="V747" s="591">
        <v>5</v>
      </c>
      <c r="W747" s="592"/>
      <c r="X747" s="592">
        <v>9</v>
      </c>
      <c r="Y747" s="592"/>
      <c r="Z747" s="592">
        <v>0</v>
      </c>
      <c r="AA747" s="592">
        <v>0</v>
      </c>
      <c r="AB747" s="593">
        <v>0</v>
      </c>
      <c r="AE747" s="657" t="s">
        <v>466</v>
      </c>
      <c r="AF747" s="657" t="s">
        <v>464</v>
      </c>
      <c r="AG747" s="663" t="s">
        <v>465</v>
      </c>
      <c r="AH747" s="663" t="s">
        <v>1137</v>
      </c>
      <c r="AI747" s="664">
        <v>2</v>
      </c>
    </row>
    <row r="748" spans="1:35" x14ac:dyDescent="0.15">
      <c r="A748" s="657" t="s">
        <v>480</v>
      </c>
      <c r="B748" s="559" t="str">
        <f t="shared" si="177"/>
        <v>Trichoptera</v>
      </c>
      <c r="C748" s="559" t="str">
        <f t="shared" si="178"/>
        <v>LEPTOCERIDAE</v>
      </c>
      <c r="D748" s="559" t="str">
        <f t="shared" si="179"/>
        <v>Still-, Fließgewässer</v>
      </c>
      <c r="E748" s="560">
        <f t="shared" si="180"/>
        <v>3</v>
      </c>
      <c r="F748" s="560">
        <f>IF(A748="","",VLOOKUP(A748,$R$1:S3728,2,FALSE))</f>
        <v>793</v>
      </c>
      <c r="G748" s="561">
        <f t="shared" si="192"/>
        <v>0</v>
      </c>
      <c r="H748" s="562">
        <f t="shared" si="193"/>
        <v>0</v>
      </c>
      <c r="I748" s="562">
        <f t="shared" si="194"/>
        <v>0</v>
      </c>
      <c r="J748" s="562">
        <f t="shared" si="195"/>
        <v>0</v>
      </c>
      <c r="K748" s="562">
        <f t="shared" si="196"/>
        <v>0</v>
      </c>
      <c r="L748" s="562">
        <f t="shared" si="197"/>
        <v>0</v>
      </c>
      <c r="M748" s="562">
        <f t="shared" si="198"/>
        <v>0</v>
      </c>
      <c r="N748" s="562">
        <f t="shared" si="199"/>
        <v>0</v>
      </c>
      <c r="O748" s="562">
        <f t="shared" si="200"/>
        <v>0</v>
      </c>
      <c r="P748" s="563">
        <f t="shared" si="201"/>
        <v>0</v>
      </c>
      <c r="Q748" s="564">
        <f t="shared" si="202"/>
        <v>0</v>
      </c>
      <c r="R748" s="590" t="s">
        <v>1655</v>
      </c>
      <c r="S748" s="591">
        <v>244</v>
      </c>
      <c r="T748" s="591">
        <v>1.3</v>
      </c>
      <c r="U748" s="591">
        <v>8</v>
      </c>
      <c r="V748" s="591">
        <v>5</v>
      </c>
      <c r="W748" s="592"/>
      <c r="X748" s="592">
        <v>9</v>
      </c>
      <c r="Y748" s="592">
        <v>5</v>
      </c>
      <c r="Z748" s="592">
        <v>0</v>
      </c>
      <c r="AA748" s="592">
        <v>0</v>
      </c>
      <c r="AB748" s="593">
        <v>0</v>
      </c>
      <c r="AE748" s="657" t="s">
        <v>467</v>
      </c>
      <c r="AF748" s="657" t="s">
        <v>464</v>
      </c>
      <c r="AG748" s="663" t="s">
        <v>468</v>
      </c>
      <c r="AH748" s="663" t="s">
        <v>1152</v>
      </c>
      <c r="AI748" s="664">
        <v>4</v>
      </c>
    </row>
    <row r="749" spans="1:35" x14ac:dyDescent="0.15">
      <c r="A749" s="657" t="s">
        <v>1017</v>
      </c>
      <c r="B749" s="559" t="str">
        <f t="shared" si="177"/>
        <v>Trichoptera</v>
      </c>
      <c r="C749" s="559" t="str">
        <f t="shared" si="178"/>
        <v>LEPTOCERIDAE</v>
      </c>
      <c r="D749" s="559" t="str">
        <f t="shared" si="179"/>
        <v>Still-, Fließgewässer, Brackw</v>
      </c>
      <c r="E749" s="560">
        <f t="shared" si="180"/>
        <v>4</v>
      </c>
      <c r="F749" s="560">
        <f>IF(A749="","",VLOOKUP(A749,$R$1:S3729,2,FALSE))</f>
        <v>963</v>
      </c>
      <c r="G749" s="561">
        <f t="shared" si="192"/>
        <v>0</v>
      </c>
      <c r="H749" s="562">
        <f t="shared" si="193"/>
        <v>0</v>
      </c>
      <c r="I749" s="562">
        <f t="shared" si="194"/>
        <v>0</v>
      </c>
      <c r="J749" s="562">
        <f t="shared" si="195"/>
        <v>0</v>
      </c>
      <c r="K749" s="562">
        <f t="shared" si="196"/>
        <v>0</v>
      </c>
      <c r="L749" s="562">
        <f t="shared" si="197"/>
        <v>0</v>
      </c>
      <c r="M749" s="562">
        <f t="shared" si="198"/>
        <v>0</v>
      </c>
      <c r="N749" s="562">
        <f t="shared" si="199"/>
        <v>0</v>
      </c>
      <c r="O749" s="562">
        <f t="shared" si="200"/>
        <v>0</v>
      </c>
      <c r="P749" s="563">
        <f t="shared" si="201"/>
        <v>0</v>
      </c>
      <c r="Q749" s="564">
        <f t="shared" si="202"/>
        <v>0</v>
      </c>
      <c r="R749" s="590" t="s">
        <v>1656</v>
      </c>
      <c r="S749" s="591">
        <v>10460</v>
      </c>
      <c r="T749" s="591">
        <v>0</v>
      </c>
      <c r="U749" s="591">
        <v>0</v>
      </c>
      <c r="V749" s="591">
        <v>7</v>
      </c>
      <c r="W749" s="592"/>
      <c r="X749" s="592">
        <v>5</v>
      </c>
      <c r="Y749" s="592"/>
      <c r="Z749" s="592">
        <v>0</v>
      </c>
      <c r="AA749" s="592">
        <v>0</v>
      </c>
      <c r="AB749" s="593">
        <v>1</v>
      </c>
      <c r="AE749" s="657" t="s">
        <v>1016</v>
      </c>
      <c r="AF749" s="657" t="s">
        <v>464</v>
      </c>
      <c r="AG749" s="663" t="s">
        <v>479</v>
      </c>
      <c r="AH749" s="663"/>
      <c r="AI749" s="664">
        <v>3</v>
      </c>
    </row>
    <row r="750" spans="1:35" x14ac:dyDescent="0.15">
      <c r="A750" s="657" t="s">
        <v>1018</v>
      </c>
      <c r="B750" s="559" t="str">
        <f t="shared" si="177"/>
        <v>Trichoptera</v>
      </c>
      <c r="C750" s="559" t="str">
        <f t="shared" si="178"/>
        <v>LEPTOCERIDAE</v>
      </c>
      <c r="D750" s="559" t="str">
        <f t="shared" si="179"/>
        <v>Stillgewässer, Brackw</v>
      </c>
      <c r="E750" s="560">
        <f t="shared" si="180"/>
        <v>3</v>
      </c>
      <c r="F750" s="560">
        <f>IF(A750="","",VLOOKUP(A750,$R$1:S3730,2,FALSE))</f>
        <v>10196</v>
      </c>
      <c r="G750" s="561">
        <f t="shared" si="192"/>
        <v>0</v>
      </c>
      <c r="H750" s="562">
        <f t="shared" si="193"/>
        <v>0</v>
      </c>
      <c r="I750" s="562">
        <f t="shared" si="194"/>
        <v>0</v>
      </c>
      <c r="J750" s="562">
        <f t="shared" si="195"/>
        <v>0</v>
      </c>
      <c r="K750" s="562">
        <f t="shared" si="196"/>
        <v>0</v>
      </c>
      <c r="L750" s="562">
        <f t="shared" si="197"/>
        <v>0</v>
      </c>
      <c r="M750" s="562">
        <f t="shared" si="198"/>
        <v>0</v>
      </c>
      <c r="N750" s="562">
        <f t="shared" si="199"/>
        <v>0</v>
      </c>
      <c r="O750" s="562">
        <f t="shared" si="200"/>
        <v>0</v>
      </c>
      <c r="P750" s="563">
        <f t="shared" si="201"/>
        <v>0</v>
      </c>
      <c r="Q750" s="564">
        <f t="shared" si="202"/>
        <v>0</v>
      </c>
      <c r="R750" s="590" t="s">
        <v>1657</v>
      </c>
      <c r="S750" s="591">
        <v>322</v>
      </c>
      <c r="T750" s="591">
        <v>1.7</v>
      </c>
      <c r="U750" s="591">
        <v>4</v>
      </c>
      <c r="V750" s="591">
        <v>0</v>
      </c>
      <c r="W750" s="592"/>
      <c r="X750" s="592">
        <v>1</v>
      </c>
      <c r="Y750" s="592"/>
      <c r="Z750" s="592">
        <v>0</v>
      </c>
      <c r="AA750" s="592">
        <v>0</v>
      </c>
      <c r="AB750" s="593">
        <v>0</v>
      </c>
      <c r="AE750" s="657" t="s">
        <v>480</v>
      </c>
      <c r="AF750" s="657" t="s">
        <v>464</v>
      </c>
      <c r="AG750" s="663" t="s">
        <v>479</v>
      </c>
      <c r="AH750" s="663" t="s">
        <v>1132</v>
      </c>
      <c r="AI750" s="664">
        <v>3</v>
      </c>
    </row>
    <row r="751" spans="1:35" x14ac:dyDescent="0.15">
      <c r="A751" s="657" t="s">
        <v>481</v>
      </c>
      <c r="B751" s="559" t="str">
        <f t="shared" si="177"/>
        <v>Trichoptera</v>
      </c>
      <c r="C751" s="559" t="str">
        <f t="shared" si="178"/>
        <v>LEPTOCERIDAE</v>
      </c>
      <c r="D751" s="559">
        <f t="shared" si="179"/>
        <v>0</v>
      </c>
      <c r="E751" s="560">
        <f t="shared" si="180"/>
        <v>2</v>
      </c>
      <c r="F751" s="560">
        <f>IF(A751="","",VLOOKUP(A751,$R$1:S3731,2,FALSE))</f>
        <v>378</v>
      </c>
      <c r="G751" s="561">
        <f t="shared" ref="G751:G778" si="203">IF(A751="","",VLOOKUP(A751,R745:T3726,3,FALSE))</f>
        <v>0</v>
      </c>
      <c r="H751" s="562">
        <f t="shared" ref="H751:H778" si="204">IF(A751="","",VLOOKUP(A751,R745:U3726,4,FALSE))</f>
        <v>0</v>
      </c>
      <c r="I751" s="562">
        <f t="shared" ref="I751:I778" si="205">IF(A751="","",VLOOKUP(A751,R745:AC3727,5,FALSE))</f>
        <v>0</v>
      </c>
      <c r="J751" s="562">
        <f t="shared" ref="J751:J778" si="206">IF(A751="","",VLOOKUP(A751,R745:AC3727,6,FALSE))</f>
        <v>0</v>
      </c>
      <c r="K751" s="562">
        <f t="shared" ref="K751:K778" si="207">IF(A751="","",VLOOKUP(A751,R745:AC3727,7,FALSE))</f>
        <v>0</v>
      </c>
      <c r="L751" s="562">
        <f t="shared" ref="L751:L778" si="208">IF(A751="","",VLOOKUP(A751,R745:AC3727,8,FALSE))</f>
        <v>0</v>
      </c>
      <c r="M751" s="562">
        <f t="shared" ref="M751:M778" si="209">IF(A751="","",VLOOKUP(A751,R745:AB3726,9,FALSE))</f>
        <v>0</v>
      </c>
      <c r="N751" s="562">
        <f t="shared" ref="N751:N778" si="210">IF(A751="","",VLOOKUP(A751,R745:AA3726,10,FALSE))</f>
        <v>0</v>
      </c>
      <c r="O751" s="562">
        <f t="shared" ref="O751:O778" si="211">IF(A751="","",VLOOKUP(A751,R745:AB3726,11,FALSE))</f>
        <v>0</v>
      </c>
      <c r="P751" s="563">
        <f t="shared" ref="P751:P778" si="212">IF(B751="","",VLOOKUP(A751,R746:AD3727,12,FALSE))</f>
        <v>0</v>
      </c>
      <c r="Q751" s="564">
        <f t="shared" ref="Q751:Q778" si="213">IF(A751="","",VLOOKUP(A751,R745:AD3727,13,FALSE))</f>
        <v>0</v>
      </c>
      <c r="R751" s="590" t="s">
        <v>1658</v>
      </c>
      <c r="S751" s="591">
        <v>16</v>
      </c>
      <c r="T751" s="591">
        <v>1.7</v>
      </c>
      <c r="U751" s="591">
        <v>8</v>
      </c>
      <c r="V751" s="591">
        <v>5</v>
      </c>
      <c r="W751" s="592"/>
      <c r="X751" s="592">
        <v>1</v>
      </c>
      <c r="Y751" s="592">
        <v>5</v>
      </c>
      <c r="Z751" s="592">
        <v>0</v>
      </c>
      <c r="AA751" s="592">
        <v>0</v>
      </c>
      <c r="AB751" s="593">
        <v>0</v>
      </c>
      <c r="AE751" s="657" t="s">
        <v>1017</v>
      </c>
      <c r="AF751" s="657" t="s">
        <v>464</v>
      </c>
      <c r="AG751" s="663" t="s">
        <v>479</v>
      </c>
      <c r="AH751" s="663" t="s">
        <v>1318</v>
      </c>
      <c r="AI751" s="664">
        <v>4</v>
      </c>
    </row>
    <row r="752" spans="1:35" x14ac:dyDescent="0.15">
      <c r="A752" s="657" t="s">
        <v>1050</v>
      </c>
      <c r="B752" s="559" t="str">
        <f t="shared" si="177"/>
        <v>Trichoptera</v>
      </c>
      <c r="C752" s="559" t="str">
        <f t="shared" si="178"/>
        <v>LEPTOCERIDAE</v>
      </c>
      <c r="D752" s="559">
        <f t="shared" si="179"/>
        <v>0</v>
      </c>
      <c r="E752" s="560">
        <f t="shared" si="180"/>
        <v>2</v>
      </c>
      <c r="F752" s="560">
        <f>IF(A752="","",VLOOKUP(A752,$R$1:S3732,2,FALSE))</f>
        <v>362</v>
      </c>
      <c r="G752" s="561">
        <f t="shared" si="203"/>
        <v>0</v>
      </c>
      <c r="H752" s="562">
        <f t="shared" si="204"/>
        <v>0</v>
      </c>
      <c r="I752" s="562">
        <f t="shared" si="205"/>
        <v>0</v>
      </c>
      <c r="J752" s="562">
        <f t="shared" si="206"/>
        <v>0</v>
      </c>
      <c r="K752" s="562">
        <f t="shared" si="207"/>
        <v>0</v>
      </c>
      <c r="L752" s="562">
        <f t="shared" si="208"/>
        <v>0</v>
      </c>
      <c r="M752" s="562">
        <f t="shared" si="209"/>
        <v>0</v>
      </c>
      <c r="N752" s="562">
        <f t="shared" si="210"/>
        <v>0</v>
      </c>
      <c r="O752" s="562">
        <f t="shared" si="211"/>
        <v>0</v>
      </c>
      <c r="P752" s="563">
        <f t="shared" si="212"/>
        <v>0</v>
      </c>
      <c r="Q752" s="564">
        <f t="shared" si="213"/>
        <v>0</v>
      </c>
      <c r="R752" s="590" t="s">
        <v>1659</v>
      </c>
      <c r="S752" s="591">
        <v>10299</v>
      </c>
      <c r="T752" s="591">
        <v>1.7</v>
      </c>
      <c r="U752" s="591">
        <v>4</v>
      </c>
      <c r="V752" s="591">
        <v>5</v>
      </c>
      <c r="W752" s="592"/>
      <c r="X752" s="592"/>
      <c r="Y752" s="592"/>
      <c r="Z752" s="592">
        <v>0</v>
      </c>
      <c r="AA752" s="592">
        <v>0</v>
      </c>
      <c r="AB752" s="593">
        <v>0</v>
      </c>
      <c r="AE752" s="657" t="s">
        <v>1018</v>
      </c>
      <c r="AF752" s="657" t="s">
        <v>464</v>
      </c>
      <c r="AG752" s="663" t="s">
        <v>479</v>
      </c>
      <c r="AH752" s="663" t="s">
        <v>1162</v>
      </c>
      <c r="AI752" s="664">
        <v>3</v>
      </c>
    </row>
    <row r="753" spans="1:35" x14ac:dyDescent="0.15">
      <c r="A753" s="657" t="s">
        <v>482</v>
      </c>
      <c r="B753" s="559" t="str">
        <f t="shared" si="177"/>
        <v>Trichoptera</v>
      </c>
      <c r="C753" s="559" t="str">
        <f t="shared" si="178"/>
        <v>LEPTOCERIDAE</v>
      </c>
      <c r="D753" s="559" t="str">
        <f t="shared" si="179"/>
        <v>Stillgewässer, Brackw</v>
      </c>
      <c r="E753" s="560">
        <f t="shared" si="180"/>
        <v>2</v>
      </c>
      <c r="F753" s="560">
        <f>IF(A753="","",VLOOKUP(A753,$R$1:S3733,2,FALSE))</f>
        <v>451</v>
      </c>
      <c r="G753" s="561">
        <f t="shared" si="203"/>
        <v>0</v>
      </c>
      <c r="H753" s="562">
        <f t="shared" si="204"/>
        <v>0</v>
      </c>
      <c r="I753" s="562">
        <f t="shared" si="205"/>
        <v>0</v>
      </c>
      <c r="J753" s="562">
        <f t="shared" si="206"/>
        <v>0</v>
      </c>
      <c r="K753" s="562">
        <f t="shared" si="207"/>
        <v>0</v>
      </c>
      <c r="L753" s="562">
        <f t="shared" si="208"/>
        <v>0</v>
      </c>
      <c r="M753" s="562">
        <f t="shared" si="209"/>
        <v>0</v>
      </c>
      <c r="N753" s="562">
        <f t="shared" si="210"/>
        <v>0</v>
      </c>
      <c r="O753" s="562">
        <f t="shared" si="211"/>
        <v>0</v>
      </c>
      <c r="P753" s="563">
        <f t="shared" si="212"/>
        <v>0</v>
      </c>
      <c r="Q753" s="564">
        <f t="shared" si="213"/>
        <v>0</v>
      </c>
      <c r="R753" s="590" t="s">
        <v>1660</v>
      </c>
      <c r="S753" s="591">
        <v>18</v>
      </c>
      <c r="T753" s="591">
        <v>1.6</v>
      </c>
      <c r="U753" s="591">
        <v>8</v>
      </c>
      <c r="V753" s="591">
        <v>5</v>
      </c>
      <c r="W753" s="592"/>
      <c r="X753" s="592">
        <v>1</v>
      </c>
      <c r="Y753" s="592">
        <v>5</v>
      </c>
      <c r="Z753" s="592">
        <v>0</v>
      </c>
      <c r="AA753" s="592">
        <v>0</v>
      </c>
      <c r="AB753" s="593">
        <v>0</v>
      </c>
      <c r="AE753" s="657" t="s">
        <v>1019</v>
      </c>
      <c r="AF753" s="657" t="s">
        <v>464</v>
      </c>
      <c r="AG753" s="663" t="s">
        <v>488</v>
      </c>
      <c r="AH753" s="666" t="s">
        <v>1140</v>
      </c>
      <c r="AI753" s="664">
        <v>3</v>
      </c>
    </row>
    <row r="754" spans="1:35" x14ac:dyDescent="0.15">
      <c r="A754" s="657" t="s">
        <v>483</v>
      </c>
      <c r="B754" s="559" t="str">
        <f t="shared" si="177"/>
        <v>Trichoptera</v>
      </c>
      <c r="C754" s="559" t="str">
        <f t="shared" si="178"/>
        <v>LEPTOCERIDAE</v>
      </c>
      <c r="D754" s="559" t="str">
        <f t="shared" si="179"/>
        <v>Stillgewässer, Brackw</v>
      </c>
      <c r="E754" s="560">
        <f t="shared" si="180"/>
        <v>2</v>
      </c>
      <c r="F754" s="560">
        <f>IF(A754="","",VLOOKUP(A754,$R$1:S3734,2,FALSE))</f>
        <v>781</v>
      </c>
      <c r="G754" s="561">
        <f t="shared" si="203"/>
        <v>0</v>
      </c>
      <c r="H754" s="562">
        <f t="shared" si="204"/>
        <v>0</v>
      </c>
      <c r="I754" s="562">
        <f t="shared" si="205"/>
        <v>0</v>
      </c>
      <c r="J754" s="562">
        <f t="shared" si="206"/>
        <v>0</v>
      </c>
      <c r="K754" s="562">
        <f t="shared" si="207"/>
        <v>0</v>
      </c>
      <c r="L754" s="562">
        <f t="shared" si="208"/>
        <v>0</v>
      </c>
      <c r="M754" s="562">
        <f t="shared" si="209"/>
        <v>0</v>
      </c>
      <c r="N754" s="562">
        <f t="shared" si="210"/>
        <v>0</v>
      </c>
      <c r="O754" s="562">
        <f t="shared" si="211"/>
        <v>0</v>
      </c>
      <c r="P754" s="563">
        <f t="shared" si="212"/>
        <v>0</v>
      </c>
      <c r="Q754" s="564">
        <f t="shared" si="213"/>
        <v>0</v>
      </c>
      <c r="R754" s="590" t="s">
        <v>1661</v>
      </c>
      <c r="S754" s="591">
        <v>181</v>
      </c>
      <c r="T754" s="591">
        <v>0</v>
      </c>
      <c r="U754" s="591">
        <v>0</v>
      </c>
      <c r="V754" s="591">
        <v>3</v>
      </c>
      <c r="W754" s="592"/>
      <c r="X754" s="592">
        <v>9</v>
      </c>
      <c r="Y754" s="592"/>
      <c r="Z754" s="592">
        <v>0</v>
      </c>
      <c r="AA754" s="592">
        <v>0</v>
      </c>
      <c r="AB754" s="593">
        <v>0</v>
      </c>
      <c r="AE754" s="669" t="s">
        <v>1020</v>
      </c>
      <c r="AF754" s="627" t="s">
        <v>464</v>
      </c>
      <c r="AG754" s="670" t="s">
        <v>504</v>
      </c>
      <c r="AH754" s="600"/>
      <c r="AI754" s="601">
        <v>2</v>
      </c>
    </row>
    <row r="755" spans="1:35" x14ac:dyDescent="0.15">
      <c r="A755" s="657" t="s">
        <v>484</v>
      </c>
      <c r="B755" s="559" t="str">
        <f t="shared" si="177"/>
        <v>Trichoptera</v>
      </c>
      <c r="C755" s="559" t="str">
        <f t="shared" si="178"/>
        <v>LEPTOCERIDAE</v>
      </c>
      <c r="D755" s="559" t="str">
        <f t="shared" si="179"/>
        <v>Stillgewässer, Brackw</v>
      </c>
      <c r="E755" s="560">
        <f t="shared" si="180"/>
        <v>2</v>
      </c>
      <c r="F755" s="560">
        <f>IF(A755="","",VLOOKUP(A755,$R$1:S3735,2,FALSE))</f>
        <v>818</v>
      </c>
      <c r="G755" s="561">
        <f t="shared" si="203"/>
        <v>0</v>
      </c>
      <c r="H755" s="562">
        <f t="shared" si="204"/>
        <v>0</v>
      </c>
      <c r="I755" s="562">
        <f t="shared" si="205"/>
        <v>0</v>
      </c>
      <c r="J755" s="562">
        <f t="shared" si="206"/>
        <v>0</v>
      </c>
      <c r="K755" s="562">
        <f t="shared" si="207"/>
        <v>0</v>
      </c>
      <c r="L755" s="562">
        <f t="shared" si="208"/>
        <v>0</v>
      </c>
      <c r="M755" s="562">
        <f t="shared" si="209"/>
        <v>0</v>
      </c>
      <c r="N755" s="562">
        <f t="shared" si="210"/>
        <v>0</v>
      </c>
      <c r="O755" s="562">
        <f t="shared" si="211"/>
        <v>0</v>
      </c>
      <c r="P755" s="563">
        <f t="shared" si="212"/>
        <v>0</v>
      </c>
      <c r="Q755" s="564">
        <f t="shared" si="213"/>
        <v>0</v>
      </c>
      <c r="R755" s="590" t="s">
        <v>1662</v>
      </c>
      <c r="S755" s="591">
        <v>10127</v>
      </c>
      <c r="T755" s="591">
        <v>0</v>
      </c>
      <c r="U755" s="591">
        <v>0</v>
      </c>
      <c r="V755" s="591">
        <v>0</v>
      </c>
      <c r="W755" s="592">
        <v>3</v>
      </c>
      <c r="X755" s="592">
        <v>9</v>
      </c>
      <c r="Y755" s="592"/>
      <c r="Z755" s="592">
        <v>0</v>
      </c>
      <c r="AA755" s="592">
        <v>0</v>
      </c>
      <c r="AB755" s="593">
        <v>0</v>
      </c>
      <c r="AE755" s="669" t="s">
        <v>1021</v>
      </c>
      <c r="AF755" s="627" t="s">
        <v>464</v>
      </c>
      <c r="AG755" s="670" t="s">
        <v>504</v>
      </c>
      <c r="AH755" s="665" t="s">
        <v>1137</v>
      </c>
      <c r="AI755" s="601">
        <v>3</v>
      </c>
    </row>
    <row r="756" spans="1:35" x14ac:dyDescent="0.15">
      <c r="A756" s="668" t="s">
        <v>1054</v>
      </c>
      <c r="B756" s="559" t="str">
        <f t="shared" si="177"/>
        <v>Trichoptera</v>
      </c>
      <c r="C756" s="559" t="str">
        <f t="shared" si="178"/>
        <v>LEPTOCERIDAE</v>
      </c>
      <c r="D756" s="559" t="str">
        <f t="shared" si="179"/>
        <v>Stillgewässer</v>
      </c>
      <c r="E756" s="560">
        <f t="shared" si="180"/>
        <v>2</v>
      </c>
      <c r="F756" s="560">
        <f>IF(A756="","",VLOOKUP(A756,$R$1:S3736,2,FALSE))</f>
        <v>743</v>
      </c>
      <c r="G756" s="561">
        <f t="shared" si="203"/>
        <v>0</v>
      </c>
      <c r="H756" s="562">
        <f t="shared" si="204"/>
        <v>0</v>
      </c>
      <c r="I756" s="562">
        <f t="shared" si="205"/>
        <v>0</v>
      </c>
      <c r="J756" s="562">
        <f t="shared" si="206"/>
        <v>0</v>
      </c>
      <c r="K756" s="562">
        <f t="shared" si="207"/>
        <v>0</v>
      </c>
      <c r="L756" s="562">
        <f t="shared" si="208"/>
        <v>0</v>
      </c>
      <c r="M756" s="562">
        <f t="shared" si="209"/>
        <v>0</v>
      </c>
      <c r="N756" s="562">
        <f t="shared" si="210"/>
        <v>0</v>
      </c>
      <c r="O756" s="562">
        <f t="shared" si="211"/>
        <v>0</v>
      </c>
      <c r="P756" s="563">
        <f t="shared" si="212"/>
        <v>0</v>
      </c>
      <c r="Q756" s="564">
        <f t="shared" si="213"/>
        <v>0</v>
      </c>
      <c r="R756" s="590" t="s">
        <v>711</v>
      </c>
      <c r="S756" s="591">
        <v>10380</v>
      </c>
      <c r="T756" s="591">
        <v>0</v>
      </c>
      <c r="U756" s="591">
        <v>0</v>
      </c>
      <c r="V756" s="591">
        <v>1</v>
      </c>
      <c r="W756" s="592"/>
      <c r="X756" s="592"/>
      <c r="Y756" s="592"/>
      <c r="Z756" s="592">
        <v>0</v>
      </c>
      <c r="AA756" s="592">
        <v>0</v>
      </c>
      <c r="AB756" s="593">
        <v>0</v>
      </c>
      <c r="AE756" s="657" t="s">
        <v>1022</v>
      </c>
      <c r="AF756" s="657" t="s">
        <v>464</v>
      </c>
      <c r="AG756" s="666" t="s">
        <v>504</v>
      </c>
      <c r="AH756" s="663" t="s">
        <v>1162</v>
      </c>
      <c r="AI756" s="664">
        <v>3</v>
      </c>
    </row>
    <row r="757" spans="1:35" x14ac:dyDescent="0.15">
      <c r="A757" s="657" t="s">
        <v>1055</v>
      </c>
      <c r="B757" s="559" t="str">
        <f t="shared" si="177"/>
        <v>Trichoptera</v>
      </c>
      <c r="C757" s="559" t="str">
        <f t="shared" si="178"/>
        <v>LEPTOCERIDAE</v>
      </c>
      <c r="D757" s="559" t="str">
        <f t="shared" si="179"/>
        <v>Stillgewässer, Brackw</v>
      </c>
      <c r="E757" s="560">
        <f t="shared" si="180"/>
        <v>4</v>
      </c>
      <c r="F757" s="560">
        <f>IF(A757="","",VLOOKUP(A757,$R$1:S3737,2,FALSE))</f>
        <v>558</v>
      </c>
      <c r="G757" s="561">
        <f t="shared" si="203"/>
        <v>0</v>
      </c>
      <c r="H757" s="562">
        <f t="shared" si="204"/>
        <v>0</v>
      </c>
      <c r="I757" s="562">
        <f t="shared" si="205"/>
        <v>0</v>
      </c>
      <c r="J757" s="562">
        <f t="shared" si="206"/>
        <v>0</v>
      </c>
      <c r="K757" s="562">
        <f t="shared" si="207"/>
        <v>0</v>
      </c>
      <c r="L757" s="562">
        <f t="shared" si="208"/>
        <v>0</v>
      </c>
      <c r="M757" s="562">
        <f t="shared" si="209"/>
        <v>0</v>
      </c>
      <c r="N757" s="562">
        <f t="shared" si="210"/>
        <v>0</v>
      </c>
      <c r="O757" s="562">
        <f t="shared" si="211"/>
        <v>0</v>
      </c>
      <c r="P757" s="563">
        <f t="shared" si="212"/>
        <v>0</v>
      </c>
      <c r="Q757" s="564">
        <f t="shared" si="213"/>
        <v>0</v>
      </c>
      <c r="R757" s="590" t="s">
        <v>1663</v>
      </c>
      <c r="S757" s="591">
        <v>20192</v>
      </c>
      <c r="T757" s="591">
        <v>0</v>
      </c>
      <c r="U757" s="591">
        <v>0</v>
      </c>
      <c r="V757" s="591">
        <v>0</v>
      </c>
      <c r="W757" s="592"/>
      <c r="X757" s="592"/>
      <c r="Y757" s="592"/>
      <c r="Z757" s="592">
        <v>0</v>
      </c>
      <c r="AA757" s="592">
        <v>0</v>
      </c>
      <c r="AB757" s="593">
        <v>0</v>
      </c>
      <c r="AE757" s="657" t="s">
        <v>1023</v>
      </c>
      <c r="AF757" s="657" t="s">
        <v>464</v>
      </c>
      <c r="AG757" s="666" t="s">
        <v>504</v>
      </c>
      <c r="AH757" s="663" t="s">
        <v>1162</v>
      </c>
      <c r="AI757" s="664">
        <v>3</v>
      </c>
    </row>
    <row r="758" spans="1:35" x14ac:dyDescent="0.15">
      <c r="A758" s="657" t="s">
        <v>485</v>
      </c>
      <c r="B758" s="559" t="str">
        <f t="shared" si="177"/>
        <v>Trichoptera</v>
      </c>
      <c r="C758" s="559" t="str">
        <f t="shared" si="178"/>
        <v>LEPTOCERIDAE</v>
      </c>
      <c r="D758" s="559" t="str">
        <f t="shared" si="179"/>
        <v>Stillgewässer, Brackw</v>
      </c>
      <c r="E758" s="560">
        <f t="shared" si="180"/>
        <v>3</v>
      </c>
      <c r="F758" s="560">
        <f>IF(A758="","",VLOOKUP(A758,$R$1:S3738,2,FALSE))</f>
        <v>614</v>
      </c>
      <c r="G758" s="561">
        <f t="shared" si="203"/>
        <v>0</v>
      </c>
      <c r="H758" s="562">
        <f t="shared" si="204"/>
        <v>0</v>
      </c>
      <c r="I758" s="562">
        <f t="shared" si="205"/>
        <v>0</v>
      </c>
      <c r="J758" s="562">
        <f t="shared" si="206"/>
        <v>0</v>
      </c>
      <c r="K758" s="562">
        <f t="shared" si="207"/>
        <v>0</v>
      </c>
      <c r="L758" s="562">
        <f t="shared" si="208"/>
        <v>0</v>
      </c>
      <c r="M758" s="562">
        <f t="shared" si="209"/>
        <v>0</v>
      </c>
      <c r="N758" s="562">
        <f t="shared" si="210"/>
        <v>0</v>
      </c>
      <c r="O758" s="562">
        <f t="shared" si="211"/>
        <v>0</v>
      </c>
      <c r="P758" s="563">
        <f t="shared" si="212"/>
        <v>0</v>
      </c>
      <c r="Q758" s="564">
        <f t="shared" si="213"/>
        <v>0</v>
      </c>
      <c r="R758" s="590" t="s">
        <v>344</v>
      </c>
      <c r="S758" s="591">
        <v>1346</v>
      </c>
      <c r="T758" s="591">
        <v>0</v>
      </c>
      <c r="U758" s="591">
        <v>0</v>
      </c>
      <c r="V758" s="591">
        <v>3</v>
      </c>
      <c r="W758" s="592">
        <v>4</v>
      </c>
      <c r="X758" s="592">
        <v>1</v>
      </c>
      <c r="Y758" s="592">
        <v>6</v>
      </c>
      <c r="Z758" s="592">
        <v>0</v>
      </c>
      <c r="AA758" s="592">
        <v>0</v>
      </c>
      <c r="AB758" s="593">
        <v>0</v>
      </c>
      <c r="AE758" s="657" t="s">
        <v>503</v>
      </c>
      <c r="AF758" s="657" t="s">
        <v>464</v>
      </c>
      <c r="AG758" s="663" t="s">
        <v>504</v>
      </c>
      <c r="AH758" s="666" t="s">
        <v>1318</v>
      </c>
      <c r="AI758" s="664">
        <v>3</v>
      </c>
    </row>
    <row r="759" spans="1:35" x14ac:dyDescent="0.15">
      <c r="A759" s="657" t="s">
        <v>486</v>
      </c>
      <c r="B759" s="559" t="str">
        <f t="shared" si="177"/>
        <v>Trichoptera</v>
      </c>
      <c r="C759" s="559" t="str">
        <f t="shared" si="178"/>
        <v>LEPTOCERIDAE</v>
      </c>
      <c r="D759" s="559" t="str">
        <f t="shared" si="179"/>
        <v>Stillgewässer, Brackw</v>
      </c>
      <c r="E759" s="560">
        <f t="shared" si="180"/>
        <v>3</v>
      </c>
      <c r="F759" s="560">
        <f>IF(A759="","",VLOOKUP(A759,$R$1:S3739,2,FALSE))</f>
        <v>786</v>
      </c>
      <c r="G759" s="561">
        <f t="shared" si="203"/>
        <v>0</v>
      </c>
      <c r="H759" s="562">
        <f t="shared" si="204"/>
        <v>0</v>
      </c>
      <c r="I759" s="562">
        <f t="shared" si="205"/>
        <v>0</v>
      </c>
      <c r="J759" s="562">
        <f t="shared" si="206"/>
        <v>0</v>
      </c>
      <c r="K759" s="562">
        <f t="shared" si="207"/>
        <v>0</v>
      </c>
      <c r="L759" s="562">
        <f t="shared" si="208"/>
        <v>0</v>
      </c>
      <c r="M759" s="562">
        <f t="shared" si="209"/>
        <v>0</v>
      </c>
      <c r="N759" s="562">
        <f t="shared" si="210"/>
        <v>0</v>
      </c>
      <c r="O759" s="562">
        <f t="shared" si="211"/>
        <v>0</v>
      </c>
      <c r="P759" s="563">
        <f t="shared" si="212"/>
        <v>0</v>
      </c>
      <c r="Q759" s="564">
        <f t="shared" si="213"/>
        <v>0</v>
      </c>
      <c r="R759" s="590" t="s">
        <v>1664</v>
      </c>
      <c r="S759" s="591">
        <v>408</v>
      </c>
      <c r="T759" s="591">
        <v>1.5</v>
      </c>
      <c r="U759" s="591">
        <v>8</v>
      </c>
      <c r="V759" s="591">
        <v>4</v>
      </c>
      <c r="W759" s="592">
        <v>3</v>
      </c>
      <c r="X759" s="592">
        <v>4</v>
      </c>
      <c r="Y759" s="592"/>
      <c r="Z759" s="592">
        <v>0</v>
      </c>
      <c r="AA759" s="592">
        <v>0</v>
      </c>
      <c r="AB759" s="593">
        <v>2</v>
      </c>
      <c r="AE759" s="657" t="s">
        <v>469</v>
      </c>
      <c r="AF759" s="657" t="s">
        <v>464</v>
      </c>
      <c r="AG759" s="663" t="s">
        <v>470</v>
      </c>
      <c r="AH759" s="663" t="s">
        <v>1162</v>
      </c>
      <c r="AI759" s="664">
        <v>3</v>
      </c>
    </row>
    <row r="760" spans="1:35" x14ac:dyDescent="0.15">
      <c r="A760" s="668" t="s">
        <v>1056</v>
      </c>
      <c r="B760" s="559" t="str">
        <f t="shared" si="177"/>
        <v>Trichoptera</v>
      </c>
      <c r="C760" s="559" t="str">
        <f t="shared" si="178"/>
        <v>LEPTOCERIDAE</v>
      </c>
      <c r="D760" s="559" t="str">
        <f t="shared" si="179"/>
        <v>Still-, Fließgewässer</v>
      </c>
      <c r="E760" s="560">
        <f t="shared" si="180"/>
        <v>3</v>
      </c>
      <c r="F760" s="560">
        <f>IF(A760="","",VLOOKUP(A760,$R$1:S3740,2,FALSE))</f>
        <v>589</v>
      </c>
      <c r="G760" s="561">
        <f t="shared" si="203"/>
        <v>0</v>
      </c>
      <c r="H760" s="562">
        <f t="shared" si="204"/>
        <v>0</v>
      </c>
      <c r="I760" s="562">
        <f t="shared" si="205"/>
        <v>0</v>
      </c>
      <c r="J760" s="562">
        <f t="shared" si="206"/>
        <v>0</v>
      </c>
      <c r="K760" s="562">
        <f t="shared" si="207"/>
        <v>0</v>
      </c>
      <c r="L760" s="562">
        <f t="shared" si="208"/>
        <v>0</v>
      </c>
      <c r="M760" s="562">
        <f t="shared" si="209"/>
        <v>0</v>
      </c>
      <c r="N760" s="562">
        <f t="shared" si="210"/>
        <v>0</v>
      </c>
      <c r="O760" s="562">
        <f t="shared" si="211"/>
        <v>0</v>
      </c>
      <c r="P760" s="563">
        <f t="shared" si="212"/>
        <v>0</v>
      </c>
      <c r="Q760" s="564">
        <f t="shared" si="213"/>
        <v>0</v>
      </c>
      <c r="R760" s="590" t="s">
        <v>1665</v>
      </c>
      <c r="S760" s="591">
        <v>20887</v>
      </c>
      <c r="T760" s="591">
        <v>0</v>
      </c>
      <c r="U760" s="591">
        <v>0</v>
      </c>
      <c r="V760" s="591">
        <v>0</v>
      </c>
      <c r="W760" s="592"/>
      <c r="X760" s="592"/>
      <c r="Y760" s="592"/>
      <c r="Z760" s="592">
        <v>0</v>
      </c>
      <c r="AA760" s="592">
        <v>0</v>
      </c>
      <c r="AB760" s="593">
        <v>0</v>
      </c>
      <c r="AE760" s="657" t="s">
        <v>490</v>
      </c>
      <c r="AF760" s="657" t="s">
        <v>464</v>
      </c>
      <c r="AG760" s="663" t="s">
        <v>488</v>
      </c>
      <c r="AH760" s="663" t="s">
        <v>1132</v>
      </c>
      <c r="AI760" s="664">
        <v>3</v>
      </c>
    </row>
    <row r="761" spans="1:35" x14ac:dyDescent="0.15">
      <c r="A761" s="657" t="s">
        <v>1071</v>
      </c>
      <c r="B761" s="559" t="str">
        <f t="shared" si="177"/>
        <v>Trichoptera</v>
      </c>
      <c r="C761" s="559" t="str">
        <f t="shared" si="178"/>
        <v>LEPTOCERIDAE</v>
      </c>
      <c r="D761" s="559">
        <f t="shared" si="179"/>
        <v>0</v>
      </c>
      <c r="E761" s="560">
        <f t="shared" si="180"/>
        <v>2</v>
      </c>
      <c r="F761" s="560">
        <f>IF(A761="","",VLOOKUP(A761,$R$1:S3741,2,FALSE))</f>
        <v>479</v>
      </c>
      <c r="G761" s="561">
        <f t="shared" si="203"/>
        <v>0</v>
      </c>
      <c r="H761" s="562">
        <f t="shared" si="204"/>
        <v>0</v>
      </c>
      <c r="I761" s="562">
        <f t="shared" si="205"/>
        <v>3</v>
      </c>
      <c r="J761" s="562">
        <f t="shared" si="206"/>
        <v>0</v>
      </c>
      <c r="K761" s="562">
        <f t="shared" si="207"/>
        <v>0</v>
      </c>
      <c r="L761" s="562">
        <f t="shared" si="208"/>
        <v>0</v>
      </c>
      <c r="M761" s="562">
        <f t="shared" si="209"/>
        <v>0</v>
      </c>
      <c r="N761" s="562">
        <f t="shared" si="210"/>
        <v>0</v>
      </c>
      <c r="O761" s="562">
        <f t="shared" si="211"/>
        <v>0</v>
      </c>
      <c r="P761" s="563">
        <f t="shared" si="212"/>
        <v>0</v>
      </c>
      <c r="Q761" s="564">
        <f t="shared" si="213"/>
        <v>0</v>
      </c>
      <c r="R761" s="590" t="s">
        <v>1666</v>
      </c>
      <c r="S761" s="591">
        <v>983</v>
      </c>
      <c r="T761" s="591">
        <v>0</v>
      </c>
      <c r="U761" s="591">
        <v>0</v>
      </c>
      <c r="V761" s="591">
        <v>0</v>
      </c>
      <c r="W761" s="592"/>
      <c r="X761" s="592"/>
      <c r="Y761" s="592"/>
      <c r="Z761" s="592">
        <v>0</v>
      </c>
      <c r="AA761" s="592">
        <v>0</v>
      </c>
      <c r="AB761" s="593">
        <v>0</v>
      </c>
      <c r="AE761" s="657" t="s">
        <v>1024</v>
      </c>
      <c r="AF761" s="657" t="s">
        <v>464</v>
      </c>
      <c r="AG761" s="663" t="s">
        <v>488</v>
      </c>
      <c r="AH761" s="663" t="s">
        <v>1137</v>
      </c>
      <c r="AI761" s="664">
        <v>3</v>
      </c>
    </row>
    <row r="762" spans="1:35" x14ac:dyDescent="0.15">
      <c r="A762" s="657" t="s">
        <v>487</v>
      </c>
      <c r="B762" s="559" t="str">
        <f t="shared" si="177"/>
        <v>Trichoptera</v>
      </c>
      <c r="C762" s="559" t="str">
        <f t="shared" si="178"/>
        <v>LEPTOCERIDAE</v>
      </c>
      <c r="D762" s="559" t="str">
        <f t="shared" si="179"/>
        <v>Stillgewässer, Brackw</v>
      </c>
      <c r="E762" s="560">
        <f t="shared" si="180"/>
        <v>2</v>
      </c>
      <c r="F762" s="560">
        <f>IF(A762="","",VLOOKUP(A762,$R$1:S3742,2,FALSE))</f>
        <v>557</v>
      </c>
      <c r="G762" s="561">
        <f t="shared" si="203"/>
        <v>0</v>
      </c>
      <c r="H762" s="562">
        <f t="shared" si="204"/>
        <v>0</v>
      </c>
      <c r="I762" s="562">
        <f t="shared" si="205"/>
        <v>0</v>
      </c>
      <c r="J762" s="562">
        <f t="shared" si="206"/>
        <v>0</v>
      </c>
      <c r="K762" s="562">
        <f t="shared" si="207"/>
        <v>0</v>
      </c>
      <c r="L762" s="562">
        <f t="shared" si="208"/>
        <v>0</v>
      </c>
      <c r="M762" s="562">
        <f t="shared" si="209"/>
        <v>0</v>
      </c>
      <c r="N762" s="562">
        <f t="shared" si="210"/>
        <v>0</v>
      </c>
      <c r="O762" s="562">
        <f t="shared" si="211"/>
        <v>0</v>
      </c>
      <c r="P762" s="563">
        <f t="shared" si="212"/>
        <v>0</v>
      </c>
      <c r="Q762" s="564">
        <f t="shared" si="213"/>
        <v>0</v>
      </c>
      <c r="R762" s="590" t="s">
        <v>1667</v>
      </c>
      <c r="S762" s="591">
        <v>10470</v>
      </c>
      <c r="T762" s="591">
        <v>0</v>
      </c>
      <c r="U762" s="591">
        <v>0</v>
      </c>
      <c r="V762" s="591">
        <v>0</v>
      </c>
      <c r="W762" s="592"/>
      <c r="X762" s="592"/>
      <c r="Y762" s="592"/>
      <c r="Z762" s="592">
        <v>0</v>
      </c>
      <c r="AA762" s="592">
        <v>0</v>
      </c>
      <c r="AB762" s="593">
        <v>0</v>
      </c>
      <c r="AE762" s="657" t="s">
        <v>1025</v>
      </c>
      <c r="AF762" s="657" t="s">
        <v>464</v>
      </c>
      <c r="AG762" s="663" t="s">
        <v>501</v>
      </c>
      <c r="AH762" s="663" t="s">
        <v>1161</v>
      </c>
      <c r="AI762" s="664">
        <v>5</v>
      </c>
    </row>
    <row r="763" spans="1:35" x14ac:dyDescent="0.15">
      <c r="A763" s="657" t="s">
        <v>1013</v>
      </c>
      <c r="B763" s="559" t="str">
        <f t="shared" si="177"/>
        <v>Trichoptera</v>
      </c>
      <c r="C763" s="559" t="str">
        <f t="shared" si="178"/>
        <v>LIMNEPHILIDAE</v>
      </c>
      <c r="D763" s="559" t="str">
        <f t="shared" si="179"/>
        <v>Stillgewässer</v>
      </c>
      <c r="E763" s="560">
        <f t="shared" si="180"/>
        <v>2</v>
      </c>
      <c r="F763" s="560">
        <f>IF(A763="","",VLOOKUP(A763,$R$1:S3743,2,FALSE))</f>
        <v>171</v>
      </c>
      <c r="G763" s="561">
        <f t="shared" si="203"/>
        <v>0</v>
      </c>
      <c r="H763" s="562">
        <f t="shared" si="204"/>
        <v>0</v>
      </c>
      <c r="I763" s="562">
        <f t="shared" si="205"/>
        <v>0</v>
      </c>
      <c r="J763" s="562">
        <f t="shared" si="206"/>
        <v>0</v>
      </c>
      <c r="K763" s="562">
        <f t="shared" si="207"/>
        <v>0</v>
      </c>
      <c r="L763" s="562">
        <f t="shared" si="208"/>
        <v>0</v>
      </c>
      <c r="M763" s="562">
        <f t="shared" si="209"/>
        <v>0</v>
      </c>
      <c r="N763" s="562">
        <f t="shared" si="210"/>
        <v>0</v>
      </c>
      <c r="O763" s="562">
        <f t="shared" si="211"/>
        <v>0</v>
      </c>
      <c r="P763" s="563">
        <f t="shared" si="212"/>
        <v>0</v>
      </c>
      <c r="Q763" s="564">
        <f t="shared" si="213"/>
        <v>0</v>
      </c>
      <c r="R763" s="590" t="s">
        <v>1668</v>
      </c>
      <c r="S763" s="591">
        <v>621</v>
      </c>
      <c r="T763" s="591">
        <v>1.8</v>
      </c>
      <c r="U763" s="591">
        <v>4</v>
      </c>
      <c r="V763" s="591">
        <v>5</v>
      </c>
      <c r="W763" s="592"/>
      <c r="X763" s="592"/>
      <c r="Y763" s="592">
        <v>5</v>
      </c>
      <c r="Z763" s="592">
        <v>4</v>
      </c>
      <c r="AA763" s="592">
        <v>0</v>
      </c>
      <c r="AB763" s="593">
        <v>0</v>
      </c>
      <c r="AE763" s="657" t="s">
        <v>1026</v>
      </c>
      <c r="AF763" s="657" t="s">
        <v>464</v>
      </c>
      <c r="AG763" s="663" t="s">
        <v>488</v>
      </c>
      <c r="AH763" s="663"/>
      <c r="AI763" s="664">
        <v>3</v>
      </c>
    </row>
    <row r="764" spans="1:35" x14ac:dyDescent="0.15">
      <c r="A764" s="657" t="s">
        <v>489</v>
      </c>
      <c r="B764" s="559" t="str">
        <f t="shared" si="177"/>
        <v>Trichoptera</v>
      </c>
      <c r="C764" s="559" t="str">
        <f t="shared" si="178"/>
        <v>LIMNEPHILIDAE</v>
      </c>
      <c r="D764" s="559" t="str">
        <f t="shared" si="179"/>
        <v>Stillgewässer</v>
      </c>
      <c r="E764" s="560">
        <f t="shared" si="180"/>
        <v>2</v>
      </c>
      <c r="F764" s="560">
        <f>IF(A764="","",VLOOKUP(A764,$R$1:S3744,2,FALSE))</f>
        <v>14</v>
      </c>
      <c r="G764" s="561">
        <f t="shared" si="203"/>
        <v>0</v>
      </c>
      <c r="H764" s="562">
        <f t="shared" si="204"/>
        <v>0</v>
      </c>
      <c r="I764" s="562">
        <f t="shared" si="205"/>
        <v>0</v>
      </c>
      <c r="J764" s="562">
        <f t="shared" si="206"/>
        <v>0</v>
      </c>
      <c r="K764" s="562">
        <f t="shared" si="207"/>
        <v>0</v>
      </c>
      <c r="L764" s="562">
        <f t="shared" si="208"/>
        <v>0</v>
      </c>
      <c r="M764" s="562">
        <f t="shared" si="209"/>
        <v>0</v>
      </c>
      <c r="N764" s="562">
        <f t="shared" si="210"/>
        <v>0</v>
      </c>
      <c r="O764" s="562">
        <f t="shared" si="211"/>
        <v>0</v>
      </c>
      <c r="P764" s="563">
        <f t="shared" si="212"/>
        <v>0</v>
      </c>
      <c r="Q764" s="564">
        <f t="shared" si="213"/>
        <v>0</v>
      </c>
      <c r="R764" s="590" t="s">
        <v>1669</v>
      </c>
      <c r="S764" s="591">
        <v>10471</v>
      </c>
      <c r="T764" s="591">
        <v>0</v>
      </c>
      <c r="U764" s="591">
        <v>0</v>
      </c>
      <c r="V764" s="591">
        <v>0</v>
      </c>
      <c r="W764" s="592"/>
      <c r="X764" s="592"/>
      <c r="Y764" s="592"/>
      <c r="Z764" s="592">
        <v>0</v>
      </c>
      <c r="AA764" s="592">
        <v>0</v>
      </c>
      <c r="AB764" s="593">
        <v>0</v>
      </c>
      <c r="AE764" s="657" t="s">
        <v>1027</v>
      </c>
      <c r="AF764" s="657" t="s">
        <v>464</v>
      </c>
      <c r="AG764" s="663" t="s">
        <v>488</v>
      </c>
      <c r="AH764" s="663" t="s">
        <v>1152</v>
      </c>
      <c r="AI764" s="664">
        <v>3</v>
      </c>
    </row>
    <row r="765" spans="1:35" x14ac:dyDescent="0.15">
      <c r="A765" s="657" t="s">
        <v>1019</v>
      </c>
      <c r="B765" s="559" t="str">
        <f t="shared" si="177"/>
        <v>Trichoptera</v>
      </c>
      <c r="C765" s="559" t="str">
        <f t="shared" si="178"/>
        <v>LIMNEPHILIDAE</v>
      </c>
      <c r="D765" s="559" t="str">
        <f t="shared" si="179"/>
        <v>Fließ-, Stillgewässer</v>
      </c>
      <c r="E765" s="560">
        <f t="shared" si="180"/>
        <v>3</v>
      </c>
      <c r="F765" s="560">
        <f>IF(A765="","",VLOOKUP(A765,$R$1:S3745,2,FALSE))</f>
        <v>42</v>
      </c>
      <c r="G765" s="561">
        <f t="shared" si="203"/>
        <v>0</v>
      </c>
      <c r="H765" s="562">
        <f t="shared" si="204"/>
        <v>0</v>
      </c>
      <c r="I765" s="562">
        <f t="shared" si="205"/>
        <v>0</v>
      </c>
      <c r="J765" s="562">
        <f t="shared" si="206"/>
        <v>0</v>
      </c>
      <c r="K765" s="562">
        <f t="shared" si="207"/>
        <v>0</v>
      </c>
      <c r="L765" s="562">
        <f t="shared" si="208"/>
        <v>0</v>
      </c>
      <c r="M765" s="562">
        <f t="shared" si="209"/>
        <v>0</v>
      </c>
      <c r="N765" s="562">
        <f t="shared" si="210"/>
        <v>0</v>
      </c>
      <c r="O765" s="562">
        <f t="shared" si="211"/>
        <v>0</v>
      </c>
      <c r="P765" s="563">
        <f t="shared" si="212"/>
        <v>0</v>
      </c>
      <c r="Q765" s="564">
        <f t="shared" si="213"/>
        <v>0</v>
      </c>
      <c r="R765" s="590" t="s">
        <v>947</v>
      </c>
      <c r="S765" s="591">
        <v>46</v>
      </c>
      <c r="T765" s="591">
        <v>0</v>
      </c>
      <c r="U765" s="591">
        <v>0</v>
      </c>
      <c r="V765" s="591">
        <v>4</v>
      </c>
      <c r="W765" s="592"/>
      <c r="X765" s="592">
        <v>9</v>
      </c>
      <c r="Y765" s="592">
        <v>1</v>
      </c>
      <c r="Z765" s="592">
        <v>3</v>
      </c>
      <c r="AA765" s="592">
        <v>0</v>
      </c>
      <c r="AB765" s="593">
        <v>0</v>
      </c>
      <c r="AE765" s="657" t="s">
        <v>1028</v>
      </c>
      <c r="AF765" s="657" t="s">
        <v>464</v>
      </c>
      <c r="AG765" s="663" t="s">
        <v>488</v>
      </c>
      <c r="AH765" s="663" t="s">
        <v>1162</v>
      </c>
      <c r="AI765" s="664">
        <v>3</v>
      </c>
    </row>
    <row r="766" spans="1:35" x14ac:dyDescent="0.15">
      <c r="A766" s="657" t="s">
        <v>490</v>
      </c>
      <c r="B766" s="559" t="str">
        <f t="shared" si="177"/>
        <v>Trichoptera</v>
      </c>
      <c r="C766" s="559" t="str">
        <f t="shared" si="178"/>
        <v>LIMNEPHILIDAE</v>
      </c>
      <c r="D766" s="559" t="str">
        <f t="shared" si="179"/>
        <v>Still-, Fließgewässer</v>
      </c>
      <c r="E766" s="560">
        <f t="shared" si="180"/>
        <v>3</v>
      </c>
      <c r="F766" s="560">
        <f>IF(A766="","",VLOOKUP(A766,$R$1:S3746,2,FALSE))</f>
        <v>483</v>
      </c>
      <c r="G766" s="561">
        <f t="shared" si="203"/>
        <v>0</v>
      </c>
      <c r="H766" s="562">
        <f t="shared" si="204"/>
        <v>0</v>
      </c>
      <c r="I766" s="562">
        <f t="shared" si="205"/>
        <v>0</v>
      </c>
      <c r="J766" s="562">
        <f t="shared" si="206"/>
        <v>0</v>
      </c>
      <c r="K766" s="562">
        <f t="shared" si="207"/>
        <v>0</v>
      </c>
      <c r="L766" s="562">
        <f t="shared" si="208"/>
        <v>0</v>
      </c>
      <c r="M766" s="562">
        <f t="shared" si="209"/>
        <v>0</v>
      </c>
      <c r="N766" s="562">
        <f t="shared" si="210"/>
        <v>0</v>
      </c>
      <c r="O766" s="562">
        <f t="shared" si="211"/>
        <v>0</v>
      </c>
      <c r="P766" s="563">
        <f t="shared" si="212"/>
        <v>0</v>
      </c>
      <c r="Q766" s="564">
        <f t="shared" si="213"/>
        <v>0</v>
      </c>
      <c r="R766" s="590" t="s">
        <v>948</v>
      </c>
      <c r="S766" s="591">
        <v>249</v>
      </c>
      <c r="T766" s="591">
        <v>2</v>
      </c>
      <c r="U766" s="591">
        <v>8</v>
      </c>
      <c r="V766" s="591">
        <v>5</v>
      </c>
      <c r="W766" s="592">
        <v>4</v>
      </c>
      <c r="X766" s="592">
        <v>9</v>
      </c>
      <c r="Y766" s="592"/>
      <c r="Z766" s="592">
        <v>0</v>
      </c>
      <c r="AA766" s="592">
        <v>0</v>
      </c>
      <c r="AB766" s="593">
        <v>0</v>
      </c>
      <c r="AE766" s="657" t="s">
        <v>1029</v>
      </c>
      <c r="AF766" s="657" t="s">
        <v>464</v>
      </c>
      <c r="AG766" s="663" t="s">
        <v>504</v>
      </c>
      <c r="AH766" s="663"/>
      <c r="AI766" s="664">
        <v>3</v>
      </c>
    </row>
    <row r="767" spans="1:35" x14ac:dyDescent="0.15">
      <c r="A767" s="657" t="s">
        <v>1024</v>
      </c>
      <c r="B767" s="559" t="str">
        <f t="shared" si="177"/>
        <v>Trichoptera</v>
      </c>
      <c r="C767" s="559" t="str">
        <f t="shared" si="178"/>
        <v>LIMNEPHILIDAE</v>
      </c>
      <c r="D767" s="559" t="str">
        <f t="shared" si="179"/>
        <v>Stillgewässer</v>
      </c>
      <c r="E767" s="560">
        <f t="shared" si="180"/>
        <v>3</v>
      </c>
      <c r="F767" s="560">
        <f>IF(A767="","",VLOOKUP(A767,$R$1:S3747,2,FALSE))</f>
        <v>10164</v>
      </c>
      <c r="G767" s="561">
        <f t="shared" si="203"/>
        <v>0</v>
      </c>
      <c r="H767" s="562">
        <f t="shared" si="204"/>
        <v>0</v>
      </c>
      <c r="I767" s="562">
        <f t="shared" si="205"/>
        <v>0</v>
      </c>
      <c r="J767" s="562">
        <f t="shared" si="206"/>
        <v>0</v>
      </c>
      <c r="K767" s="562">
        <f t="shared" si="207"/>
        <v>0</v>
      </c>
      <c r="L767" s="562">
        <f t="shared" si="208"/>
        <v>0</v>
      </c>
      <c r="M767" s="562">
        <f t="shared" si="209"/>
        <v>0</v>
      </c>
      <c r="N767" s="562">
        <f t="shared" si="210"/>
        <v>0</v>
      </c>
      <c r="O767" s="562">
        <f t="shared" si="211"/>
        <v>0</v>
      </c>
      <c r="P767" s="563">
        <f t="shared" si="212"/>
        <v>0</v>
      </c>
      <c r="Q767" s="564">
        <f t="shared" si="213"/>
        <v>0</v>
      </c>
      <c r="R767" s="590" t="s">
        <v>410</v>
      </c>
      <c r="S767" s="591">
        <v>248</v>
      </c>
      <c r="T767" s="591">
        <v>2.5</v>
      </c>
      <c r="U767" s="591">
        <v>4</v>
      </c>
      <c r="V767" s="591">
        <v>3</v>
      </c>
      <c r="W767" s="592"/>
      <c r="X767" s="592">
        <v>9</v>
      </c>
      <c r="Y767" s="592">
        <v>1</v>
      </c>
      <c r="Z767" s="592">
        <v>3</v>
      </c>
      <c r="AA767" s="592">
        <v>0</v>
      </c>
      <c r="AB767" s="593">
        <v>-1</v>
      </c>
      <c r="AE767" s="657" t="s">
        <v>1030</v>
      </c>
      <c r="AF767" s="657" t="s">
        <v>464</v>
      </c>
      <c r="AG767" s="663" t="s">
        <v>504</v>
      </c>
      <c r="AH767" s="663" t="s">
        <v>1162</v>
      </c>
      <c r="AI767" s="664">
        <v>3</v>
      </c>
    </row>
    <row r="768" spans="1:35" x14ac:dyDescent="0.15">
      <c r="A768" s="657" t="s">
        <v>1026</v>
      </c>
      <c r="B768" s="559" t="str">
        <f t="shared" si="177"/>
        <v>Trichoptera</v>
      </c>
      <c r="C768" s="559" t="str">
        <f t="shared" si="178"/>
        <v>LIMNEPHILIDAE</v>
      </c>
      <c r="D768" s="559">
        <f t="shared" si="179"/>
        <v>0</v>
      </c>
      <c r="E768" s="560">
        <f t="shared" si="180"/>
        <v>3</v>
      </c>
      <c r="F768" s="560">
        <f>IF(A768="","",VLOOKUP(A768,$R$1:S3748,2,FALSE))</f>
        <v>15</v>
      </c>
      <c r="G768" s="561">
        <f t="shared" si="203"/>
        <v>0</v>
      </c>
      <c r="H768" s="562">
        <f t="shared" si="204"/>
        <v>0</v>
      </c>
      <c r="I768" s="562">
        <f t="shared" si="205"/>
        <v>0</v>
      </c>
      <c r="J768" s="562">
        <f t="shared" si="206"/>
        <v>0</v>
      </c>
      <c r="K768" s="562">
        <f t="shared" si="207"/>
        <v>0</v>
      </c>
      <c r="L768" s="562">
        <f t="shared" si="208"/>
        <v>0</v>
      </c>
      <c r="M768" s="562">
        <f t="shared" si="209"/>
        <v>0</v>
      </c>
      <c r="N768" s="562">
        <f t="shared" si="210"/>
        <v>0</v>
      </c>
      <c r="O768" s="562">
        <f t="shared" si="211"/>
        <v>0</v>
      </c>
      <c r="P768" s="563">
        <f t="shared" si="212"/>
        <v>0</v>
      </c>
      <c r="Q768" s="564">
        <f t="shared" si="213"/>
        <v>0</v>
      </c>
      <c r="R768" s="590" t="s">
        <v>412</v>
      </c>
      <c r="S768" s="591">
        <v>819</v>
      </c>
      <c r="T768" s="591">
        <v>0</v>
      </c>
      <c r="U768" s="591">
        <v>0</v>
      </c>
      <c r="V768" s="591">
        <v>5</v>
      </c>
      <c r="W768" s="592"/>
      <c r="X768" s="592">
        <v>9</v>
      </c>
      <c r="Y768" s="592"/>
      <c r="Z768" s="592">
        <v>4</v>
      </c>
      <c r="AA768" s="592">
        <v>0</v>
      </c>
      <c r="AB768" s="593">
        <v>1</v>
      </c>
      <c r="AE768" s="657" t="s">
        <v>1031</v>
      </c>
      <c r="AF768" s="657" t="s">
        <v>464</v>
      </c>
      <c r="AG768" s="663" t="s">
        <v>504</v>
      </c>
      <c r="AH768" s="663" t="s">
        <v>1162</v>
      </c>
      <c r="AI768" s="664">
        <v>2</v>
      </c>
    </row>
    <row r="769" spans="1:35" x14ac:dyDescent="0.15">
      <c r="A769" s="657" t="s">
        <v>1027</v>
      </c>
      <c r="B769" s="559" t="str">
        <f t="shared" si="177"/>
        <v>Trichoptera</v>
      </c>
      <c r="C769" s="559" t="str">
        <f t="shared" si="178"/>
        <v>LIMNEPHILIDAE</v>
      </c>
      <c r="D769" s="559" t="str">
        <f t="shared" si="179"/>
        <v>Fließgewässer</v>
      </c>
      <c r="E769" s="560">
        <f t="shared" si="180"/>
        <v>3</v>
      </c>
      <c r="F769" s="560">
        <f>IF(A769="","",VLOOKUP(A769,$R$1:S3749,2,FALSE))</f>
        <v>194</v>
      </c>
      <c r="G769" s="561">
        <f t="shared" si="203"/>
        <v>0</v>
      </c>
      <c r="H769" s="562">
        <f t="shared" si="204"/>
        <v>0</v>
      </c>
      <c r="I769" s="562">
        <f t="shared" si="205"/>
        <v>0</v>
      </c>
      <c r="J769" s="562">
        <f t="shared" si="206"/>
        <v>0</v>
      </c>
      <c r="K769" s="562">
        <f t="shared" si="207"/>
        <v>0</v>
      </c>
      <c r="L769" s="562">
        <f t="shared" si="208"/>
        <v>0</v>
      </c>
      <c r="M769" s="562">
        <f t="shared" si="209"/>
        <v>0</v>
      </c>
      <c r="N769" s="562">
        <f t="shared" si="210"/>
        <v>0</v>
      </c>
      <c r="O769" s="562">
        <f t="shared" si="211"/>
        <v>0</v>
      </c>
      <c r="P769" s="563">
        <f t="shared" si="212"/>
        <v>0</v>
      </c>
      <c r="Q769" s="564">
        <f t="shared" si="213"/>
        <v>0</v>
      </c>
      <c r="R769" s="590" t="s">
        <v>1067</v>
      </c>
      <c r="S769" s="591">
        <v>264</v>
      </c>
      <c r="T769" s="591">
        <v>1.5</v>
      </c>
      <c r="U769" s="591">
        <v>8</v>
      </c>
      <c r="V769" s="591">
        <v>5</v>
      </c>
      <c r="W769" s="592"/>
      <c r="X769" s="592">
        <v>1</v>
      </c>
      <c r="Y769" s="592">
        <v>5</v>
      </c>
      <c r="Z769" s="592">
        <v>0</v>
      </c>
      <c r="AA769" s="592">
        <v>0</v>
      </c>
      <c r="AB769" s="593">
        <v>2</v>
      </c>
      <c r="AE769" s="657" t="s">
        <v>1032</v>
      </c>
      <c r="AF769" s="657" t="s">
        <v>464</v>
      </c>
      <c r="AG769" s="663" t="s">
        <v>504</v>
      </c>
      <c r="AH769" s="663"/>
      <c r="AI769" s="664">
        <v>2</v>
      </c>
    </row>
    <row r="770" spans="1:35" x14ac:dyDescent="0.15">
      <c r="A770" s="657" t="s">
        <v>1028</v>
      </c>
      <c r="B770" s="559" t="str">
        <f t="shared" ref="B770:B833" si="214">IF(A770="","",VLOOKUP(A770,$AE$1:$AI$2988,2,FALSE))</f>
        <v>Trichoptera</v>
      </c>
      <c r="C770" s="559" t="str">
        <f t="shared" ref="C770:C838" si="215">IF(A770="","",VLOOKUP(A770,$AE$1:$AI$2988,3,FALSE))</f>
        <v>LIMNEPHILIDAE</v>
      </c>
      <c r="D770" s="559" t="str">
        <f t="shared" ref="D770:D838" si="216">IF(A770="","",VLOOKUP(A770,$AE$1:$AI$2988,4,FALSE))</f>
        <v>Stillgewässer, Brackw</v>
      </c>
      <c r="E770" s="560">
        <f t="shared" ref="E770:E838" si="217">IF(A770="","",VLOOKUP(A770,$AE$1:$AI$2988,5,FALSE))</f>
        <v>3</v>
      </c>
      <c r="F770" s="560">
        <f>IF(A770="","",VLOOKUP(A770,$R$1:S3750,2,FALSE))</f>
        <v>195</v>
      </c>
      <c r="G770" s="561">
        <f t="shared" si="203"/>
        <v>0</v>
      </c>
      <c r="H770" s="562">
        <f t="shared" si="204"/>
        <v>0</v>
      </c>
      <c r="I770" s="562">
        <f t="shared" si="205"/>
        <v>0</v>
      </c>
      <c r="J770" s="562">
        <f t="shared" si="206"/>
        <v>0</v>
      </c>
      <c r="K770" s="562">
        <f t="shared" si="207"/>
        <v>0</v>
      </c>
      <c r="L770" s="562">
        <f t="shared" si="208"/>
        <v>0</v>
      </c>
      <c r="M770" s="562">
        <f t="shared" si="209"/>
        <v>0</v>
      </c>
      <c r="N770" s="562">
        <f t="shared" si="210"/>
        <v>0</v>
      </c>
      <c r="O770" s="562">
        <f t="shared" si="211"/>
        <v>0</v>
      </c>
      <c r="P770" s="563">
        <f t="shared" si="212"/>
        <v>0</v>
      </c>
      <c r="Q770" s="564">
        <f t="shared" si="213"/>
        <v>0</v>
      </c>
      <c r="R770" s="590" t="s">
        <v>1671</v>
      </c>
      <c r="S770" s="591">
        <v>20947</v>
      </c>
      <c r="T770" s="591">
        <v>1.5</v>
      </c>
      <c r="U770" s="591">
        <v>8</v>
      </c>
      <c r="V770" s="591">
        <v>0</v>
      </c>
      <c r="W770" s="592"/>
      <c r="X770" s="592">
        <v>1</v>
      </c>
      <c r="Y770" s="592"/>
      <c r="Z770" s="592">
        <v>0</v>
      </c>
      <c r="AA770" s="592">
        <v>0</v>
      </c>
      <c r="AB770" s="593">
        <v>0</v>
      </c>
      <c r="AE770" s="657" t="s">
        <v>1429</v>
      </c>
      <c r="AF770" s="657" t="s">
        <v>464</v>
      </c>
      <c r="AG770" s="663" t="s">
        <v>472</v>
      </c>
      <c r="AH770" s="663" t="s">
        <v>1152</v>
      </c>
      <c r="AI770" s="664">
        <v>3</v>
      </c>
    </row>
    <row r="771" spans="1:35" x14ac:dyDescent="0.15">
      <c r="A771" s="668" t="s">
        <v>1039</v>
      </c>
      <c r="B771" s="559" t="str">
        <f t="shared" si="214"/>
        <v>Trichoptera</v>
      </c>
      <c r="C771" s="559" t="str">
        <f t="shared" si="215"/>
        <v>LIMNEPHILIDAE</v>
      </c>
      <c r="D771" s="559" t="str">
        <f t="shared" si="216"/>
        <v>Still-, Fließgewässer</v>
      </c>
      <c r="E771" s="560">
        <f t="shared" si="217"/>
        <v>3</v>
      </c>
      <c r="F771" s="560">
        <f>IF(A771="","",VLOOKUP(A771,$R$1:S3751,2,FALSE))</f>
        <v>955</v>
      </c>
      <c r="G771" s="561">
        <f t="shared" si="203"/>
        <v>0</v>
      </c>
      <c r="H771" s="562">
        <f t="shared" si="204"/>
        <v>0</v>
      </c>
      <c r="I771" s="562">
        <f t="shared" si="205"/>
        <v>0</v>
      </c>
      <c r="J771" s="562">
        <f t="shared" si="206"/>
        <v>0</v>
      </c>
      <c r="K771" s="562">
        <f t="shared" si="207"/>
        <v>0</v>
      </c>
      <c r="L771" s="562">
        <f t="shared" si="208"/>
        <v>0</v>
      </c>
      <c r="M771" s="562">
        <f t="shared" si="209"/>
        <v>0</v>
      </c>
      <c r="N771" s="562">
        <f t="shared" si="210"/>
        <v>0</v>
      </c>
      <c r="O771" s="562">
        <f t="shared" si="211"/>
        <v>0</v>
      </c>
      <c r="P771" s="563">
        <f t="shared" si="212"/>
        <v>0</v>
      </c>
      <c r="Q771" s="564">
        <f t="shared" si="213"/>
        <v>0</v>
      </c>
      <c r="R771" s="590" t="s">
        <v>1672</v>
      </c>
      <c r="S771" s="591">
        <v>265</v>
      </c>
      <c r="T771" s="591">
        <v>1.5</v>
      </c>
      <c r="U771" s="591">
        <v>8</v>
      </c>
      <c r="V771" s="591">
        <v>5</v>
      </c>
      <c r="W771" s="592"/>
      <c r="X771" s="592">
        <v>1</v>
      </c>
      <c r="Y771" s="592">
        <v>5</v>
      </c>
      <c r="Z771" s="592">
        <v>0</v>
      </c>
      <c r="AA771" s="592">
        <v>0</v>
      </c>
      <c r="AB771" s="593">
        <v>1</v>
      </c>
      <c r="AE771" s="657" t="s">
        <v>473</v>
      </c>
      <c r="AF771" s="657" t="s">
        <v>464</v>
      </c>
      <c r="AG771" s="663" t="s">
        <v>472</v>
      </c>
      <c r="AH771" s="666" t="s">
        <v>1152</v>
      </c>
      <c r="AI771" s="664">
        <v>3</v>
      </c>
    </row>
    <row r="772" spans="1:35" x14ac:dyDescent="0.15">
      <c r="A772" s="657" t="s">
        <v>491</v>
      </c>
      <c r="B772" s="559" t="str">
        <f t="shared" si="214"/>
        <v>Trichoptera</v>
      </c>
      <c r="C772" s="559" t="str">
        <f t="shared" si="215"/>
        <v>LIMNEPHILIDAE</v>
      </c>
      <c r="D772" s="559" t="str">
        <f t="shared" si="216"/>
        <v>Stillgewässer</v>
      </c>
      <c r="E772" s="560">
        <f t="shared" si="217"/>
        <v>2</v>
      </c>
      <c r="F772" s="560">
        <f>IF(A772="","",VLOOKUP(A772,$R$1:S3752,2,FALSE))</f>
        <v>126</v>
      </c>
      <c r="G772" s="561">
        <f t="shared" si="203"/>
        <v>0</v>
      </c>
      <c r="H772" s="562">
        <f t="shared" si="204"/>
        <v>0</v>
      </c>
      <c r="I772" s="562">
        <f t="shared" si="205"/>
        <v>0</v>
      </c>
      <c r="J772" s="562">
        <f t="shared" si="206"/>
        <v>0</v>
      </c>
      <c r="K772" s="562">
        <f t="shared" si="207"/>
        <v>0</v>
      </c>
      <c r="L772" s="562">
        <f t="shared" si="208"/>
        <v>0</v>
      </c>
      <c r="M772" s="562">
        <f t="shared" si="209"/>
        <v>0</v>
      </c>
      <c r="N772" s="562">
        <f t="shared" si="210"/>
        <v>0</v>
      </c>
      <c r="O772" s="562">
        <f t="shared" si="211"/>
        <v>0</v>
      </c>
      <c r="P772" s="563">
        <f t="shared" si="212"/>
        <v>0</v>
      </c>
      <c r="Q772" s="564">
        <f t="shared" si="213"/>
        <v>0</v>
      </c>
      <c r="R772" s="590" t="s">
        <v>1673</v>
      </c>
      <c r="S772" s="591">
        <v>266</v>
      </c>
      <c r="T772" s="591">
        <v>1.1000000000000001</v>
      </c>
      <c r="U772" s="591">
        <v>16</v>
      </c>
      <c r="V772" s="591">
        <v>5</v>
      </c>
      <c r="W772" s="592"/>
      <c r="X772" s="592">
        <v>1</v>
      </c>
      <c r="Y772" s="592">
        <v>5</v>
      </c>
      <c r="Z772" s="592">
        <v>3</v>
      </c>
      <c r="AA772" s="592">
        <v>0</v>
      </c>
      <c r="AB772" s="593">
        <v>0</v>
      </c>
      <c r="AE772" s="657" t="s">
        <v>474</v>
      </c>
      <c r="AF772" s="657" t="s">
        <v>464</v>
      </c>
      <c r="AG772" s="663" t="s">
        <v>472</v>
      </c>
      <c r="AH772" s="663" t="s">
        <v>1152</v>
      </c>
      <c r="AI772" s="664">
        <v>3</v>
      </c>
    </row>
    <row r="773" spans="1:35" x14ac:dyDescent="0.15">
      <c r="A773" s="657" t="s">
        <v>492</v>
      </c>
      <c r="B773" s="559" t="str">
        <f t="shared" si="214"/>
        <v>Trichoptera</v>
      </c>
      <c r="C773" s="559" t="str">
        <f t="shared" si="215"/>
        <v>LIMNEPHILIDAE</v>
      </c>
      <c r="D773" s="559" t="str">
        <f t="shared" si="216"/>
        <v>Stillgewässer</v>
      </c>
      <c r="E773" s="560">
        <f t="shared" si="217"/>
        <v>2</v>
      </c>
      <c r="F773" s="560">
        <f>IF(A773="","",VLOOKUP(A773,$R$1:S3753,2,FALSE))</f>
        <v>148</v>
      </c>
      <c r="G773" s="561">
        <f t="shared" si="203"/>
        <v>0</v>
      </c>
      <c r="H773" s="562">
        <f t="shared" si="204"/>
        <v>0</v>
      </c>
      <c r="I773" s="562">
        <f t="shared" si="205"/>
        <v>0</v>
      </c>
      <c r="J773" s="562">
        <f t="shared" si="206"/>
        <v>0</v>
      </c>
      <c r="K773" s="562">
        <f t="shared" si="207"/>
        <v>0</v>
      </c>
      <c r="L773" s="562">
        <f t="shared" si="208"/>
        <v>0</v>
      </c>
      <c r="M773" s="562">
        <f t="shared" si="209"/>
        <v>0</v>
      </c>
      <c r="N773" s="562">
        <f t="shared" si="210"/>
        <v>0</v>
      </c>
      <c r="O773" s="562">
        <f t="shared" si="211"/>
        <v>0</v>
      </c>
      <c r="P773" s="563">
        <f t="shared" si="212"/>
        <v>0</v>
      </c>
      <c r="Q773" s="564">
        <f t="shared" si="213"/>
        <v>0</v>
      </c>
      <c r="R773" s="590" t="s">
        <v>835</v>
      </c>
      <c r="S773" s="591">
        <v>762</v>
      </c>
      <c r="T773" s="591">
        <v>0</v>
      </c>
      <c r="U773" s="591">
        <v>0</v>
      </c>
      <c r="V773" s="591">
        <v>5</v>
      </c>
      <c r="W773" s="592">
        <v>5</v>
      </c>
      <c r="X773" s="592">
        <v>7</v>
      </c>
      <c r="Y773" s="592"/>
      <c r="Z773" s="592">
        <v>3</v>
      </c>
      <c r="AA773" s="592">
        <v>1</v>
      </c>
      <c r="AB773" s="593">
        <v>0</v>
      </c>
      <c r="AE773" s="657" t="s">
        <v>1034</v>
      </c>
      <c r="AF773" s="657" t="s">
        <v>464</v>
      </c>
      <c r="AG773" s="663" t="s">
        <v>472</v>
      </c>
      <c r="AH773" s="663" t="s">
        <v>1152</v>
      </c>
      <c r="AI773" s="664">
        <v>3</v>
      </c>
    </row>
    <row r="774" spans="1:35" x14ac:dyDescent="0.15">
      <c r="A774" s="657" t="s">
        <v>1040</v>
      </c>
      <c r="B774" s="559" t="str">
        <f t="shared" si="214"/>
        <v>Trichoptera</v>
      </c>
      <c r="C774" s="559" t="str">
        <f t="shared" si="215"/>
        <v>LIMNEPHILIDAE</v>
      </c>
      <c r="D774" s="559" t="str">
        <f t="shared" si="216"/>
        <v>Stillgewässer, Brackw</v>
      </c>
      <c r="E774" s="560">
        <f t="shared" si="217"/>
        <v>2</v>
      </c>
      <c r="F774" s="560">
        <f>IF(A774="","",VLOOKUP(A774,$R$1:S3754,2,FALSE))</f>
        <v>820</v>
      </c>
      <c r="G774" s="561">
        <f t="shared" si="203"/>
        <v>0</v>
      </c>
      <c r="H774" s="562">
        <f t="shared" si="204"/>
        <v>0</v>
      </c>
      <c r="I774" s="562">
        <f t="shared" si="205"/>
        <v>0</v>
      </c>
      <c r="J774" s="562">
        <f t="shared" si="206"/>
        <v>0</v>
      </c>
      <c r="K774" s="562">
        <f t="shared" si="207"/>
        <v>0</v>
      </c>
      <c r="L774" s="562">
        <f t="shared" si="208"/>
        <v>0</v>
      </c>
      <c r="M774" s="562">
        <f t="shared" si="209"/>
        <v>0</v>
      </c>
      <c r="N774" s="562">
        <f t="shared" si="210"/>
        <v>0</v>
      </c>
      <c r="O774" s="562">
        <f t="shared" si="211"/>
        <v>0</v>
      </c>
      <c r="P774" s="563">
        <f t="shared" si="212"/>
        <v>0</v>
      </c>
      <c r="Q774" s="564">
        <f t="shared" si="213"/>
        <v>0</v>
      </c>
      <c r="R774" s="590" t="s">
        <v>275</v>
      </c>
      <c r="S774" s="591">
        <v>779</v>
      </c>
      <c r="T774" s="591">
        <v>2</v>
      </c>
      <c r="U774" s="591">
        <v>4</v>
      </c>
      <c r="V774" s="591">
        <v>5</v>
      </c>
      <c r="W774" s="592"/>
      <c r="X774" s="592">
        <v>7</v>
      </c>
      <c r="Y774" s="592">
        <v>6</v>
      </c>
      <c r="Z774" s="592">
        <v>4</v>
      </c>
      <c r="AA774" s="592">
        <v>0</v>
      </c>
      <c r="AB774" s="593">
        <v>0</v>
      </c>
      <c r="AE774" s="669" t="s">
        <v>1670</v>
      </c>
      <c r="AF774" s="627" t="s">
        <v>464</v>
      </c>
      <c r="AG774" s="670" t="s">
        <v>1036</v>
      </c>
      <c r="AH774" s="670" t="s">
        <v>1152</v>
      </c>
      <c r="AI774" s="601">
        <v>3</v>
      </c>
    </row>
    <row r="775" spans="1:35" x14ac:dyDescent="0.15">
      <c r="A775" s="657" t="s">
        <v>1041</v>
      </c>
      <c r="B775" s="559" t="str">
        <f t="shared" si="214"/>
        <v>Trichoptera</v>
      </c>
      <c r="C775" s="559" t="str">
        <f t="shared" si="215"/>
        <v>LIMNEPHILIDAE</v>
      </c>
      <c r="D775" s="559" t="str">
        <f t="shared" si="216"/>
        <v>Stillgewässer, Moor</v>
      </c>
      <c r="E775" s="560">
        <f t="shared" si="217"/>
        <v>3</v>
      </c>
      <c r="F775" s="560">
        <f>IF(A775="","",VLOOKUP(A775,$R$1:S3755,2,FALSE))</f>
        <v>863</v>
      </c>
      <c r="G775" s="561">
        <f t="shared" si="203"/>
        <v>0</v>
      </c>
      <c r="H775" s="562">
        <f t="shared" si="204"/>
        <v>0</v>
      </c>
      <c r="I775" s="562">
        <f t="shared" si="205"/>
        <v>0</v>
      </c>
      <c r="J775" s="562">
        <f t="shared" si="206"/>
        <v>0</v>
      </c>
      <c r="K775" s="562">
        <f t="shared" si="207"/>
        <v>0</v>
      </c>
      <c r="L775" s="562">
        <f t="shared" si="208"/>
        <v>0</v>
      </c>
      <c r="M775" s="562">
        <f t="shared" si="209"/>
        <v>0</v>
      </c>
      <c r="N775" s="562">
        <f t="shared" si="210"/>
        <v>0</v>
      </c>
      <c r="O775" s="562">
        <f t="shared" si="211"/>
        <v>0</v>
      </c>
      <c r="P775" s="563">
        <f t="shared" si="212"/>
        <v>0</v>
      </c>
      <c r="Q775" s="564">
        <f t="shared" si="213"/>
        <v>0</v>
      </c>
      <c r="R775" s="590" t="s">
        <v>1674</v>
      </c>
      <c r="S775" s="591">
        <v>10173</v>
      </c>
      <c r="T775" s="591">
        <v>0</v>
      </c>
      <c r="U775" s="591">
        <v>0</v>
      </c>
      <c r="V775" s="591">
        <v>4</v>
      </c>
      <c r="W775" s="592"/>
      <c r="X775" s="592">
        <v>7</v>
      </c>
      <c r="Y775" s="592">
        <v>6</v>
      </c>
      <c r="Z775" s="592">
        <v>0</v>
      </c>
      <c r="AA775" s="592">
        <v>0</v>
      </c>
      <c r="AB775" s="593">
        <v>0</v>
      </c>
      <c r="AE775" s="657" t="s">
        <v>1037</v>
      </c>
      <c r="AF775" s="657" t="s">
        <v>464</v>
      </c>
      <c r="AG775" s="663" t="s">
        <v>475</v>
      </c>
      <c r="AH775" s="663"/>
      <c r="AI775" s="664">
        <v>3</v>
      </c>
    </row>
    <row r="776" spans="1:35" x14ac:dyDescent="0.15">
      <c r="A776" s="668" t="s">
        <v>1042</v>
      </c>
      <c r="B776" s="559" t="str">
        <f t="shared" si="214"/>
        <v>Trichoptera</v>
      </c>
      <c r="C776" s="559" t="str">
        <f t="shared" si="215"/>
        <v>LIMNEPHILIDAE</v>
      </c>
      <c r="D776" s="559" t="str">
        <f t="shared" si="216"/>
        <v>Still-, Fließgewässer, Brackw</v>
      </c>
      <c r="E776" s="560">
        <f t="shared" si="217"/>
        <v>3</v>
      </c>
      <c r="F776" s="560">
        <f>IF(A776="","",VLOOKUP(A776,$R$1:S3756,2,FALSE))</f>
        <v>970</v>
      </c>
      <c r="G776" s="561">
        <f t="shared" si="203"/>
        <v>0</v>
      </c>
      <c r="H776" s="562">
        <f t="shared" si="204"/>
        <v>0</v>
      </c>
      <c r="I776" s="562">
        <f t="shared" si="205"/>
        <v>0</v>
      </c>
      <c r="J776" s="562">
        <f t="shared" si="206"/>
        <v>0</v>
      </c>
      <c r="K776" s="562">
        <f t="shared" si="207"/>
        <v>0</v>
      </c>
      <c r="L776" s="562">
        <f t="shared" si="208"/>
        <v>0</v>
      </c>
      <c r="M776" s="562">
        <f t="shared" si="209"/>
        <v>0</v>
      </c>
      <c r="N776" s="562">
        <f t="shared" si="210"/>
        <v>0</v>
      </c>
      <c r="O776" s="562">
        <f t="shared" si="211"/>
        <v>0</v>
      </c>
      <c r="P776" s="563">
        <f t="shared" si="212"/>
        <v>0</v>
      </c>
      <c r="Q776" s="564">
        <f t="shared" si="213"/>
        <v>0</v>
      </c>
      <c r="R776" s="590" t="s">
        <v>1675</v>
      </c>
      <c r="S776" s="591">
        <v>20009</v>
      </c>
      <c r="T776" s="591">
        <v>0</v>
      </c>
      <c r="U776" s="591">
        <v>0</v>
      </c>
      <c r="V776" s="591">
        <v>5</v>
      </c>
      <c r="W776" s="592"/>
      <c r="X776" s="592"/>
      <c r="Y776" s="592"/>
      <c r="Z776" s="592">
        <v>0</v>
      </c>
      <c r="AA776" s="592">
        <v>0</v>
      </c>
      <c r="AB776" s="593">
        <v>0</v>
      </c>
      <c r="AE776" s="657" t="s">
        <v>1038</v>
      </c>
      <c r="AF776" s="657" t="s">
        <v>464</v>
      </c>
      <c r="AG776" s="663" t="s">
        <v>475</v>
      </c>
      <c r="AH776" s="663" t="s">
        <v>1152</v>
      </c>
      <c r="AI776" s="664">
        <v>4</v>
      </c>
    </row>
    <row r="777" spans="1:35" x14ac:dyDescent="0.15">
      <c r="A777" s="657" t="s">
        <v>1043</v>
      </c>
      <c r="B777" s="559" t="str">
        <f t="shared" si="214"/>
        <v>Trichoptera</v>
      </c>
      <c r="C777" s="559" t="str">
        <f t="shared" si="215"/>
        <v>LIMNEPHILIDAE</v>
      </c>
      <c r="D777" s="559" t="str">
        <f t="shared" si="216"/>
        <v>Stillgewässer, Brackw</v>
      </c>
      <c r="E777" s="560">
        <f t="shared" si="217"/>
        <v>2</v>
      </c>
      <c r="F777" s="560">
        <f>IF(A777="","",VLOOKUP(A777,$R$1:S3757,2,FALSE))</f>
        <v>351</v>
      </c>
      <c r="G777" s="561">
        <f t="shared" si="203"/>
        <v>0</v>
      </c>
      <c r="H777" s="562">
        <f t="shared" si="204"/>
        <v>0</v>
      </c>
      <c r="I777" s="562">
        <f t="shared" si="205"/>
        <v>0</v>
      </c>
      <c r="J777" s="562">
        <f t="shared" si="206"/>
        <v>0</v>
      </c>
      <c r="K777" s="562">
        <f t="shared" si="207"/>
        <v>0</v>
      </c>
      <c r="L777" s="562">
        <f t="shared" si="208"/>
        <v>0</v>
      </c>
      <c r="M777" s="562">
        <f t="shared" si="209"/>
        <v>0</v>
      </c>
      <c r="N777" s="562">
        <f t="shared" si="210"/>
        <v>0</v>
      </c>
      <c r="O777" s="562">
        <f t="shared" si="211"/>
        <v>0</v>
      </c>
      <c r="P777" s="563">
        <f t="shared" si="212"/>
        <v>0</v>
      </c>
      <c r="Q777" s="564">
        <f t="shared" si="213"/>
        <v>0</v>
      </c>
      <c r="R777" s="590" t="s">
        <v>1676</v>
      </c>
      <c r="S777" s="591">
        <v>10174</v>
      </c>
      <c r="T777" s="591">
        <v>2</v>
      </c>
      <c r="U777" s="591">
        <v>4</v>
      </c>
      <c r="V777" s="591">
        <v>4</v>
      </c>
      <c r="W777" s="592"/>
      <c r="X777" s="592">
        <v>7</v>
      </c>
      <c r="Y777" s="592">
        <v>6</v>
      </c>
      <c r="Z777" s="592">
        <v>0</v>
      </c>
      <c r="AA777" s="592">
        <v>0</v>
      </c>
      <c r="AB777" s="593">
        <v>0</v>
      </c>
      <c r="AE777" s="669" t="s">
        <v>1039</v>
      </c>
      <c r="AF777" s="627" t="s">
        <v>464</v>
      </c>
      <c r="AG777" s="670" t="s">
        <v>488</v>
      </c>
      <c r="AH777" s="665" t="s">
        <v>1132</v>
      </c>
      <c r="AI777" s="601">
        <v>3</v>
      </c>
    </row>
    <row r="778" spans="1:35" x14ac:dyDescent="0.15">
      <c r="A778" s="657" t="s">
        <v>2703</v>
      </c>
      <c r="B778" s="559" t="str">
        <f t="shared" si="214"/>
        <v>Trichoptera</v>
      </c>
      <c r="C778" s="559" t="str">
        <f t="shared" si="215"/>
        <v>LIMNEPHILIDAE</v>
      </c>
      <c r="D778" s="559" t="str">
        <f t="shared" si="216"/>
        <v>Fließ, Stillgewässer</v>
      </c>
      <c r="E778" s="560">
        <f t="shared" si="217"/>
        <v>4</v>
      </c>
      <c r="F778" s="560">
        <f>IF(A778="","",VLOOKUP(A778,$R$1:S3758,2,FALSE))</f>
        <v>591</v>
      </c>
      <c r="G778" s="561">
        <f t="shared" si="203"/>
        <v>0</v>
      </c>
      <c r="H778" s="562">
        <f t="shared" si="204"/>
        <v>0</v>
      </c>
      <c r="I778" s="562">
        <f t="shared" si="205"/>
        <v>4</v>
      </c>
      <c r="J778" s="562">
        <f t="shared" si="206"/>
        <v>0</v>
      </c>
      <c r="K778" s="562">
        <f t="shared" si="207"/>
        <v>4</v>
      </c>
      <c r="L778" s="562">
        <f t="shared" si="208"/>
        <v>4</v>
      </c>
      <c r="M778" s="562">
        <f t="shared" si="209"/>
        <v>4</v>
      </c>
      <c r="N778" s="562">
        <f t="shared" si="210"/>
        <v>0</v>
      </c>
      <c r="O778" s="562">
        <f t="shared" si="211"/>
        <v>0</v>
      </c>
      <c r="P778" s="563">
        <f t="shared" si="212"/>
        <v>0</v>
      </c>
      <c r="Q778" s="564">
        <f t="shared" si="213"/>
        <v>0</v>
      </c>
      <c r="R778" s="590" t="s">
        <v>1677</v>
      </c>
      <c r="S778" s="591">
        <v>10175</v>
      </c>
      <c r="T778" s="591">
        <v>1</v>
      </c>
      <c r="U778" s="591">
        <v>16</v>
      </c>
      <c r="V778" s="591">
        <v>5</v>
      </c>
      <c r="W778" s="592"/>
      <c r="X778" s="592">
        <v>7</v>
      </c>
      <c r="Y778" s="592">
        <v>5</v>
      </c>
      <c r="Z778" s="592">
        <v>0</v>
      </c>
      <c r="AA778" s="592">
        <v>0</v>
      </c>
      <c r="AB778" s="593">
        <v>0</v>
      </c>
      <c r="AE778" s="657" t="s">
        <v>476</v>
      </c>
      <c r="AF778" s="657" t="s">
        <v>464</v>
      </c>
      <c r="AG778" s="663" t="s">
        <v>477</v>
      </c>
      <c r="AH778" s="663" t="s">
        <v>1152</v>
      </c>
      <c r="AI778" s="664">
        <v>3</v>
      </c>
    </row>
    <row r="779" spans="1:35" x14ac:dyDescent="0.15">
      <c r="A779" s="657" t="s">
        <v>493</v>
      </c>
      <c r="B779" s="559" t="str">
        <f t="shared" si="214"/>
        <v>Trichoptera</v>
      </c>
      <c r="C779" s="559" t="str">
        <f t="shared" si="215"/>
        <v>LIMNEPHILIDAE</v>
      </c>
      <c r="D779" s="559" t="str">
        <f t="shared" si="216"/>
        <v>Stillgewässer, Brackw</v>
      </c>
      <c r="E779" s="560">
        <f t="shared" si="217"/>
        <v>2</v>
      </c>
      <c r="F779" s="560">
        <f>IF(A779="","",VLOOKUP(A779,$R$1:S3759,2,FALSE))</f>
        <v>219</v>
      </c>
      <c r="G779" s="561">
        <f t="shared" ref="G779:G810" si="218">IF(A779="","",VLOOKUP(A779,R772:T3753,3,FALSE))</f>
        <v>0</v>
      </c>
      <c r="H779" s="562">
        <f t="shared" ref="H779:H810" si="219">IF(A779="","",VLOOKUP(A779,R772:U3753,4,FALSE))</f>
        <v>0</v>
      </c>
      <c r="I779" s="562">
        <f t="shared" ref="I779:I810" si="220">IF(A779="","",VLOOKUP(A779,R772:AC3754,5,FALSE))</f>
        <v>0</v>
      </c>
      <c r="J779" s="562">
        <f t="shared" ref="J779:J810" si="221">IF(A779="","",VLOOKUP(A779,R772:AC3754,6,FALSE))</f>
        <v>0</v>
      </c>
      <c r="K779" s="562">
        <f t="shared" ref="K779:K810" si="222">IF(A779="","",VLOOKUP(A779,R772:AC3754,7,FALSE))</f>
        <v>0</v>
      </c>
      <c r="L779" s="562">
        <f t="shared" ref="L779:L810" si="223">IF(A779="","",VLOOKUP(A779,R772:AC3754,8,FALSE))</f>
        <v>0</v>
      </c>
      <c r="M779" s="562">
        <f t="shared" ref="M779:M810" si="224">IF(A779="","",VLOOKUP(A779,R772:AB3753,9,FALSE))</f>
        <v>0</v>
      </c>
      <c r="N779" s="562">
        <f t="shared" ref="N779:N810" si="225">IF(A779="","",VLOOKUP(A779,R772:AA3753,10,FALSE))</f>
        <v>0</v>
      </c>
      <c r="O779" s="562">
        <f t="shared" ref="O779:O810" si="226">IF(A779="","",VLOOKUP(A779,R772:AB3753,11,FALSE))</f>
        <v>0</v>
      </c>
      <c r="P779" s="563">
        <f t="shared" ref="P779:P810" si="227">IF(B779="","",VLOOKUP(A779,R773:AD3754,12,FALSE))</f>
        <v>0</v>
      </c>
      <c r="Q779" s="564">
        <f t="shared" ref="Q779:Q810" si="228">IF(A779="","",VLOOKUP(A779,R772:AD3754,13,FALSE))</f>
        <v>0</v>
      </c>
      <c r="R779" s="590" t="s">
        <v>1679</v>
      </c>
      <c r="S779" s="591">
        <v>10176</v>
      </c>
      <c r="T779" s="591">
        <v>1</v>
      </c>
      <c r="U779" s="591">
        <v>16</v>
      </c>
      <c r="V779" s="591">
        <v>5</v>
      </c>
      <c r="W779" s="592"/>
      <c r="X779" s="592">
        <v>7</v>
      </c>
      <c r="Y779" s="592"/>
      <c r="Z779" s="592">
        <v>0</v>
      </c>
      <c r="AA779" s="592">
        <v>0</v>
      </c>
      <c r="AB779" s="593">
        <v>0</v>
      </c>
      <c r="AE779" s="657" t="s">
        <v>481</v>
      </c>
      <c r="AF779" s="657" t="s">
        <v>464</v>
      </c>
      <c r="AG779" s="663" t="s">
        <v>479</v>
      </c>
      <c r="AH779" s="663"/>
      <c r="AI779" s="664">
        <v>2</v>
      </c>
    </row>
    <row r="780" spans="1:35" x14ac:dyDescent="0.15">
      <c r="A780" s="657" t="s">
        <v>1044</v>
      </c>
      <c r="B780" s="559" t="str">
        <f t="shared" si="214"/>
        <v>Trichoptera</v>
      </c>
      <c r="C780" s="559" t="str">
        <f t="shared" si="215"/>
        <v>LIMNEPHILIDAE</v>
      </c>
      <c r="D780" s="559" t="str">
        <f t="shared" si="216"/>
        <v>Stillgewässer</v>
      </c>
      <c r="E780" s="560">
        <f t="shared" si="217"/>
        <v>2</v>
      </c>
      <c r="F780" s="560">
        <f>IF(A780="","",VLOOKUP(A780,$R$1:S3760,2,FALSE))</f>
        <v>522</v>
      </c>
      <c r="G780" s="561">
        <f t="shared" si="218"/>
        <v>0</v>
      </c>
      <c r="H780" s="562">
        <f t="shared" si="219"/>
        <v>0</v>
      </c>
      <c r="I780" s="562">
        <f t="shared" si="220"/>
        <v>0</v>
      </c>
      <c r="J780" s="562">
        <f t="shared" si="221"/>
        <v>0</v>
      </c>
      <c r="K780" s="562">
        <f t="shared" si="222"/>
        <v>0</v>
      </c>
      <c r="L780" s="562">
        <f t="shared" si="223"/>
        <v>0</v>
      </c>
      <c r="M780" s="562">
        <f t="shared" si="224"/>
        <v>0</v>
      </c>
      <c r="N780" s="562">
        <f t="shared" si="225"/>
        <v>0</v>
      </c>
      <c r="O780" s="562">
        <f t="shared" si="226"/>
        <v>0</v>
      </c>
      <c r="P780" s="563">
        <f t="shared" si="227"/>
        <v>0</v>
      </c>
      <c r="Q780" s="564">
        <f t="shared" si="228"/>
        <v>0</v>
      </c>
      <c r="R780" s="590" t="s">
        <v>1680</v>
      </c>
      <c r="S780" s="591">
        <v>10177</v>
      </c>
      <c r="T780" s="591">
        <v>1</v>
      </c>
      <c r="U780" s="591">
        <v>16</v>
      </c>
      <c r="V780" s="591">
        <v>5</v>
      </c>
      <c r="W780" s="592"/>
      <c r="X780" s="592">
        <v>7</v>
      </c>
      <c r="Y780" s="592">
        <v>6</v>
      </c>
      <c r="Z780" s="592">
        <v>0</v>
      </c>
      <c r="AA780" s="592">
        <v>0</v>
      </c>
      <c r="AB780" s="593">
        <v>0</v>
      </c>
      <c r="AE780" s="657" t="s">
        <v>491</v>
      </c>
      <c r="AF780" s="657" t="s">
        <v>464</v>
      </c>
      <c r="AG780" s="663" t="s">
        <v>488</v>
      </c>
      <c r="AH780" s="663" t="s">
        <v>1137</v>
      </c>
      <c r="AI780" s="664">
        <v>2</v>
      </c>
    </row>
    <row r="781" spans="1:35" x14ac:dyDescent="0.15">
      <c r="A781" s="657" t="s">
        <v>1045</v>
      </c>
      <c r="B781" s="559" t="str">
        <f t="shared" si="214"/>
        <v>Trichoptera</v>
      </c>
      <c r="C781" s="559" t="str">
        <f t="shared" si="215"/>
        <v>LIMNEPHILIDAE</v>
      </c>
      <c r="D781" s="559" t="str">
        <f t="shared" si="216"/>
        <v>Stillgewässer, Brackw</v>
      </c>
      <c r="E781" s="560">
        <f t="shared" si="217"/>
        <v>2</v>
      </c>
      <c r="F781" s="560">
        <f>IF(A781="","",VLOOKUP(A781,$R$1:S3761,2,FALSE))</f>
        <v>861</v>
      </c>
      <c r="G781" s="561">
        <f t="shared" si="218"/>
        <v>0</v>
      </c>
      <c r="H781" s="562">
        <f t="shared" si="219"/>
        <v>0</v>
      </c>
      <c r="I781" s="562">
        <f t="shared" si="220"/>
        <v>0</v>
      </c>
      <c r="J781" s="562">
        <f t="shared" si="221"/>
        <v>0</v>
      </c>
      <c r="K781" s="562">
        <f t="shared" si="222"/>
        <v>0</v>
      </c>
      <c r="L781" s="562">
        <f t="shared" si="223"/>
        <v>0</v>
      </c>
      <c r="M781" s="562">
        <f t="shared" si="224"/>
        <v>0</v>
      </c>
      <c r="N781" s="562">
        <f t="shared" si="225"/>
        <v>0</v>
      </c>
      <c r="O781" s="562">
        <f t="shared" si="226"/>
        <v>0</v>
      </c>
      <c r="P781" s="563">
        <f t="shared" si="227"/>
        <v>0</v>
      </c>
      <c r="Q781" s="564">
        <f t="shared" si="228"/>
        <v>0</v>
      </c>
      <c r="R781" s="590" t="s">
        <v>1681</v>
      </c>
      <c r="S781" s="591">
        <v>10179</v>
      </c>
      <c r="T781" s="591">
        <v>1.5</v>
      </c>
      <c r="U781" s="591">
        <v>4</v>
      </c>
      <c r="V781" s="591">
        <v>5</v>
      </c>
      <c r="W781" s="592"/>
      <c r="X781" s="592">
        <v>7</v>
      </c>
      <c r="Y781" s="592">
        <v>6</v>
      </c>
      <c r="Z781" s="592">
        <v>0</v>
      </c>
      <c r="AA781" s="592">
        <v>0</v>
      </c>
      <c r="AB781" s="593">
        <v>0</v>
      </c>
      <c r="AE781" s="657" t="s">
        <v>492</v>
      </c>
      <c r="AF781" s="657" t="s">
        <v>464</v>
      </c>
      <c r="AG781" s="663" t="s">
        <v>488</v>
      </c>
      <c r="AH781" s="663" t="s">
        <v>1137</v>
      </c>
      <c r="AI781" s="664">
        <v>2</v>
      </c>
    </row>
    <row r="782" spans="1:35" x14ac:dyDescent="0.15">
      <c r="A782" s="657" t="s">
        <v>494</v>
      </c>
      <c r="B782" s="559" t="str">
        <f t="shared" si="214"/>
        <v>Trichoptera</v>
      </c>
      <c r="C782" s="559" t="str">
        <f t="shared" si="215"/>
        <v>LIMNEPHILIDAE</v>
      </c>
      <c r="D782" s="559" t="str">
        <f t="shared" si="216"/>
        <v>Stillgewässer, Brackw</v>
      </c>
      <c r="E782" s="560">
        <f t="shared" si="217"/>
        <v>2</v>
      </c>
      <c r="F782" s="560">
        <f>IF(A782="","",VLOOKUP(A782,$R$1:S3762,2,FALSE))</f>
        <v>220</v>
      </c>
      <c r="G782" s="561">
        <f t="shared" si="218"/>
        <v>0</v>
      </c>
      <c r="H782" s="562">
        <f t="shared" si="219"/>
        <v>0</v>
      </c>
      <c r="I782" s="562">
        <f t="shared" si="220"/>
        <v>0</v>
      </c>
      <c r="J782" s="562">
        <f t="shared" si="221"/>
        <v>0</v>
      </c>
      <c r="K782" s="562">
        <f t="shared" si="222"/>
        <v>0</v>
      </c>
      <c r="L782" s="562">
        <f t="shared" si="223"/>
        <v>0</v>
      </c>
      <c r="M782" s="562">
        <f t="shared" si="224"/>
        <v>0</v>
      </c>
      <c r="N782" s="562">
        <f t="shared" si="225"/>
        <v>0</v>
      </c>
      <c r="O782" s="562">
        <f t="shared" si="226"/>
        <v>0</v>
      </c>
      <c r="P782" s="563">
        <f t="shared" si="227"/>
        <v>0</v>
      </c>
      <c r="Q782" s="564">
        <f t="shared" si="228"/>
        <v>0</v>
      </c>
      <c r="R782" s="590" t="s">
        <v>1682</v>
      </c>
      <c r="S782" s="591">
        <v>10180</v>
      </c>
      <c r="T782" s="591">
        <v>1</v>
      </c>
      <c r="U782" s="591">
        <v>16</v>
      </c>
      <c r="V782" s="591">
        <v>5</v>
      </c>
      <c r="W782" s="592"/>
      <c r="X782" s="592">
        <v>7</v>
      </c>
      <c r="Y782" s="592"/>
      <c r="Z782" s="592">
        <v>0</v>
      </c>
      <c r="AA782" s="592">
        <v>0</v>
      </c>
      <c r="AB782" s="593">
        <v>0</v>
      </c>
      <c r="AE782" s="657" t="s">
        <v>1040</v>
      </c>
      <c r="AF782" s="657" t="s">
        <v>464</v>
      </c>
      <c r="AG782" s="663" t="s">
        <v>488</v>
      </c>
      <c r="AH782" s="663" t="s">
        <v>1162</v>
      </c>
      <c r="AI782" s="664">
        <v>2</v>
      </c>
    </row>
    <row r="783" spans="1:35" x14ac:dyDescent="0.15">
      <c r="A783" s="657" t="s">
        <v>495</v>
      </c>
      <c r="B783" s="559" t="str">
        <f t="shared" si="214"/>
        <v>Trichoptera</v>
      </c>
      <c r="C783" s="559" t="str">
        <f t="shared" si="215"/>
        <v>LIMNEPHILIDAE</v>
      </c>
      <c r="D783" s="559" t="str">
        <f t="shared" si="216"/>
        <v>Stillgewässer, Brackw</v>
      </c>
      <c r="E783" s="560">
        <f t="shared" si="217"/>
        <v>2</v>
      </c>
      <c r="F783" s="560">
        <f>IF(A783="","",VLOOKUP(A783,$R$1:S3763,2,FALSE))</f>
        <v>329</v>
      </c>
      <c r="G783" s="561">
        <f t="shared" si="218"/>
        <v>0</v>
      </c>
      <c r="H783" s="562">
        <f t="shared" si="219"/>
        <v>0</v>
      </c>
      <c r="I783" s="562">
        <f t="shared" si="220"/>
        <v>0</v>
      </c>
      <c r="J783" s="562">
        <f t="shared" si="221"/>
        <v>0</v>
      </c>
      <c r="K783" s="562">
        <f t="shared" si="222"/>
        <v>0</v>
      </c>
      <c r="L783" s="562">
        <f t="shared" si="223"/>
        <v>0</v>
      </c>
      <c r="M783" s="562">
        <f t="shared" si="224"/>
        <v>0</v>
      </c>
      <c r="N783" s="562">
        <f t="shared" si="225"/>
        <v>0</v>
      </c>
      <c r="O783" s="562">
        <f t="shared" si="226"/>
        <v>0</v>
      </c>
      <c r="P783" s="563">
        <f t="shared" si="227"/>
        <v>0</v>
      </c>
      <c r="Q783" s="564">
        <f t="shared" si="228"/>
        <v>0</v>
      </c>
      <c r="R783" s="590" t="s">
        <v>1684</v>
      </c>
      <c r="S783" s="591">
        <v>10181</v>
      </c>
      <c r="T783" s="591">
        <v>1</v>
      </c>
      <c r="U783" s="591">
        <v>16</v>
      </c>
      <c r="V783" s="591">
        <v>5</v>
      </c>
      <c r="W783" s="592"/>
      <c r="X783" s="592">
        <v>7</v>
      </c>
      <c r="Y783" s="592"/>
      <c r="Z783" s="592">
        <v>0</v>
      </c>
      <c r="AA783" s="592">
        <v>0</v>
      </c>
      <c r="AB783" s="593">
        <v>0</v>
      </c>
      <c r="AE783" s="657" t="s">
        <v>1678</v>
      </c>
      <c r="AF783" s="657" t="s">
        <v>464</v>
      </c>
      <c r="AG783" s="663" t="s">
        <v>488</v>
      </c>
      <c r="AH783" s="663" t="s">
        <v>1161</v>
      </c>
      <c r="AI783" s="664">
        <v>3</v>
      </c>
    </row>
    <row r="784" spans="1:35" x14ac:dyDescent="0.15">
      <c r="A784" s="668" t="s">
        <v>1046</v>
      </c>
      <c r="B784" s="559" t="str">
        <f t="shared" si="214"/>
        <v>Trichoptera</v>
      </c>
      <c r="C784" s="559" t="str">
        <f t="shared" si="215"/>
        <v>LIMNEPHILIDAE</v>
      </c>
      <c r="D784" s="559" t="str">
        <f t="shared" si="216"/>
        <v>Stillgewässer</v>
      </c>
      <c r="E784" s="560">
        <f t="shared" si="217"/>
        <v>2</v>
      </c>
      <c r="F784" s="560">
        <f>IF(A784="","",VLOOKUP(A784,$R$1:S3764,2,FALSE))</f>
        <v>860</v>
      </c>
      <c r="G784" s="561">
        <f t="shared" si="218"/>
        <v>0</v>
      </c>
      <c r="H784" s="562">
        <f t="shared" si="219"/>
        <v>0</v>
      </c>
      <c r="I784" s="562">
        <f t="shared" si="220"/>
        <v>0</v>
      </c>
      <c r="J784" s="562">
        <f t="shared" si="221"/>
        <v>0</v>
      </c>
      <c r="K784" s="562">
        <f t="shared" si="222"/>
        <v>0</v>
      </c>
      <c r="L784" s="562">
        <f t="shared" si="223"/>
        <v>0</v>
      </c>
      <c r="M784" s="562">
        <f t="shared" si="224"/>
        <v>0</v>
      </c>
      <c r="N784" s="562">
        <f t="shared" si="225"/>
        <v>0</v>
      </c>
      <c r="O784" s="562">
        <f t="shared" si="226"/>
        <v>0</v>
      </c>
      <c r="P784" s="563">
        <f t="shared" si="227"/>
        <v>0</v>
      </c>
      <c r="Q784" s="564">
        <f t="shared" si="228"/>
        <v>0</v>
      </c>
      <c r="R784" s="590" t="s">
        <v>1685</v>
      </c>
      <c r="S784" s="591">
        <v>10183</v>
      </c>
      <c r="T784" s="591">
        <v>2</v>
      </c>
      <c r="U784" s="591">
        <v>4</v>
      </c>
      <c r="V784" s="591">
        <v>4</v>
      </c>
      <c r="W784" s="592"/>
      <c r="X784" s="592">
        <v>7</v>
      </c>
      <c r="Y784" s="592">
        <v>6</v>
      </c>
      <c r="Z784" s="592">
        <v>0</v>
      </c>
      <c r="AA784" s="592">
        <v>0</v>
      </c>
      <c r="AB784" s="593">
        <v>0</v>
      </c>
      <c r="AE784" s="669" t="s">
        <v>1042</v>
      </c>
      <c r="AF784" s="627" t="s">
        <v>464</v>
      </c>
      <c r="AG784" s="600" t="s">
        <v>488</v>
      </c>
      <c r="AH784" s="665" t="s">
        <v>1318</v>
      </c>
      <c r="AI784" s="601">
        <v>3</v>
      </c>
    </row>
    <row r="785" spans="1:35" x14ac:dyDescent="0.15">
      <c r="A785" s="668" t="s">
        <v>1047</v>
      </c>
      <c r="B785" s="559" t="str">
        <f t="shared" si="214"/>
        <v>Trichoptera</v>
      </c>
      <c r="C785" s="559" t="str">
        <f t="shared" si="215"/>
        <v>LIMNEPHILIDAE</v>
      </c>
      <c r="D785" s="559" t="str">
        <f t="shared" si="216"/>
        <v>Stillgewässer</v>
      </c>
      <c r="E785" s="560">
        <f t="shared" si="217"/>
        <v>2</v>
      </c>
      <c r="F785" s="560">
        <f>IF(A785="","",VLOOKUP(A785,$R$1:S3765,2,FALSE))</f>
        <v>859</v>
      </c>
      <c r="G785" s="561">
        <f t="shared" si="218"/>
        <v>0</v>
      </c>
      <c r="H785" s="562">
        <f t="shared" si="219"/>
        <v>0</v>
      </c>
      <c r="I785" s="562">
        <f t="shared" si="220"/>
        <v>0</v>
      </c>
      <c r="J785" s="562">
        <f t="shared" si="221"/>
        <v>0</v>
      </c>
      <c r="K785" s="562">
        <f t="shared" si="222"/>
        <v>0</v>
      </c>
      <c r="L785" s="562">
        <f t="shared" si="223"/>
        <v>0</v>
      </c>
      <c r="M785" s="562">
        <f t="shared" si="224"/>
        <v>0</v>
      </c>
      <c r="N785" s="562">
        <f t="shared" si="225"/>
        <v>0</v>
      </c>
      <c r="O785" s="562">
        <f t="shared" si="226"/>
        <v>0</v>
      </c>
      <c r="P785" s="563">
        <f t="shared" si="227"/>
        <v>0</v>
      </c>
      <c r="Q785" s="564">
        <f t="shared" si="228"/>
        <v>0</v>
      </c>
      <c r="R785" s="590" t="s">
        <v>1686</v>
      </c>
      <c r="S785" s="591">
        <v>10190</v>
      </c>
      <c r="T785" s="591">
        <v>1</v>
      </c>
      <c r="U785" s="591">
        <v>16</v>
      </c>
      <c r="V785" s="591">
        <v>0</v>
      </c>
      <c r="W785" s="592"/>
      <c r="X785" s="592">
        <v>7</v>
      </c>
      <c r="Y785" s="592">
        <v>6</v>
      </c>
      <c r="Z785" s="592">
        <v>0</v>
      </c>
      <c r="AA785" s="592">
        <v>0</v>
      </c>
      <c r="AB785" s="593">
        <v>0</v>
      </c>
      <c r="AE785" s="657" t="s">
        <v>1043</v>
      </c>
      <c r="AF785" s="657" t="s">
        <v>464</v>
      </c>
      <c r="AG785" s="663" t="s">
        <v>488</v>
      </c>
      <c r="AH785" s="663" t="s">
        <v>1162</v>
      </c>
      <c r="AI785" s="664">
        <v>2</v>
      </c>
    </row>
    <row r="786" spans="1:35" x14ac:dyDescent="0.15">
      <c r="A786" s="657" t="s">
        <v>496</v>
      </c>
      <c r="B786" s="559" t="str">
        <f t="shared" si="214"/>
        <v>Trichoptera</v>
      </c>
      <c r="C786" s="559" t="str">
        <f t="shared" si="215"/>
        <v>LIMNEPHILIDAE</v>
      </c>
      <c r="D786" s="559" t="str">
        <f t="shared" si="216"/>
        <v>Stillgewässer, Brackw</v>
      </c>
      <c r="E786" s="560">
        <f t="shared" si="217"/>
        <v>2</v>
      </c>
      <c r="F786" s="560">
        <f>IF(A786="","",VLOOKUP(A786,$R$1:S3766,2,FALSE))</f>
        <v>127</v>
      </c>
      <c r="G786" s="561">
        <f t="shared" si="218"/>
        <v>0</v>
      </c>
      <c r="H786" s="562">
        <f t="shared" si="219"/>
        <v>0</v>
      </c>
      <c r="I786" s="562">
        <f t="shared" si="220"/>
        <v>0</v>
      </c>
      <c r="J786" s="562">
        <f t="shared" si="221"/>
        <v>0</v>
      </c>
      <c r="K786" s="562">
        <f t="shared" si="222"/>
        <v>0</v>
      </c>
      <c r="L786" s="562">
        <f t="shared" si="223"/>
        <v>0</v>
      </c>
      <c r="M786" s="562">
        <f t="shared" si="224"/>
        <v>0</v>
      </c>
      <c r="N786" s="562">
        <f t="shared" si="225"/>
        <v>0</v>
      </c>
      <c r="O786" s="562">
        <f t="shared" si="226"/>
        <v>0</v>
      </c>
      <c r="P786" s="563">
        <f t="shared" si="227"/>
        <v>0</v>
      </c>
      <c r="Q786" s="564">
        <f t="shared" si="228"/>
        <v>0</v>
      </c>
      <c r="R786" s="590" t="s">
        <v>1687</v>
      </c>
      <c r="S786" s="591">
        <v>10186</v>
      </c>
      <c r="T786" s="591">
        <v>1</v>
      </c>
      <c r="U786" s="591">
        <v>16</v>
      </c>
      <c r="V786" s="591">
        <v>5</v>
      </c>
      <c r="W786" s="592"/>
      <c r="X786" s="592">
        <v>7</v>
      </c>
      <c r="Y786" s="592"/>
      <c r="Z786" s="592">
        <v>0</v>
      </c>
      <c r="AA786" s="592">
        <v>0</v>
      </c>
      <c r="AB786" s="593">
        <v>0</v>
      </c>
      <c r="AE786" s="657" t="s">
        <v>493</v>
      </c>
      <c r="AF786" s="657" t="s">
        <v>464</v>
      </c>
      <c r="AG786" s="663" t="s">
        <v>488</v>
      </c>
      <c r="AH786" s="663" t="s">
        <v>1162</v>
      </c>
      <c r="AI786" s="664">
        <v>2</v>
      </c>
    </row>
    <row r="787" spans="1:35" x14ac:dyDescent="0.15">
      <c r="A787" s="657" t="s">
        <v>1048</v>
      </c>
      <c r="B787" s="559" t="str">
        <f t="shared" si="214"/>
        <v>Trichoptera</v>
      </c>
      <c r="C787" s="559" t="str">
        <f t="shared" si="215"/>
        <v>LIMNEPHILIDAE</v>
      </c>
      <c r="D787" s="559" t="str">
        <f t="shared" si="216"/>
        <v>Stillgewässer, Brackw</v>
      </c>
      <c r="E787" s="560">
        <f t="shared" si="217"/>
        <v>2</v>
      </c>
      <c r="F787" s="560">
        <f>IF(A787="","",VLOOKUP(A787,$R$1:S3767,2,FALSE))</f>
        <v>10109</v>
      </c>
      <c r="G787" s="561">
        <f t="shared" si="218"/>
        <v>0</v>
      </c>
      <c r="H787" s="562">
        <f t="shared" si="219"/>
        <v>0</v>
      </c>
      <c r="I787" s="562">
        <f t="shared" si="220"/>
        <v>0</v>
      </c>
      <c r="J787" s="562">
        <f t="shared" si="221"/>
        <v>0</v>
      </c>
      <c r="K787" s="562">
        <f t="shared" si="222"/>
        <v>0</v>
      </c>
      <c r="L787" s="562">
        <f t="shared" si="223"/>
        <v>0</v>
      </c>
      <c r="M787" s="562">
        <f t="shared" si="224"/>
        <v>0</v>
      </c>
      <c r="N787" s="562">
        <f t="shared" si="225"/>
        <v>0</v>
      </c>
      <c r="O787" s="562">
        <f t="shared" si="226"/>
        <v>0</v>
      </c>
      <c r="P787" s="563">
        <f t="shared" si="227"/>
        <v>0</v>
      </c>
      <c r="Q787" s="564">
        <f t="shared" si="228"/>
        <v>0</v>
      </c>
      <c r="R787" s="590" t="s">
        <v>1688</v>
      </c>
      <c r="S787" s="591">
        <v>10185</v>
      </c>
      <c r="T787" s="591">
        <v>1.5</v>
      </c>
      <c r="U787" s="591">
        <v>4</v>
      </c>
      <c r="V787" s="591">
        <v>5</v>
      </c>
      <c r="W787" s="592"/>
      <c r="X787" s="592">
        <v>7</v>
      </c>
      <c r="Y787" s="592"/>
      <c r="Z787" s="592">
        <v>0</v>
      </c>
      <c r="AA787" s="592">
        <v>0</v>
      </c>
      <c r="AB787" s="593">
        <v>0</v>
      </c>
      <c r="AE787" s="657" t="s">
        <v>2703</v>
      </c>
      <c r="AF787" s="657" t="s">
        <v>464</v>
      </c>
      <c r="AG787" s="663" t="s">
        <v>488</v>
      </c>
      <c r="AH787" s="663" t="s">
        <v>2712</v>
      </c>
      <c r="AI787" s="664">
        <v>4</v>
      </c>
    </row>
    <row r="788" spans="1:35" x14ac:dyDescent="0.15">
      <c r="A788" s="667" t="s">
        <v>1609</v>
      </c>
      <c r="B788" s="559" t="str">
        <f t="shared" si="214"/>
        <v>Trichoptera</v>
      </c>
      <c r="C788" s="559" t="str">
        <f t="shared" si="215"/>
        <v>LIMNEPHILIDAE</v>
      </c>
      <c r="D788" s="559" t="str">
        <f t="shared" si="216"/>
        <v>Fließ-, Stillgewässer</v>
      </c>
      <c r="E788" s="560">
        <f t="shared" si="217"/>
        <v>4</v>
      </c>
      <c r="F788" s="560">
        <f>IF(A788="","",VLOOKUP(A788,$R$1:S3768,2,FALSE))</f>
        <v>10</v>
      </c>
      <c r="G788" s="561">
        <f t="shared" si="218"/>
        <v>0</v>
      </c>
      <c r="H788" s="562">
        <f t="shared" si="219"/>
        <v>0</v>
      </c>
      <c r="I788" s="562">
        <f t="shared" si="220"/>
        <v>0</v>
      </c>
      <c r="J788" s="562">
        <f t="shared" si="221"/>
        <v>0</v>
      </c>
      <c r="K788" s="562">
        <f t="shared" si="222"/>
        <v>0</v>
      </c>
      <c r="L788" s="562">
        <f t="shared" si="223"/>
        <v>0</v>
      </c>
      <c r="M788" s="562">
        <f t="shared" si="224"/>
        <v>0</v>
      </c>
      <c r="N788" s="562">
        <f t="shared" si="225"/>
        <v>0</v>
      </c>
      <c r="O788" s="562">
        <f t="shared" si="226"/>
        <v>0</v>
      </c>
      <c r="P788" s="563">
        <f t="shared" si="227"/>
        <v>0</v>
      </c>
      <c r="Q788" s="564">
        <f t="shared" si="228"/>
        <v>0</v>
      </c>
      <c r="R788" s="590" t="s">
        <v>1689</v>
      </c>
      <c r="S788" s="591">
        <v>10458</v>
      </c>
      <c r="T788" s="591">
        <v>0</v>
      </c>
      <c r="U788" s="591">
        <v>0</v>
      </c>
      <c r="V788" s="591">
        <v>0</v>
      </c>
      <c r="W788" s="592"/>
      <c r="X788" s="592"/>
      <c r="Y788" s="592"/>
      <c r="Z788" s="592">
        <v>0</v>
      </c>
      <c r="AA788" s="592">
        <v>0</v>
      </c>
      <c r="AB788" s="593">
        <v>0</v>
      </c>
      <c r="AE788" s="657" t="s">
        <v>1683</v>
      </c>
      <c r="AF788" s="657" t="s">
        <v>464</v>
      </c>
      <c r="AG788" s="663" t="s">
        <v>488</v>
      </c>
      <c r="AH788" s="663" t="s">
        <v>1137</v>
      </c>
      <c r="AI788" s="664">
        <v>2</v>
      </c>
    </row>
    <row r="789" spans="1:35" x14ac:dyDescent="0.15">
      <c r="A789" s="657" t="s">
        <v>1065</v>
      </c>
      <c r="B789" s="559" t="str">
        <f t="shared" si="214"/>
        <v>Trichoptera</v>
      </c>
      <c r="C789" s="559" t="str">
        <f t="shared" si="215"/>
        <v>LIMNEPHILIDAE</v>
      </c>
      <c r="D789" s="559" t="str">
        <f t="shared" si="216"/>
        <v>Fließ-, Stillgewässer</v>
      </c>
      <c r="E789" s="560">
        <f t="shared" si="217"/>
        <v>4</v>
      </c>
      <c r="F789" s="560">
        <f>IF(A789="","",VLOOKUP(A789,$R$1:S3769,2,FALSE))</f>
        <v>20945</v>
      </c>
      <c r="G789" s="561">
        <f t="shared" si="218"/>
        <v>0</v>
      </c>
      <c r="H789" s="562">
        <f t="shared" si="219"/>
        <v>0</v>
      </c>
      <c r="I789" s="562">
        <f t="shared" si="220"/>
        <v>0</v>
      </c>
      <c r="J789" s="562">
        <f t="shared" si="221"/>
        <v>0</v>
      </c>
      <c r="K789" s="562">
        <f t="shared" si="222"/>
        <v>0</v>
      </c>
      <c r="L789" s="562">
        <f t="shared" si="223"/>
        <v>0</v>
      </c>
      <c r="M789" s="562">
        <f t="shared" si="224"/>
        <v>0</v>
      </c>
      <c r="N789" s="562">
        <f t="shared" si="225"/>
        <v>0</v>
      </c>
      <c r="O789" s="562">
        <f t="shared" si="226"/>
        <v>0</v>
      </c>
      <c r="P789" s="563">
        <f t="shared" si="227"/>
        <v>0</v>
      </c>
      <c r="Q789" s="564">
        <f t="shared" si="228"/>
        <v>0</v>
      </c>
      <c r="R789" s="590" t="s">
        <v>1690</v>
      </c>
      <c r="S789" s="591">
        <v>10052</v>
      </c>
      <c r="T789" s="591">
        <v>0</v>
      </c>
      <c r="U789" s="591">
        <v>0</v>
      </c>
      <c r="V789" s="591">
        <v>6</v>
      </c>
      <c r="W789" s="592"/>
      <c r="X789" s="592">
        <v>7</v>
      </c>
      <c r="Y789" s="592">
        <v>5</v>
      </c>
      <c r="Z789" s="592">
        <v>0</v>
      </c>
      <c r="AA789" s="592">
        <v>0</v>
      </c>
      <c r="AB789" s="593">
        <v>0</v>
      </c>
      <c r="AE789" s="657" t="s">
        <v>1045</v>
      </c>
      <c r="AF789" s="657" t="s">
        <v>464</v>
      </c>
      <c r="AG789" s="663" t="s">
        <v>488</v>
      </c>
      <c r="AH789" s="663" t="s">
        <v>1162</v>
      </c>
      <c r="AI789" s="664">
        <v>2</v>
      </c>
    </row>
    <row r="790" spans="1:35" x14ac:dyDescent="0.15">
      <c r="A790" s="657" t="s">
        <v>497</v>
      </c>
      <c r="B790" s="559" t="str">
        <f t="shared" si="214"/>
        <v>Trichoptera</v>
      </c>
      <c r="C790" s="559" t="str">
        <f t="shared" si="215"/>
        <v>MOLANNIDAE</v>
      </c>
      <c r="D790" s="559">
        <f t="shared" si="216"/>
        <v>0</v>
      </c>
      <c r="E790" s="560">
        <f t="shared" si="217"/>
        <v>3</v>
      </c>
      <c r="F790" s="560">
        <f>IF(A790="","",VLOOKUP(A790,$R$1:S3770,2,FALSE))</f>
        <v>559</v>
      </c>
      <c r="G790" s="561">
        <f t="shared" si="218"/>
        <v>0</v>
      </c>
      <c r="H790" s="562">
        <f t="shared" si="219"/>
        <v>0</v>
      </c>
      <c r="I790" s="562">
        <f t="shared" si="220"/>
        <v>0</v>
      </c>
      <c r="J790" s="562">
        <f t="shared" si="221"/>
        <v>0</v>
      </c>
      <c r="K790" s="562">
        <f t="shared" si="222"/>
        <v>0</v>
      </c>
      <c r="L790" s="562">
        <f t="shared" si="223"/>
        <v>0</v>
      </c>
      <c r="M790" s="562">
        <f t="shared" si="224"/>
        <v>0</v>
      </c>
      <c r="N790" s="562">
        <f t="shared" si="225"/>
        <v>0</v>
      </c>
      <c r="O790" s="562">
        <f t="shared" si="226"/>
        <v>0</v>
      </c>
      <c r="P790" s="563">
        <f t="shared" si="227"/>
        <v>0</v>
      </c>
      <c r="Q790" s="564">
        <f t="shared" si="228"/>
        <v>0</v>
      </c>
      <c r="R790" s="590" t="s">
        <v>1691</v>
      </c>
      <c r="S790" s="591">
        <v>10474</v>
      </c>
      <c r="T790" s="591">
        <v>0</v>
      </c>
      <c r="U790" s="591">
        <v>0</v>
      </c>
      <c r="V790" s="591">
        <v>0</v>
      </c>
      <c r="W790" s="592"/>
      <c r="X790" s="592">
        <v>7</v>
      </c>
      <c r="Y790" s="592"/>
      <c r="Z790" s="592">
        <v>0</v>
      </c>
      <c r="AA790" s="592">
        <v>0</v>
      </c>
      <c r="AB790" s="593">
        <v>0</v>
      </c>
      <c r="AE790" s="657" t="s">
        <v>494</v>
      </c>
      <c r="AF790" s="657" t="s">
        <v>464</v>
      </c>
      <c r="AG790" s="663" t="s">
        <v>488</v>
      </c>
      <c r="AH790" s="666" t="s">
        <v>1162</v>
      </c>
      <c r="AI790" s="664">
        <v>2</v>
      </c>
    </row>
    <row r="791" spans="1:35" x14ac:dyDescent="0.15">
      <c r="A791" s="657" t="s">
        <v>499</v>
      </c>
      <c r="B791" s="559" t="str">
        <f t="shared" si="214"/>
        <v>Trichoptera</v>
      </c>
      <c r="C791" s="559" t="str">
        <f t="shared" si="215"/>
        <v>MOLANNIDAE</v>
      </c>
      <c r="D791" s="559" t="str">
        <f t="shared" si="216"/>
        <v>Stillgewässer, Brackw</v>
      </c>
      <c r="E791" s="560">
        <f t="shared" si="217"/>
        <v>3</v>
      </c>
      <c r="F791" s="560">
        <f>IF(A791="","",VLOOKUP(A791,$R$1:S3771,2,FALSE))</f>
        <v>506</v>
      </c>
      <c r="G791" s="561">
        <f t="shared" si="218"/>
        <v>0</v>
      </c>
      <c r="H791" s="562">
        <f t="shared" si="219"/>
        <v>0</v>
      </c>
      <c r="I791" s="562">
        <f t="shared" si="220"/>
        <v>0</v>
      </c>
      <c r="J791" s="562">
        <f t="shared" si="221"/>
        <v>0</v>
      </c>
      <c r="K791" s="562">
        <f t="shared" si="222"/>
        <v>0</v>
      </c>
      <c r="L791" s="562">
        <f t="shared" si="223"/>
        <v>0</v>
      </c>
      <c r="M791" s="562">
        <f t="shared" si="224"/>
        <v>0</v>
      </c>
      <c r="N791" s="562">
        <f t="shared" si="225"/>
        <v>0</v>
      </c>
      <c r="O791" s="562">
        <f t="shared" si="226"/>
        <v>0</v>
      </c>
      <c r="P791" s="563">
        <f t="shared" si="227"/>
        <v>0</v>
      </c>
      <c r="Q791" s="564">
        <f t="shared" si="228"/>
        <v>0</v>
      </c>
      <c r="R791" s="590" t="s">
        <v>1692</v>
      </c>
      <c r="S791" s="591">
        <v>900</v>
      </c>
      <c r="T791" s="591">
        <v>2</v>
      </c>
      <c r="U791" s="591">
        <v>4</v>
      </c>
      <c r="V791" s="591">
        <v>0</v>
      </c>
      <c r="W791" s="592"/>
      <c r="X791" s="592">
        <v>7</v>
      </c>
      <c r="Y791" s="592"/>
      <c r="Z791" s="592">
        <v>4</v>
      </c>
      <c r="AA791" s="592">
        <v>0</v>
      </c>
      <c r="AB791" s="593">
        <v>0</v>
      </c>
      <c r="AE791" s="657" t="s">
        <v>495</v>
      </c>
      <c r="AF791" s="657" t="s">
        <v>464</v>
      </c>
      <c r="AG791" s="663" t="s">
        <v>488</v>
      </c>
      <c r="AH791" s="663" t="s">
        <v>1162</v>
      </c>
      <c r="AI791" s="664">
        <v>2</v>
      </c>
    </row>
    <row r="792" spans="1:35" x14ac:dyDescent="0.15">
      <c r="A792" s="657" t="s">
        <v>1009</v>
      </c>
      <c r="B792" s="559" t="str">
        <f t="shared" si="214"/>
        <v>Trichoptera</v>
      </c>
      <c r="C792" s="559" t="str">
        <f t="shared" si="215"/>
        <v>PHRYGANEIDAE</v>
      </c>
      <c r="D792" s="559" t="str">
        <f t="shared" si="216"/>
        <v>Stillgewässer, Brackw</v>
      </c>
      <c r="E792" s="560">
        <f t="shared" si="217"/>
        <v>3</v>
      </c>
      <c r="F792" s="560">
        <f>IF(A792="","",VLOOKUP(A792,$R$1:S3772,2,FALSE))</f>
        <v>10004</v>
      </c>
      <c r="G792" s="561">
        <f t="shared" si="218"/>
        <v>0</v>
      </c>
      <c r="H792" s="562">
        <f t="shared" si="219"/>
        <v>0</v>
      </c>
      <c r="I792" s="562">
        <f t="shared" si="220"/>
        <v>0</v>
      </c>
      <c r="J792" s="562">
        <f t="shared" si="221"/>
        <v>0</v>
      </c>
      <c r="K792" s="562">
        <f t="shared" si="222"/>
        <v>0</v>
      </c>
      <c r="L792" s="562">
        <f t="shared" si="223"/>
        <v>0</v>
      </c>
      <c r="M792" s="562">
        <f t="shared" si="224"/>
        <v>0</v>
      </c>
      <c r="N792" s="562">
        <f t="shared" si="225"/>
        <v>0</v>
      </c>
      <c r="O792" s="562">
        <f t="shared" si="226"/>
        <v>0</v>
      </c>
      <c r="P792" s="563">
        <f t="shared" si="227"/>
        <v>0</v>
      </c>
      <c r="Q792" s="564">
        <f t="shared" si="228"/>
        <v>0</v>
      </c>
      <c r="R792" s="590" t="s">
        <v>1693</v>
      </c>
      <c r="S792" s="591">
        <v>10371</v>
      </c>
      <c r="T792" s="591">
        <v>2</v>
      </c>
      <c r="U792" s="591">
        <v>4</v>
      </c>
      <c r="V792" s="591">
        <v>5</v>
      </c>
      <c r="W792" s="592"/>
      <c r="X792" s="592">
        <v>7</v>
      </c>
      <c r="Y792" s="592">
        <v>6</v>
      </c>
      <c r="Z792" s="592">
        <v>4</v>
      </c>
      <c r="AA792" s="592">
        <v>0</v>
      </c>
      <c r="AB792" s="593">
        <v>0</v>
      </c>
      <c r="AE792" s="669" t="s">
        <v>1046</v>
      </c>
      <c r="AF792" s="627" t="s">
        <v>464</v>
      </c>
      <c r="AG792" s="670" t="s">
        <v>488</v>
      </c>
      <c r="AH792" s="665" t="s">
        <v>1137</v>
      </c>
      <c r="AI792" s="601">
        <v>2</v>
      </c>
    </row>
    <row r="793" spans="1:35" x14ac:dyDescent="0.15">
      <c r="A793" s="657" t="s">
        <v>1010</v>
      </c>
      <c r="B793" s="559" t="str">
        <f t="shared" si="214"/>
        <v>Trichoptera</v>
      </c>
      <c r="C793" s="559" t="str">
        <f t="shared" si="215"/>
        <v>PHRYGANEIDAE</v>
      </c>
      <c r="D793" s="559" t="str">
        <f t="shared" si="216"/>
        <v>Still-, Fließgewässer, Brackw</v>
      </c>
      <c r="E793" s="560">
        <f t="shared" si="217"/>
        <v>3</v>
      </c>
      <c r="F793" s="560">
        <f>IF(A793="","",VLOOKUP(A793,$R$1:S3773,2,FALSE))</f>
        <v>58</v>
      </c>
      <c r="G793" s="561">
        <f t="shared" si="218"/>
        <v>0</v>
      </c>
      <c r="H793" s="562">
        <f t="shared" si="219"/>
        <v>0</v>
      </c>
      <c r="I793" s="562">
        <f t="shared" si="220"/>
        <v>0</v>
      </c>
      <c r="J793" s="562">
        <f t="shared" si="221"/>
        <v>0</v>
      </c>
      <c r="K793" s="562">
        <f t="shared" si="222"/>
        <v>0</v>
      </c>
      <c r="L793" s="562">
        <f t="shared" si="223"/>
        <v>0</v>
      </c>
      <c r="M793" s="562">
        <f t="shared" si="224"/>
        <v>0</v>
      </c>
      <c r="N793" s="562">
        <f t="shared" si="225"/>
        <v>0</v>
      </c>
      <c r="O793" s="562">
        <f t="shared" si="226"/>
        <v>0</v>
      </c>
      <c r="P793" s="563">
        <f t="shared" si="227"/>
        <v>0</v>
      </c>
      <c r="Q793" s="564">
        <f t="shared" si="228"/>
        <v>0</v>
      </c>
      <c r="R793" s="590" t="s">
        <v>1694</v>
      </c>
      <c r="S793" s="591">
        <v>755</v>
      </c>
      <c r="T793" s="591">
        <v>2</v>
      </c>
      <c r="U793" s="591">
        <v>4</v>
      </c>
      <c r="V793" s="591">
        <v>5</v>
      </c>
      <c r="W793" s="592"/>
      <c r="X793" s="592">
        <v>7</v>
      </c>
      <c r="Y793" s="592">
        <v>6</v>
      </c>
      <c r="Z793" s="592">
        <v>4</v>
      </c>
      <c r="AA793" s="592">
        <v>0</v>
      </c>
      <c r="AB793" s="593">
        <v>0</v>
      </c>
      <c r="AE793" s="669" t="s">
        <v>1047</v>
      </c>
      <c r="AF793" s="627" t="s">
        <v>464</v>
      </c>
      <c r="AG793" s="670" t="s">
        <v>488</v>
      </c>
      <c r="AH793" s="670" t="s">
        <v>1137</v>
      </c>
      <c r="AI793" s="601">
        <v>2</v>
      </c>
    </row>
    <row r="794" spans="1:35" x14ac:dyDescent="0.15">
      <c r="A794" s="657" t="s">
        <v>1011</v>
      </c>
      <c r="B794" s="559" t="str">
        <f t="shared" si="214"/>
        <v>Trichoptera</v>
      </c>
      <c r="C794" s="559" t="str">
        <f t="shared" si="215"/>
        <v>PHRYGANEIDAE</v>
      </c>
      <c r="D794" s="559" t="str">
        <f t="shared" si="216"/>
        <v>Stillgewässer, Brackw</v>
      </c>
      <c r="E794" s="560">
        <f t="shared" si="217"/>
        <v>3</v>
      </c>
      <c r="F794" s="560">
        <f>IF(A794="","",VLOOKUP(A794,$R$1:S3774,2,FALSE))</f>
        <v>517</v>
      </c>
      <c r="G794" s="561">
        <f t="shared" si="218"/>
        <v>0</v>
      </c>
      <c r="H794" s="562">
        <f t="shared" si="219"/>
        <v>0</v>
      </c>
      <c r="I794" s="562">
        <f t="shared" si="220"/>
        <v>0</v>
      </c>
      <c r="J794" s="562">
        <f t="shared" si="221"/>
        <v>0</v>
      </c>
      <c r="K794" s="562">
        <f t="shared" si="222"/>
        <v>0</v>
      </c>
      <c r="L794" s="562">
        <f t="shared" si="223"/>
        <v>0</v>
      </c>
      <c r="M794" s="562">
        <f t="shared" si="224"/>
        <v>0</v>
      </c>
      <c r="N794" s="562">
        <f t="shared" si="225"/>
        <v>0</v>
      </c>
      <c r="O794" s="562">
        <f t="shared" si="226"/>
        <v>0</v>
      </c>
      <c r="P794" s="563">
        <f t="shared" si="227"/>
        <v>0</v>
      </c>
      <c r="Q794" s="564">
        <f t="shared" si="228"/>
        <v>0</v>
      </c>
      <c r="R794" s="590" t="s">
        <v>1695</v>
      </c>
      <c r="S794" s="591">
        <v>754</v>
      </c>
      <c r="T794" s="591">
        <v>2</v>
      </c>
      <c r="U794" s="591">
        <v>4</v>
      </c>
      <c r="V794" s="591">
        <v>0</v>
      </c>
      <c r="W794" s="592"/>
      <c r="X794" s="592">
        <v>7</v>
      </c>
      <c r="Y794" s="592">
        <v>6</v>
      </c>
      <c r="Z794" s="592">
        <v>4</v>
      </c>
      <c r="AA794" s="592">
        <v>0</v>
      </c>
      <c r="AB794" s="593">
        <v>0</v>
      </c>
      <c r="AE794" s="657" t="s">
        <v>496</v>
      </c>
      <c r="AF794" s="657" t="s">
        <v>464</v>
      </c>
      <c r="AG794" s="663" t="s">
        <v>488</v>
      </c>
      <c r="AH794" s="663" t="s">
        <v>1162</v>
      </c>
      <c r="AI794" s="664">
        <v>2</v>
      </c>
    </row>
    <row r="795" spans="1:35" x14ac:dyDescent="0.15">
      <c r="A795" s="657" t="s">
        <v>1012</v>
      </c>
      <c r="B795" s="559" t="str">
        <f t="shared" si="214"/>
        <v>Trichoptera</v>
      </c>
      <c r="C795" s="559" t="str">
        <f t="shared" si="215"/>
        <v>PHRYGANEIDAE</v>
      </c>
      <c r="D795" s="559" t="str">
        <f t="shared" si="216"/>
        <v>Stillgewässer, Brackw</v>
      </c>
      <c r="E795" s="560">
        <f t="shared" si="217"/>
        <v>3</v>
      </c>
      <c r="F795" s="560">
        <f>IF(A795="","",VLOOKUP(A795,$R$1:S3775,2,FALSE))</f>
        <v>549</v>
      </c>
      <c r="G795" s="561">
        <f t="shared" si="218"/>
        <v>0</v>
      </c>
      <c r="H795" s="562">
        <f t="shared" si="219"/>
        <v>0</v>
      </c>
      <c r="I795" s="562">
        <f t="shared" si="220"/>
        <v>0</v>
      </c>
      <c r="J795" s="562">
        <f t="shared" si="221"/>
        <v>0</v>
      </c>
      <c r="K795" s="562">
        <f t="shared" si="222"/>
        <v>0</v>
      </c>
      <c r="L795" s="562">
        <f t="shared" si="223"/>
        <v>0</v>
      </c>
      <c r="M795" s="562">
        <f t="shared" si="224"/>
        <v>0</v>
      </c>
      <c r="N795" s="562">
        <f t="shared" si="225"/>
        <v>0</v>
      </c>
      <c r="O795" s="562">
        <f t="shared" si="226"/>
        <v>0</v>
      </c>
      <c r="P795" s="563">
        <f t="shared" si="227"/>
        <v>0</v>
      </c>
      <c r="Q795" s="564">
        <f t="shared" si="228"/>
        <v>0</v>
      </c>
      <c r="R795" s="590" t="s">
        <v>1696</v>
      </c>
      <c r="S795" s="591">
        <v>521</v>
      </c>
      <c r="T795" s="591">
        <v>1.5</v>
      </c>
      <c r="U795" s="591">
        <v>4</v>
      </c>
      <c r="V795" s="591">
        <v>6</v>
      </c>
      <c r="W795" s="592"/>
      <c r="X795" s="592">
        <v>7</v>
      </c>
      <c r="Y795" s="592">
        <v>5</v>
      </c>
      <c r="Z795" s="592">
        <v>0</v>
      </c>
      <c r="AA795" s="592">
        <v>0</v>
      </c>
      <c r="AB795" s="593">
        <v>0</v>
      </c>
      <c r="AE795" s="657" t="s">
        <v>1048</v>
      </c>
      <c r="AF795" s="657" t="s">
        <v>464</v>
      </c>
      <c r="AG795" s="663" t="s">
        <v>488</v>
      </c>
      <c r="AH795" s="663" t="s">
        <v>1162</v>
      </c>
      <c r="AI795" s="664">
        <v>2</v>
      </c>
    </row>
    <row r="796" spans="1:35" x14ac:dyDescent="0.15">
      <c r="A796" s="657" t="s">
        <v>1025</v>
      </c>
      <c r="B796" s="559" t="str">
        <f t="shared" si="214"/>
        <v>Trichoptera</v>
      </c>
      <c r="C796" s="559" t="str">
        <f t="shared" si="215"/>
        <v>PHRYGANEIDAE</v>
      </c>
      <c r="D796" s="559" t="str">
        <f t="shared" si="216"/>
        <v>Stillgewässer, Moor</v>
      </c>
      <c r="E796" s="560">
        <f t="shared" si="217"/>
        <v>5</v>
      </c>
      <c r="F796" s="560">
        <f>IF(A796="","",VLOOKUP(A796,$R$1:S3776,2,FALSE))</f>
        <v>10305</v>
      </c>
      <c r="G796" s="561">
        <f t="shared" si="218"/>
        <v>0</v>
      </c>
      <c r="H796" s="562">
        <f t="shared" si="219"/>
        <v>0</v>
      </c>
      <c r="I796" s="562">
        <f t="shared" si="220"/>
        <v>0</v>
      </c>
      <c r="J796" s="562">
        <f t="shared" si="221"/>
        <v>0</v>
      </c>
      <c r="K796" s="562">
        <f t="shared" si="222"/>
        <v>0</v>
      </c>
      <c r="L796" s="562">
        <f t="shared" si="223"/>
        <v>0</v>
      </c>
      <c r="M796" s="562">
        <f t="shared" si="224"/>
        <v>0</v>
      </c>
      <c r="N796" s="562">
        <f t="shared" si="225"/>
        <v>0</v>
      </c>
      <c r="O796" s="562">
        <f t="shared" si="226"/>
        <v>0</v>
      </c>
      <c r="P796" s="563">
        <f t="shared" si="227"/>
        <v>0</v>
      </c>
      <c r="Q796" s="564">
        <f t="shared" si="228"/>
        <v>0</v>
      </c>
      <c r="R796" s="590" t="s">
        <v>1697</v>
      </c>
      <c r="S796" s="591">
        <v>761</v>
      </c>
      <c r="T796" s="591">
        <v>1.5</v>
      </c>
      <c r="U796" s="591">
        <v>4</v>
      </c>
      <c r="V796" s="591">
        <v>5</v>
      </c>
      <c r="W796" s="592"/>
      <c r="X796" s="592">
        <v>7</v>
      </c>
      <c r="Y796" s="592">
        <v>5</v>
      </c>
      <c r="Z796" s="592">
        <v>0</v>
      </c>
      <c r="AA796" s="592">
        <v>0</v>
      </c>
      <c r="AB796" s="593">
        <v>0</v>
      </c>
      <c r="AE796" s="657" t="s">
        <v>506</v>
      </c>
      <c r="AF796" s="657" t="s">
        <v>464</v>
      </c>
      <c r="AG796" s="663" t="s">
        <v>507</v>
      </c>
      <c r="AH796" s="663" t="s">
        <v>1152</v>
      </c>
      <c r="AI796" s="664">
        <v>3</v>
      </c>
    </row>
    <row r="797" spans="1:35" x14ac:dyDescent="0.15">
      <c r="A797" s="657" t="s">
        <v>1057</v>
      </c>
      <c r="B797" s="559" t="str">
        <f t="shared" si="214"/>
        <v>Trichoptera</v>
      </c>
      <c r="C797" s="559" t="str">
        <f t="shared" si="215"/>
        <v>PHRYGANEIDAE</v>
      </c>
      <c r="D797" s="559" t="str">
        <f t="shared" si="216"/>
        <v>Stillgewässer,  Moor</v>
      </c>
      <c r="E797" s="560">
        <f t="shared" si="217"/>
        <v>3</v>
      </c>
      <c r="F797" s="560">
        <f>IF(A797="","",VLOOKUP(A797,$R$1:S3777,2,FALSE))</f>
        <v>846</v>
      </c>
      <c r="G797" s="561">
        <f t="shared" si="218"/>
        <v>0</v>
      </c>
      <c r="H797" s="562">
        <f t="shared" si="219"/>
        <v>0</v>
      </c>
      <c r="I797" s="562">
        <f t="shared" si="220"/>
        <v>0</v>
      </c>
      <c r="J797" s="562">
        <f t="shared" si="221"/>
        <v>0</v>
      </c>
      <c r="K797" s="562">
        <f t="shared" si="222"/>
        <v>0</v>
      </c>
      <c r="L797" s="562">
        <f t="shared" si="223"/>
        <v>0</v>
      </c>
      <c r="M797" s="562">
        <f t="shared" si="224"/>
        <v>0</v>
      </c>
      <c r="N797" s="562">
        <f t="shared" si="225"/>
        <v>0</v>
      </c>
      <c r="O797" s="562">
        <f t="shared" si="226"/>
        <v>0</v>
      </c>
      <c r="P797" s="563">
        <f t="shared" si="227"/>
        <v>0</v>
      </c>
      <c r="Q797" s="564">
        <f t="shared" si="228"/>
        <v>0</v>
      </c>
      <c r="R797" s="590" t="s">
        <v>1698</v>
      </c>
      <c r="S797" s="591">
        <v>540</v>
      </c>
      <c r="T797" s="591">
        <v>2</v>
      </c>
      <c r="U797" s="591">
        <v>4</v>
      </c>
      <c r="V797" s="591">
        <v>6</v>
      </c>
      <c r="W797" s="592"/>
      <c r="X797" s="592">
        <v>7</v>
      </c>
      <c r="Y797" s="592"/>
      <c r="Z797" s="592">
        <v>0</v>
      </c>
      <c r="AA797" s="592">
        <v>0</v>
      </c>
      <c r="AB797" s="593">
        <v>0</v>
      </c>
      <c r="AE797" s="657" t="s">
        <v>1049</v>
      </c>
      <c r="AF797" s="657" t="s">
        <v>464</v>
      </c>
      <c r="AG797" s="663" t="s">
        <v>507</v>
      </c>
      <c r="AH797" s="663" t="s">
        <v>1152</v>
      </c>
      <c r="AI797" s="664">
        <v>3</v>
      </c>
    </row>
    <row r="798" spans="1:35" x14ac:dyDescent="0.15">
      <c r="A798" s="657" t="s">
        <v>1060</v>
      </c>
      <c r="B798" s="559" t="str">
        <f t="shared" si="214"/>
        <v>Trichoptera</v>
      </c>
      <c r="C798" s="559" t="str">
        <f t="shared" si="215"/>
        <v>PHRYGANEIDAE</v>
      </c>
      <c r="D798" s="559">
        <f t="shared" si="216"/>
        <v>0</v>
      </c>
      <c r="E798" s="560">
        <f t="shared" si="217"/>
        <v>2</v>
      </c>
      <c r="F798" s="560">
        <f>IF(A798="","",VLOOKUP(A798,$R$1:S3778,2,FALSE))</f>
        <v>10016</v>
      </c>
      <c r="G798" s="561">
        <f t="shared" si="218"/>
        <v>0</v>
      </c>
      <c r="H798" s="562">
        <f t="shared" si="219"/>
        <v>0</v>
      </c>
      <c r="I798" s="562">
        <f t="shared" si="220"/>
        <v>0</v>
      </c>
      <c r="J798" s="562">
        <f t="shared" si="221"/>
        <v>0</v>
      </c>
      <c r="K798" s="562">
        <f t="shared" si="222"/>
        <v>0</v>
      </c>
      <c r="L798" s="562">
        <f t="shared" si="223"/>
        <v>0</v>
      </c>
      <c r="M798" s="562">
        <f t="shared" si="224"/>
        <v>0</v>
      </c>
      <c r="N798" s="562">
        <f t="shared" si="225"/>
        <v>0</v>
      </c>
      <c r="O798" s="562">
        <f t="shared" si="226"/>
        <v>0</v>
      </c>
      <c r="P798" s="563">
        <f t="shared" si="227"/>
        <v>0</v>
      </c>
      <c r="Q798" s="564">
        <f t="shared" si="228"/>
        <v>0</v>
      </c>
      <c r="R798" s="590" t="s">
        <v>1699</v>
      </c>
      <c r="S798" s="591">
        <v>20387</v>
      </c>
      <c r="T798" s="591">
        <v>0</v>
      </c>
      <c r="U798" s="591">
        <v>0</v>
      </c>
      <c r="V798" s="591">
        <v>6</v>
      </c>
      <c r="W798" s="592"/>
      <c r="X798" s="592">
        <v>7</v>
      </c>
      <c r="Y798" s="592"/>
      <c r="Z798" s="592">
        <v>0</v>
      </c>
      <c r="AA798" s="592">
        <v>0</v>
      </c>
      <c r="AB798" s="593">
        <v>0</v>
      </c>
      <c r="AE798" s="657" t="s">
        <v>497</v>
      </c>
      <c r="AF798" s="657" t="s">
        <v>464</v>
      </c>
      <c r="AG798" s="663" t="s">
        <v>498</v>
      </c>
      <c r="AH798" s="663"/>
      <c r="AI798" s="664">
        <v>3</v>
      </c>
    </row>
    <row r="799" spans="1:35" x14ac:dyDescent="0.15">
      <c r="A799" s="657" t="s">
        <v>500</v>
      </c>
      <c r="B799" s="559" t="str">
        <f t="shared" si="214"/>
        <v>Trichoptera</v>
      </c>
      <c r="C799" s="559" t="str">
        <f t="shared" si="215"/>
        <v>PHRYGANEIDAE</v>
      </c>
      <c r="D799" s="559" t="str">
        <f t="shared" si="216"/>
        <v>Stillgewässer, Brackw</v>
      </c>
      <c r="E799" s="560">
        <f t="shared" si="217"/>
        <v>2</v>
      </c>
      <c r="F799" s="560">
        <f>IF(A799="","",VLOOKUP(A799,$R$1:S3779,2,FALSE))</f>
        <v>715</v>
      </c>
      <c r="G799" s="561">
        <f t="shared" si="218"/>
        <v>0</v>
      </c>
      <c r="H799" s="562">
        <f t="shared" si="219"/>
        <v>0</v>
      </c>
      <c r="I799" s="562">
        <f t="shared" si="220"/>
        <v>0</v>
      </c>
      <c r="J799" s="562">
        <f t="shared" si="221"/>
        <v>0</v>
      </c>
      <c r="K799" s="562">
        <f t="shared" si="222"/>
        <v>0</v>
      </c>
      <c r="L799" s="562">
        <f t="shared" si="223"/>
        <v>0</v>
      </c>
      <c r="M799" s="562">
        <f t="shared" si="224"/>
        <v>0</v>
      </c>
      <c r="N799" s="562">
        <f t="shared" si="225"/>
        <v>0</v>
      </c>
      <c r="O799" s="562">
        <f t="shared" si="226"/>
        <v>0</v>
      </c>
      <c r="P799" s="563">
        <f t="shared" si="227"/>
        <v>0</v>
      </c>
      <c r="Q799" s="564">
        <f t="shared" si="228"/>
        <v>0</v>
      </c>
      <c r="R799" s="590" t="s">
        <v>1700</v>
      </c>
      <c r="S799" s="591">
        <v>759</v>
      </c>
      <c r="T799" s="591">
        <v>1</v>
      </c>
      <c r="U799" s="591">
        <v>16</v>
      </c>
      <c r="V799" s="591">
        <v>5</v>
      </c>
      <c r="W799" s="592"/>
      <c r="X799" s="592">
        <v>7</v>
      </c>
      <c r="Y799" s="592">
        <v>5</v>
      </c>
      <c r="Z799" s="592">
        <v>0</v>
      </c>
      <c r="AA799" s="592">
        <v>0</v>
      </c>
      <c r="AB799" s="593">
        <v>0</v>
      </c>
      <c r="AE799" s="657" t="s">
        <v>499</v>
      </c>
      <c r="AF799" s="657" t="s">
        <v>464</v>
      </c>
      <c r="AG799" s="663" t="s">
        <v>498</v>
      </c>
      <c r="AH799" s="663" t="s">
        <v>1162</v>
      </c>
      <c r="AI799" s="664">
        <v>3</v>
      </c>
    </row>
    <row r="800" spans="1:35" x14ac:dyDescent="0.15">
      <c r="A800" s="657" t="s">
        <v>502</v>
      </c>
      <c r="B800" s="559" t="str">
        <f t="shared" si="214"/>
        <v>Trichoptera</v>
      </c>
      <c r="C800" s="559" t="str">
        <f t="shared" si="215"/>
        <v>PHRYGANEIDAE</v>
      </c>
      <c r="D800" s="559" t="str">
        <f t="shared" si="216"/>
        <v>Stillgewässer, Brackw</v>
      </c>
      <c r="E800" s="560">
        <f t="shared" si="217"/>
        <v>2</v>
      </c>
      <c r="F800" s="560">
        <f>IF(A800="","",VLOOKUP(A800,$R$1:S3780,2,FALSE))</f>
        <v>459</v>
      </c>
      <c r="G800" s="561">
        <f t="shared" si="218"/>
        <v>0</v>
      </c>
      <c r="H800" s="562">
        <f t="shared" si="219"/>
        <v>0</v>
      </c>
      <c r="I800" s="562">
        <f t="shared" si="220"/>
        <v>0</v>
      </c>
      <c r="J800" s="562">
        <f t="shared" si="221"/>
        <v>0</v>
      </c>
      <c r="K800" s="562">
        <f t="shared" si="222"/>
        <v>0</v>
      </c>
      <c r="L800" s="562">
        <f t="shared" si="223"/>
        <v>0</v>
      </c>
      <c r="M800" s="562">
        <f t="shared" si="224"/>
        <v>0</v>
      </c>
      <c r="N800" s="562">
        <f t="shared" si="225"/>
        <v>0</v>
      </c>
      <c r="O800" s="562">
        <f t="shared" si="226"/>
        <v>0</v>
      </c>
      <c r="P800" s="563">
        <f t="shared" si="227"/>
        <v>0</v>
      </c>
      <c r="Q800" s="564">
        <f t="shared" si="228"/>
        <v>0</v>
      </c>
      <c r="R800" s="590" t="s">
        <v>1701</v>
      </c>
      <c r="S800" s="591">
        <v>758</v>
      </c>
      <c r="T800" s="591">
        <v>1</v>
      </c>
      <c r="U800" s="591">
        <v>16</v>
      </c>
      <c r="V800" s="591">
        <v>5</v>
      </c>
      <c r="W800" s="592"/>
      <c r="X800" s="592">
        <v>7</v>
      </c>
      <c r="Y800" s="592"/>
      <c r="Z800" s="592">
        <v>0</v>
      </c>
      <c r="AA800" s="592">
        <v>0</v>
      </c>
      <c r="AB800" s="593">
        <v>0</v>
      </c>
      <c r="AE800" s="657" t="s">
        <v>1050</v>
      </c>
      <c r="AF800" s="657" t="s">
        <v>464</v>
      </c>
      <c r="AG800" s="663" t="s">
        <v>479</v>
      </c>
      <c r="AH800" s="663"/>
      <c r="AI800" s="664">
        <v>2</v>
      </c>
    </row>
    <row r="801" spans="1:35" x14ac:dyDescent="0.15">
      <c r="A801" s="668" t="s">
        <v>1020</v>
      </c>
      <c r="B801" s="559" t="str">
        <f t="shared" si="214"/>
        <v>Trichoptera</v>
      </c>
      <c r="C801" s="559" t="str">
        <f t="shared" si="215"/>
        <v>POLYCENTROPODIDAE</v>
      </c>
      <c r="D801" s="559">
        <f t="shared" si="216"/>
        <v>0</v>
      </c>
      <c r="E801" s="560">
        <f t="shared" si="217"/>
        <v>2</v>
      </c>
      <c r="F801" s="560">
        <f>IF(A801="","",VLOOKUP(A801,$R$1:S3781,2,FALSE))</f>
        <v>10006</v>
      </c>
      <c r="G801" s="561">
        <f t="shared" si="218"/>
        <v>0</v>
      </c>
      <c r="H801" s="562">
        <f t="shared" si="219"/>
        <v>0</v>
      </c>
      <c r="I801" s="562">
        <f t="shared" si="220"/>
        <v>0</v>
      </c>
      <c r="J801" s="562">
        <f t="shared" si="221"/>
        <v>0</v>
      </c>
      <c r="K801" s="562">
        <f t="shared" si="222"/>
        <v>0</v>
      </c>
      <c r="L801" s="562">
        <f t="shared" si="223"/>
        <v>0</v>
      </c>
      <c r="M801" s="562">
        <f t="shared" si="224"/>
        <v>0</v>
      </c>
      <c r="N801" s="562">
        <f t="shared" si="225"/>
        <v>0</v>
      </c>
      <c r="O801" s="562">
        <f t="shared" si="226"/>
        <v>0</v>
      </c>
      <c r="P801" s="563">
        <f t="shared" si="227"/>
        <v>0</v>
      </c>
      <c r="Q801" s="564">
        <f t="shared" si="228"/>
        <v>0</v>
      </c>
      <c r="R801" s="590" t="s">
        <v>276</v>
      </c>
      <c r="S801" s="591">
        <v>753</v>
      </c>
      <c r="T801" s="591">
        <v>2</v>
      </c>
      <c r="U801" s="591">
        <v>4</v>
      </c>
      <c r="V801" s="591">
        <v>5</v>
      </c>
      <c r="W801" s="592">
        <v>5</v>
      </c>
      <c r="X801" s="592">
        <v>7</v>
      </c>
      <c r="Y801" s="592">
        <v>6</v>
      </c>
      <c r="Z801" s="592">
        <v>0</v>
      </c>
      <c r="AA801" s="592">
        <v>0</v>
      </c>
      <c r="AB801" s="593">
        <v>0</v>
      </c>
      <c r="AE801" s="657" t="s">
        <v>482</v>
      </c>
      <c r="AF801" s="657" t="s">
        <v>464</v>
      </c>
      <c r="AG801" s="663" t="s">
        <v>479</v>
      </c>
      <c r="AH801" s="663" t="s">
        <v>1162</v>
      </c>
      <c r="AI801" s="664">
        <v>2</v>
      </c>
    </row>
    <row r="802" spans="1:35" x14ac:dyDescent="0.15">
      <c r="A802" s="668" t="s">
        <v>1021</v>
      </c>
      <c r="B802" s="559" t="str">
        <f t="shared" si="214"/>
        <v>Trichoptera</v>
      </c>
      <c r="C802" s="559" t="str">
        <f t="shared" si="215"/>
        <v>POLYCENTROPODIDAE</v>
      </c>
      <c r="D802" s="559" t="str">
        <f t="shared" si="216"/>
        <v>Stillgewässer</v>
      </c>
      <c r="E802" s="560">
        <f t="shared" si="217"/>
        <v>3</v>
      </c>
      <c r="F802" s="560">
        <f>IF(A802="","",VLOOKUP(A802,$R$1:S3782,2,FALSE))</f>
        <v>281</v>
      </c>
      <c r="G802" s="561">
        <f t="shared" si="218"/>
        <v>0</v>
      </c>
      <c r="H802" s="562">
        <f t="shared" si="219"/>
        <v>0</v>
      </c>
      <c r="I802" s="562">
        <f t="shared" si="220"/>
        <v>0</v>
      </c>
      <c r="J802" s="562">
        <f t="shared" si="221"/>
        <v>0</v>
      </c>
      <c r="K802" s="562">
        <f t="shared" si="222"/>
        <v>0</v>
      </c>
      <c r="L802" s="562">
        <f t="shared" si="223"/>
        <v>0</v>
      </c>
      <c r="M802" s="562">
        <f t="shared" si="224"/>
        <v>0</v>
      </c>
      <c r="N802" s="562">
        <f t="shared" si="225"/>
        <v>0</v>
      </c>
      <c r="O802" s="562">
        <f t="shared" si="226"/>
        <v>0</v>
      </c>
      <c r="P802" s="563">
        <f t="shared" si="227"/>
        <v>0</v>
      </c>
      <c r="Q802" s="564">
        <f t="shared" si="228"/>
        <v>0</v>
      </c>
      <c r="R802" s="590" t="s">
        <v>1702</v>
      </c>
      <c r="S802" s="591">
        <v>20960</v>
      </c>
      <c r="T802" s="591">
        <v>0</v>
      </c>
      <c r="U802" s="591">
        <v>0</v>
      </c>
      <c r="V802" s="591">
        <v>0</v>
      </c>
      <c r="W802" s="592"/>
      <c r="X802" s="592"/>
      <c r="Y802" s="592"/>
      <c r="Z802" s="592">
        <v>0</v>
      </c>
      <c r="AA802" s="592">
        <v>0</v>
      </c>
      <c r="AB802" s="593">
        <v>0</v>
      </c>
      <c r="AE802" s="657" t="s">
        <v>483</v>
      </c>
      <c r="AF802" s="657" t="s">
        <v>464</v>
      </c>
      <c r="AG802" s="666" t="s">
        <v>479</v>
      </c>
      <c r="AH802" s="663" t="s">
        <v>1162</v>
      </c>
      <c r="AI802" s="664">
        <v>2</v>
      </c>
    </row>
    <row r="803" spans="1:35" x14ac:dyDescent="0.15">
      <c r="A803" s="657" t="s">
        <v>1022</v>
      </c>
      <c r="B803" s="559" t="str">
        <f t="shared" si="214"/>
        <v>Trichoptera</v>
      </c>
      <c r="C803" s="559" t="str">
        <f t="shared" si="215"/>
        <v>POLYCENTROPODIDAE</v>
      </c>
      <c r="D803" s="559" t="str">
        <f t="shared" si="216"/>
        <v>Stillgewässer, Brackw</v>
      </c>
      <c r="E803" s="560">
        <f t="shared" si="217"/>
        <v>3</v>
      </c>
      <c r="F803" s="560">
        <f>IF(A803="","",VLOOKUP(A803,$R$1:S3783,2,FALSE))</f>
        <v>925</v>
      </c>
      <c r="G803" s="561">
        <f t="shared" si="218"/>
        <v>0</v>
      </c>
      <c r="H803" s="562">
        <f t="shared" si="219"/>
        <v>0</v>
      </c>
      <c r="I803" s="562">
        <f t="shared" si="220"/>
        <v>0</v>
      </c>
      <c r="J803" s="562">
        <f t="shared" si="221"/>
        <v>0</v>
      </c>
      <c r="K803" s="562">
        <f t="shared" si="222"/>
        <v>0</v>
      </c>
      <c r="L803" s="562">
        <f t="shared" si="223"/>
        <v>0</v>
      </c>
      <c r="M803" s="562">
        <f t="shared" si="224"/>
        <v>0</v>
      </c>
      <c r="N803" s="562">
        <f t="shared" si="225"/>
        <v>0</v>
      </c>
      <c r="O803" s="562">
        <f t="shared" si="226"/>
        <v>0</v>
      </c>
      <c r="P803" s="563">
        <f t="shared" si="227"/>
        <v>0</v>
      </c>
      <c r="Q803" s="564">
        <f t="shared" si="228"/>
        <v>0</v>
      </c>
      <c r="R803" s="590" t="s">
        <v>1703</v>
      </c>
      <c r="S803" s="591">
        <v>536</v>
      </c>
      <c r="T803" s="591">
        <v>2</v>
      </c>
      <c r="U803" s="591">
        <v>4</v>
      </c>
      <c r="V803" s="591">
        <v>5</v>
      </c>
      <c r="W803" s="592"/>
      <c r="X803" s="592">
        <v>7</v>
      </c>
      <c r="Y803" s="592"/>
      <c r="Z803" s="592">
        <v>0</v>
      </c>
      <c r="AA803" s="592">
        <v>0</v>
      </c>
      <c r="AB803" s="593">
        <v>0</v>
      </c>
      <c r="AE803" s="657" t="s">
        <v>484</v>
      </c>
      <c r="AF803" s="657" t="s">
        <v>464</v>
      </c>
      <c r="AG803" s="666" t="s">
        <v>479</v>
      </c>
      <c r="AH803" s="663" t="s">
        <v>1162</v>
      </c>
      <c r="AI803" s="664">
        <v>2</v>
      </c>
    </row>
    <row r="804" spans="1:35" x14ac:dyDescent="0.15">
      <c r="A804" s="657" t="s">
        <v>1023</v>
      </c>
      <c r="B804" s="559" t="str">
        <f t="shared" si="214"/>
        <v>Trichoptera</v>
      </c>
      <c r="C804" s="559" t="str">
        <f t="shared" si="215"/>
        <v>POLYCENTROPODIDAE</v>
      </c>
      <c r="D804" s="559" t="str">
        <f t="shared" si="216"/>
        <v>Stillgewässer, Brackw</v>
      </c>
      <c r="E804" s="560">
        <f t="shared" si="217"/>
        <v>3</v>
      </c>
      <c r="F804" s="560">
        <f>IF(A804="","",VLOOKUP(A804,$R$1:S3784,2,FALSE))</f>
        <v>10163</v>
      </c>
      <c r="G804" s="561">
        <f t="shared" si="218"/>
        <v>0</v>
      </c>
      <c r="H804" s="562">
        <f t="shared" si="219"/>
        <v>0</v>
      </c>
      <c r="I804" s="562">
        <f t="shared" si="220"/>
        <v>0</v>
      </c>
      <c r="J804" s="562">
        <f t="shared" si="221"/>
        <v>0</v>
      </c>
      <c r="K804" s="562">
        <f t="shared" si="222"/>
        <v>0</v>
      </c>
      <c r="L804" s="562">
        <f t="shared" si="223"/>
        <v>0</v>
      </c>
      <c r="M804" s="562">
        <f t="shared" si="224"/>
        <v>0</v>
      </c>
      <c r="N804" s="562">
        <f t="shared" si="225"/>
        <v>0</v>
      </c>
      <c r="O804" s="562">
        <f t="shared" si="226"/>
        <v>0</v>
      </c>
      <c r="P804" s="563">
        <f t="shared" si="227"/>
        <v>0</v>
      </c>
      <c r="Q804" s="564">
        <f t="shared" si="228"/>
        <v>0</v>
      </c>
      <c r="R804" s="590" t="s">
        <v>1704</v>
      </c>
      <c r="S804" s="591">
        <v>20033</v>
      </c>
      <c r="T804" s="591">
        <v>0</v>
      </c>
      <c r="U804" s="591">
        <v>0</v>
      </c>
      <c r="V804" s="591">
        <v>5</v>
      </c>
      <c r="W804" s="592"/>
      <c r="X804" s="592">
        <v>7</v>
      </c>
      <c r="Y804" s="592"/>
      <c r="Z804" s="592">
        <v>0</v>
      </c>
      <c r="AA804" s="592">
        <v>0</v>
      </c>
      <c r="AB804" s="593">
        <v>0</v>
      </c>
      <c r="AE804" s="669" t="s">
        <v>1051</v>
      </c>
      <c r="AF804" s="627" t="s">
        <v>464</v>
      </c>
      <c r="AG804" s="600" t="s">
        <v>504</v>
      </c>
      <c r="AH804" s="600" t="s">
        <v>1152</v>
      </c>
      <c r="AI804" s="601">
        <v>3</v>
      </c>
    </row>
    <row r="805" spans="1:35" x14ac:dyDescent="0.15">
      <c r="A805" s="657" t="s">
        <v>503</v>
      </c>
      <c r="B805" s="559" t="str">
        <f t="shared" si="214"/>
        <v>Trichoptera</v>
      </c>
      <c r="C805" s="559" t="str">
        <f t="shared" si="215"/>
        <v>POLYCENTROPODIDAE</v>
      </c>
      <c r="D805" s="559" t="str">
        <f t="shared" si="216"/>
        <v>Still-, Fließgewässer, Brackw</v>
      </c>
      <c r="E805" s="560">
        <f t="shared" si="217"/>
        <v>3</v>
      </c>
      <c r="F805" s="560">
        <f>IF(A805="","",VLOOKUP(A805,$R$1:S3785,2,FALSE))</f>
        <v>69</v>
      </c>
      <c r="G805" s="561">
        <f t="shared" si="218"/>
        <v>0</v>
      </c>
      <c r="H805" s="562">
        <f t="shared" si="219"/>
        <v>0</v>
      </c>
      <c r="I805" s="562">
        <f t="shared" si="220"/>
        <v>0</v>
      </c>
      <c r="J805" s="562">
        <f t="shared" si="221"/>
        <v>0</v>
      </c>
      <c r="K805" s="562">
        <f t="shared" si="222"/>
        <v>0</v>
      </c>
      <c r="L805" s="562">
        <f t="shared" si="223"/>
        <v>0</v>
      </c>
      <c r="M805" s="562">
        <f t="shared" si="224"/>
        <v>0</v>
      </c>
      <c r="N805" s="562">
        <f t="shared" si="225"/>
        <v>0</v>
      </c>
      <c r="O805" s="562">
        <f t="shared" si="226"/>
        <v>0</v>
      </c>
      <c r="P805" s="563">
        <f t="shared" si="227"/>
        <v>0</v>
      </c>
      <c r="Q805" s="564">
        <f t="shared" si="228"/>
        <v>0</v>
      </c>
      <c r="R805" s="590" t="s">
        <v>1705</v>
      </c>
      <c r="S805" s="591">
        <v>20961</v>
      </c>
      <c r="T805" s="591">
        <v>0</v>
      </c>
      <c r="U805" s="591">
        <v>0</v>
      </c>
      <c r="V805" s="591">
        <v>0</v>
      </c>
      <c r="W805" s="592"/>
      <c r="X805" s="592"/>
      <c r="Y805" s="592"/>
      <c r="Z805" s="592">
        <v>0</v>
      </c>
      <c r="AA805" s="592">
        <v>0</v>
      </c>
      <c r="AB805" s="593">
        <v>0</v>
      </c>
      <c r="AE805" s="657" t="s">
        <v>1052</v>
      </c>
      <c r="AF805" s="657" t="s">
        <v>464</v>
      </c>
      <c r="AG805" s="663" t="s">
        <v>1053</v>
      </c>
      <c r="AH805" s="666" t="s">
        <v>1152</v>
      </c>
      <c r="AI805" s="664">
        <v>4</v>
      </c>
    </row>
    <row r="806" spans="1:35" x14ac:dyDescent="0.15">
      <c r="A806" s="657" t="s">
        <v>1029</v>
      </c>
      <c r="B806" s="559" t="str">
        <f t="shared" si="214"/>
        <v>Trichoptera</v>
      </c>
      <c r="C806" s="559" t="str">
        <f t="shared" si="215"/>
        <v>POLYCENTROPODIDAE</v>
      </c>
      <c r="D806" s="559">
        <f t="shared" si="216"/>
        <v>0</v>
      </c>
      <c r="E806" s="560">
        <f t="shared" si="217"/>
        <v>3</v>
      </c>
      <c r="F806" s="560">
        <f>IF(A806="","",VLOOKUP(A806,$R$1:S3786,2,FALSE))</f>
        <v>976</v>
      </c>
      <c r="G806" s="561">
        <f t="shared" si="218"/>
        <v>0</v>
      </c>
      <c r="H806" s="562">
        <f t="shared" si="219"/>
        <v>0</v>
      </c>
      <c r="I806" s="562">
        <f t="shared" si="220"/>
        <v>0</v>
      </c>
      <c r="J806" s="562">
        <f t="shared" si="221"/>
        <v>0</v>
      </c>
      <c r="K806" s="562">
        <f t="shared" si="222"/>
        <v>0</v>
      </c>
      <c r="L806" s="562">
        <f t="shared" si="223"/>
        <v>0</v>
      </c>
      <c r="M806" s="562">
        <f t="shared" si="224"/>
        <v>0</v>
      </c>
      <c r="N806" s="562">
        <f t="shared" si="225"/>
        <v>0</v>
      </c>
      <c r="O806" s="562">
        <f t="shared" si="226"/>
        <v>0</v>
      </c>
      <c r="P806" s="563">
        <f t="shared" si="227"/>
        <v>0</v>
      </c>
      <c r="Q806" s="564">
        <f t="shared" si="228"/>
        <v>0</v>
      </c>
      <c r="R806" s="590" t="s">
        <v>1707</v>
      </c>
      <c r="S806" s="591">
        <v>756</v>
      </c>
      <c r="T806" s="591">
        <v>2</v>
      </c>
      <c r="U806" s="591">
        <v>4</v>
      </c>
      <c r="V806" s="591">
        <v>5</v>
      </c>
      <c r="W806" s="592"/>
      <c r="X806" s="592">
        <v>7</v>
      </c>
      <c r="Y806" s="592">
        <v>5</v>
      </c>
      <c r="Z806" s="592">
        <v>3</v>
      </c>
      <c r="AA806" s="592">
        <v>0</v>
      </c>
      <c r="AB806" s="593">
        <v>0</v>
      </c>
      <c r="AE806" s="669" t="s">
        <v>1054</v>
      </c>
      <c r="AF806" s="627" t="s">
        <v>464</v>
      </c>
      <c r="AG806" s="670" t="s">
        <v>479</v>
      </c>
      <c r="AH806" s="670" t="s">
        <v>1137</v>
      </c>
      <c r="AI806" s="601">
        <v>2</v>
      </c>
    </row>
    <row r="807" spans="1:35" x14ac:dyDescent="0.15">
      <c r="A807" s="657" t="s">
        <v>1030</v>
      </c>
      <c r="B807" s="559" t="str">
        <f t="shared" si="214"/>
        <v>Trichoptera</v>
      </c>
      <c r="C807" s="559" t="str">
        <f t="shared" si="215"/>
        <v>POLYCENTROPODIDAE</v>
      </c>
      <c r="D807" s="559" t="str">
        <f t="shared" si="216"/>
        <v>Stillgewässer, Brackw</v>
      </c>
      <c r="E807" s="560">
        <f t="shared" si="217"/>
        <v>3</v>
      </c>
      <c r="F807" s="560">
        <f>IF(A807="","",VLOOKUP(A807,$R$1:S3787,2,FALSE))</f>
        <v>972</v>
      </c>
      <c r="G807" s="561">
        <f t="shared" si="218"/>
        <v>0</v>
      </c>
      <c r="H807" s="562">
        <f t="shared" si="219"/>
        <v>0</v>
      </c>
      <c r="I807" s="562">
        <f t="shared" si="220"/>
        <v>0</v>
      </c>
      <c r="J807" s="562">
        <f t="shared" si="221"/>
        <v>0</v>
      </c>
      <c r="K807" s="562">
        <f t="shared" si="222"/>
        <v>0</v>
      </c>
      <c r="L807" s="562">
        <f t="shared" si="223"/>
        <v>0</v>
      </c>
      <c r="M807" s="562">
        <f t="shared" si="224"/>
        <v>0</v>
      </c>
      <c r="N807" s="562">
        <f t="shared" si="225"/>
        <v>0</v>
      </c>
      <c r="O807" s="562">
        <f t="shared" si="226"/>
        <v>0</v>
      </c>
      <c r="P807" s="563">
        <f t="shared" si="227"/>
        <v>0</v>
      </c>
      <c r="Q807" s="564">
        <f t="shared" si="228"/>
        <v>0</v>
      </c>
      <c r="R807" s="590" t="s">
        <v>1708</v>
      </c>
      <c r="S807" s="591">
        <v>10188</v>
      </c>
      <c r="T807" s="591">
        <v>2</v>
      </c>
      <c r="U807" s="591">
        <v>4</v>
      </c>
      <c r="V807" s="591">
        <v>5</v>
      </c>
      <c r="W807" s="592"/>
      <c r="X807" s="592">
        <v>7</v>
      </c>
      <c r="Y807" s="592"/>
      <c r="Z807" s="592">
        <v>0</v>
      </c>
      <c r="AA807" s="592">
        <v>0</v>
      </c>
      <c r="AB807" s="593">
        <v>0</v>
      </c>
      <c r="AE807" s="657" t="s">
        <v>1055</v>
      </c>
      <c r="AF807" s="657" t="s">
        <v>464</v>
      </c>
      <c r="AG807" s="663" t="s">
        <v>479</v>
      </c>
      <c r="AH807" s="666" t="s">
        <v>1162</v>
      </c>
      <c r="AI807" s="664">
        <v>4</v>
      </c>
    </row>
    <row r="808" spans="1:35" x14ac:dyDescent="0.15">
      <c r="A808" s="657" t="s">
        <v>1031</v>
      </c>
      <c r="B808" s="559" t="str">
        <f t="shared" si="214"/>
        <v>Trichoptera</v>
      </c>
      <c r="C808" s="559" t="str">
        <f t="shared" si="215"/>
        <v>POLYCENTROPODIDAE</v>
      </c>
      <c r="D808" s="559" t="str">
        <f t="shared" si="216"/>
        <v>Stillgewässer, Brackw</v>
      </c>
      <c r="E808" s="560">
        <f t="shared" si="217"/>
        <v>2</v>
      </c>
      <c r="F808" s="560">
        <f>IF(A808="","",VLOOKUP(A808,$R$1:S3788,2,FALSE))</f>
        <v>10108</v>
      </c>
      <c r="G808" s="561">
        <f t="shared" si="218"/>
        <v>0</v>
      </c>
      <c r="H808" s="562">
        <f t="shared" si="219"/>
        <v>0</v>
      </c>
      <c r="I808" s="562">
        <f t="shared" si="220"/>
        <v>0</v>
      </c>
      <c r="J808" s="562">
        <f t="shared" si="221"/>
        <v>0</v>
      </c>
      <c r="K808" s="562">
        <f t="shared" si="222"/>
        <v>0</v>
      </c>
      <c r="L808" s="562">
        <f t="shared" si="223"/>
        <v>0</v>
      </c>
      <c r="M808" s="562">
        <f t="shared" si="224"/>
        <v>0</v>
      </c>
      <c r="N808" s="562">
        <f t="shared" si="225"/>
        <v>0</v>
      </c>
      <c r="O808" s="562">
        <f t="shared" si="226"/>
        <v>0</v>
      </c>
      <c r="P808" s="563">
        <f t="shared" si="227"/>
        <v>0</v>
      </c>
      <c r="Q808" s="564">
        <f t="shared" si="228"/>
        <v>0</v>
      </c>
      <c r="R808" s="590" t="s">
        <v>1709</v>
      </c>
      <c r="S808" s="591">
        <v>20964</v>
      </c>
      <c r="T808" s="591">
        <v>0</v>
      </c>
      <c r="U808" s="591">
        <v>0</v>
      </c>
      <c r="V808" s="591">
        <v>0</v>
      </c>
      <c r="W808" s="592"/>
      <c r="X808" s="592"/>
      <c r="Y808" s="592"/>
      <c r="Z808" s="592">
        <v>0</v>
      </c>
      <c r="AA808" s="592">
        <v>0</v>
      </c>
      <c r="AB808" s="593">
        <v>0</v>
      </c>
      <c r="AE808" s="657" t="s">
        <v>485</v>
      </c>
      <c r="AF808" s="657" t="s">
        <v>464</v>
      </c>
      <c r="AG808" s="663" t="s">
        <v>479</v>
      </c>
      <c r="AH808" s="666" t="s">
        <v>1162</v>
      </c>
      <c r="AI808" s="664">
        <v>3</v>
      </c>
    </row>
    <row r="809" spans="1:35" x14ac:dyDescent="0.15">
      <c r="A809" s="657" t="s">
        <v>1032</v>
      </c>
      <c r="B809" s="559" t="str">
        <f t="shared" si="214"/>
        <v>Trichoptera</v>
      </c>
      <c r="C809" s="559" t="str">
        <f t="shared" si="215"/>
        <v>POLYCENTROPODIDAE</v>
      </c>
      <c r="D809" s="559">
        <f t="shared" si="216"/>
        <v>0</v>
      </c>
      <c r="E809" s="560">
        <f t="shared" si="217"/>
        <v>2</v>
      </c>
      <c r="F809" s="560">
        <f>IF(A809="","",VLOOKUP(A809,$R$1:S3789,2,FALSE))</f>
        <v>10357</v>
      </c>
      <c r="G809" s="561">
        <f t="shared" si="218"/>
        <v>0</v>
      </c>
      <c r="H809" s="562">
        <f t="shared" si="219"/>
        <v>0</v>
      </c>
      <c r="I809" s="562">
        <f t="shared" si="220"/>
        <v>0</v>
      </c>
      <c r="J809" s="562">
        <f t="shared" si="221"/>
        <v>0</v>
      </c>
      <c r="K809" s="562">
        <f t="shared" si="222"/>
        <v>0</v>
      </c>
      <c r="L809" s="562">
        <f t="shared" si="223"/>
        <v>0</v>
      </c>
      <c r="M809" s="562">
        <f t="shared" si="224"/>
        <v>0</v>
      </c>
      <c r="N809" s="562">
        <f t="shared" si="225"/>
        <v>0</v>
      </c>
      <c r="O809" s="562">
        <f t="shared" si="226"/>
        <v>0</v>
      </c>
      <c r="P809" s="563">
        <f t="shared" si="227"/>
        <v>0</v>
      </c>
      <c r="Q809" s="564">
        <f t="shared" si="228"/>
        <v>0</v>
      </c>
      <c r="R809" s="590" t="s">
        <v>1710</v>
      </c>
      <c r="S809" s="591">
        <v>538</v>
      </c>
      <c r="T809" s="591">
        <v>2</v>
      </c>
      <c r="U809" s="591">
        <v>4</v>
      </c>
      <c r="V809" s="591">
        <v>5</v>
      </c>
      <c r="W809" s="592"/>
      <c r="X809" s="592">
        <v>7</v>
      </c>
      <c r="Y809" s="592">
        <v>5</v>
      </c>
      <c r="Z809" s="592">
        <v>0</v>
      </c>
      <c r="AA809" s="592">
        <v>0</v>
      </c>
      <c r="AB809" s="593">
        <v>0</v>
      </c>
      <c r="AE809" s="657" t="s">
        <v>486</v>
      </c>
      <c r="AF809" s="657" t="s">
        <v>464</v>
      </c>
      <c r="AG809" s="663" t="s">
        <v>479</v>
      </c>
      <c r="AH809" s="666" t="s">
        <v>1162</v>
      </c>
      <c r="AI809" s="664">
        <v>3</v>
      </c>
    </row>
    <row r="810" spans="1:35" x14ac:dyDescent="0.15">
      <c r="A810" s="668" t="s">
        <v>1051</v>
      </c>
      <c r="B810" s="559" t="str">
        <f t="shared" si="214"/>
        <v>Trichoptera</v>
      </c>
      <c r="C810" s="559" t="str">
        <f t="shared" si="215"/>
        <v>POLYCENTROPODIDAE</v>
      </c>
      <c r="D810" s="559" t="str">
        <f t="shared" si="216"/>
        <v>Fließgewässer</v>
      </c>
      <c r="E810" s="560">
        <f t="shared" si="217"/>
        <v>3</v>
      </c>
      <c r="F810" s="560">
        <f>IF(A810="","",VLOOKUP(A810,$R$1:S3790,2,FALSE))</f>
        <v>453</v>
      </c>
      <c r="G810" s="561">
        <f t="shared" si="218"/>
        <v>0</v>
      </c>
      <c r="H810" s="562">
        <f t="shared" si="219"/>
        <v>0</v>
      </c>
      <c r="I810" s="562">
        <f t="shared" si="220"/>
        <v>0</v>
      </c>
      <c r="J810" s="562">
        <f t="shared" si="221"/>
        <v>0</v>
      </c>
      <c r="K810" s="562">
        <f t="shared" si="222"/>
        <v>0</v>
      </c>
      <c r="L810" s="562">
        <f t="shared" si="223"/>
        <v>0</v>
      </c>
      <c r="M810" s="562">
        <f t="shared" si="224"/>
        <v>0</v>
      </c>
      <c r="N810" s="562">
        <f t="shared" si="225"/>
        <v>0</v>
      </c>
      <c r="O810" s="562">
        <f t="shared" si="226"/>
        <v>0</v>
      </c>
      <c r="P810" s="563">
        <f t="shared" si="227"/>
        <v>0</v>
      </c>
      <c r="Q810" s="564">
        <f t="shared" si="228"/>
        <v>0</v>
      </c>
      <c r="R810" s="590" t="s">
        <v>1711</v>
      </c>
      <c r="S810" s="591">
        <v>1413</v>
      </c>
      <c r="T810" s="591">
        <v>0</v>
      </c>
      <c r="U810" s="591">
        <v>0</v>
      </c>
      <c r="V810" s="591">
        <v>0</v>
      </c>
      <c r="W810" s="592"/>
      <c r="X810" s="592">
        <v>6</v>
      </c>
      <c r="Y810" s="592"/>
      <c r="Z810" s="592">
        <v>0</v>
      </c>
      <c r="AA810" s="592">
        <v>0</v>
      </c>
      <c r="AB810" s="593">
        <v>0</v>
      </c>
      <c r="AE810" s="669" t="s">
        <v>1056</v>
      </c>
      <c r="AF810" s="627" t="s">
        <v>464</v>
      </c>
      <c r="AG810" s="670" t="s">
        <v>479</v>
      </c>
      <c r="AH810" s="665" t="s">
        <v>1132</v>
      </c>
      <c r="AI810" s="601">
        <v>3</v>
      </c>
    </row>
    <row r="811" spans="1:35" x14ac:dyDescent="0.15">
      <c r="A811" s="657" t="s">
        <v>1061</v>
      </c>
      <c r="B811" s="559" t="str">
        <f t="shared" si="214"/>
        <v>Trichoptera</v>
      </c>
      <c r="C811" s="559" t="str">
        <f t="shared" si="215"/>
        <v>POLYCENTROPODIDAE</v>
      </c>
      <c r="D811" s="559" t="str">
        <f t="shared" si="216"/>
        <v>Fließgewässer</v>
      </c>
      <c r="E811" s="560">
        <f t="shared" si="217"/>
        <v>4</v>
      </c>
      <c r="F811" s="560">
        <f>IF(A811="","",VLOOKUP(A811,$R$1:S3791,2,FALSE))</f>
        <v>144</v>
      </c>
      <c r="G811" s="561">
        <f t="shared" ref="G811:G838" si="229">IF(A811="","",VLOOKUP(A811,R804:T3785,3,FALSE))</f>
        <v>0</v>
      </c>
      <c r="H811" s="562">
        <f t="shared" ref="H811:H838" si="230">IF(A811="","",VLOOKUP(A811,R804:U3785,4,FALSE))</f>
        <v>0</v>
      </c>
      <c r="I811" s="562">
        <f t="shared" ref="I811:I838" si="231">IF(A811="","",VLOOKUP(A811,R804:AC3786,5,FALSE))</f>
        <v>0</v>
      </c>
      <c r="J811" s="562">
        <f t="shared" ref="J811:J838" si="232">IF(A811="","",VLOOKUP(A811,R804:AC3786,6,FALSE))</f>
        <v>0</v>
      </c>
      <c r="K811" s="562">
        <f t="shared" ref="K811:K838" si="233">IF(A811="","",VLOOKUP(A811,R804:AC3786,7,FALSE))</f>
        <v>0</v>
      </c>
      <c r="L811" s="562">
        <f t="shared" ref="L811:L838" si="234">IF(A811="","",VLOOKUP(A811,R804:AC3786,8,FALSE))</f>
        <v>0</v>
      </c>
      <c r="M811" s="562">
        <f t="shared" ref="M811:M838" si="235">IF(A811="","",VLOOKUP(A811,R804:AB3785,9,FALSE))</f>
        <v>0</v>
      </c>
      <c r="N811" s="562">
        <f t="shared" ref="N811:N838" si="236">IF(A811="","",VLOOKUP(A811,R804:AA3785,10,FALSE))</f>
        <v>0</v>
      </c>
      <c r="O811" s="562">
        <f t="shared" ref="O811:O838" si="237">IF(A811="","",VLOOKUP(A811,R804:AB3785,11,FALSE))</f>
        <v>0</v>
      </c>
      <c r="P811" s="563">
        <f t="shared" ref="P811:P838" si="238">IF(B811="","",VLOOKUP(A811,R805:AD3786,12,FALSE))</f>
        <v>0</v>
      </c>
      <c r="Q811" s="564">
        <f t="shared" ref="Q811:Q838" si="239">IF(A811="","",VLOOKUP(A811,R804:AD3786,13,FALSE))</f>
        <v>0</v>
      </c>
      <c r="R811" s="590" t="s">
        <v>1712</v>
      </c>
      <c r="S811" s="591">
        <v>982</v>
      </c>
      <c r="T811" s="591">
        <v>2</v>
      </c>
      <c r="U811" s="591">
        <v>4</v>
      </c>
      <c r="V811" s="591">
        <v>4</v>
      </c>
      <c r="W811" s="592">
        <v>2</v>
      </c>
      <c r="X811" s="592">
        <v>5</v>
      </c>
      <c r="Y811" s="592">
        <v>6</v>
      </c>
      <c r="Z811" s="592">
        <v>0</v>
      </c>
      <c r="AA811" s="592">
        <v>0</v>
      </c>
      <c r="AB811" s="593">
        <v>0</v>
      </c>
      <c r="AE811" s="657" t="s">
        <v>1057</v>
      </c>
      <c r="AF811" s="657" t="s">
        <v>464</v>
      </c>
      <c r="AG811" s="663" t="s">
        <v>501</v>
      </c>
      <c r="AH811" s="663" t="s">
        <v>1706</v>
      </c>
      <c r="AI811" s="664">
        <v>3</v>
      </c>
    </row>
    <row r="812" spans="1:35" x14ac:dyDescent="0.15">
      <c r="A812" s="667" t="s">
        <v>1715</v>
      </c>
      <c r="B812" s="559" t="str">
        <f t="shared" si="214"/>
        <v>Trichoptera</v>
      </c>
      <c r="C812" s="559" t="str">
        <f t="shared" si="215"/>
        <v>POLYCENTROPODIDAE</v>
      </c>
      <c r="D812" s="559" t="str">
        <f t="shared" si="216"/>
        <v>Fließgewässer</v>
      </c>
      <c r="E812" s="560">
        <f t="shared" si="217"/>
        <v>3</v>
      </c>
      <c r="F812" s="560">
        <f>IF(A812="","",VLOOKUP(A812,$R$1:S3792,2,FALSE))</f>
        <v>345</v>
      </c>
      <c r="G812" s="561">
        <f t="shared" si="229"/>
        <v>0</v>
      </c>
      <c r="H812" s="562">
        <f t="shared" si="230"/>
        <v>0</v>
      </c>
      <c r="I812" s="562">
        <f t="shared" si="231"/>
        <v>0</v>
      </c>
      <c r="J812" s="562">
        <f t="shared" si="232"/>
        <v>0</v>
      </c>
      <c r="K812" s="562">
        <f t="shared" si="233"/>
        <v>0</v>
      </c>
      <c r="L812" s="562">
        <f t="shared" si="234"/>
        <v>0</v>
      </c>
      <c r="M812" s="562">
        <f t="shared" si="235"/>
        <v>0</v>
      </c>
      <c r="N812" s="562">
        <f t="shared" si="236"/>
        <v>0</v>
      </c>
      <c r="O812" s="562">
        <f t="shared" si="237"/>
        <v>0</v>
      </c>
      <c r="P812" s="563">
        <f t="shared" si="238"/>
        <v>0</v>
      </c>
      <c r="Q812" s="564">
        <f t="shared" si="239"/>
        <v>0</v>
      </c>
      <c r="R812" s="590" t="s">
        <v>1713</v>
      </c>
      <c r="S812" s="591">
        <v>597</v>
      </c>
      <c r="T812" s="591">
        <v>2</v>
      </c>
      <c r="U812" s="591">
        <v>8</v>
      </c>
      <c r="V812" s="591">
        <v>3</v>
      </c>
      <c r="W812" s="592">
        <v>2</v>
      </c>
      <c r="X812" s="592">
        <v>5</v>
      </c>
      <c r="Y812" s="592">
        <v>6</v>
      </c>
      <c r="Z812" s="592">
        <v>4</v>
      </c>
      <c r="AA812" s="592">
        <v>0</v>
      </c>
      <c r="AB812" s="593">
        <v>0</v>
      </c>
      <c r="AE812" s="657" t="s">
        <v>1058</v>
      </c>
      <c r="AF812" s="657" t="s">
        <v>464</v>
      </c>
      <c r="AG812" s="663" t="s">
        <v>475</v>
      </c>
      <c r="AH812" s="663" t="s">
        <v>1137</v>
      </c>
      <c r="AI812" s="664">
        <v>3</v>
      </c>
    </row>
    <row r="813" spans="1:35" x14ac:dyDescent="0.15">
      <c r="A813" s="668" t="s">
        <v>1599</v>
      </c>
      <c r="B813" s="559" t="str">
        <f t="shared" si="214"/>
        <v>Trichoptera</v>
      </c>
      <c r="C813" s="559" t="str">
        <f t="shared" si="215"/>
        <v>POLYCENTROPODIDAE</v>
      </c>
      <c r="D813" s="559" t="str">
        <f t="shared" si="216"/>
        <v>Still-, Fließgewässer</v>
      </c>
      <c r="E813" s="560">
        <f t="shared" si="217"/>
        <v>2</v>
      </c>
      <c r="F813" s="560">
        <f>IF(A813="","",VLOOKUP(A813,$R$1:S3793,2,FALSE))</f>
        <v>368</v>
      </c>
      <c r="G813" s="561">
        <f t="shared" si="229"/>
        <v>0</v>
      </c>
      <c r="H813" s="562">
        <f t="shared" si="230"/>
        <v>0</v>
      </c>
      <c r="I813" s="562">
        <f t="shared" si="231"/>
        <v>0</v>
      </c>
      <c r="J813" s="562">
        <f t="shared" si="232"/>
        <v>0</v>
      </c>
      <c r="K813" s="562">
        <f t="shared" si="233"/>
        <v>0</v>
      </c>
      <c r="L813" s="562">
        <f t="shared" si="234"/>
        <v>0</v>
      </c>
      <c r="M813" s="562">
        <f t="shared" si="235"/>
        <v>0</v>
      </c>
      <c r="N813" s="562">
        <f t="shared" si="236"/>
        <v>0</v>
      </c>
      <c r="O813" s="562">
        <f t="shared" si="237"/>
        <v>0</v>
      </c>
      <c r="P813" s="563">
        <f t="shared" si="238"/>
        <v>0</v>
      </c>
      <c r="Q813" s="564">
        <f t="shared" si="239"/>
        <v>0</v>
      </c>
      <c r="R813" s="590" t="s">
        <v>1714</v>
      </c>
      <c r="S813" s="591">
        <v>10455</v>
      </c>
      <c r="T813" s="591">
        <v>2</v>
      </c>
      <c r="U813" s="591">
        <v>4</v>
      </c>
      <c r="V813" s="591">
        <v>0</v>
      </c>
      <c r="W813" s="592"/>
      <c r="X813" s="592">
        <v>5</v>
      </c>
      <c r="Y813" s="592"/>
      <c r="Z813" s="592">
        <v>0</v>
      </c>
      <c r="AA813" s="592">
        <v>0</v>
      </c>
      <c r="AB813" s="593">
        <v>0</v>
      </c>
      <c r="AE813" s="667" t="s">
        <v>1557</v>
      </c>
      <c r="AF813" s="657" t="s">
        <v>464</v>
      </c>
      <c r="AG813" s="663" t="s">
        <v>475</v>
      </c>
      <c r="AH813" s="663" t="s">
        <v>1140</v>
      </c>
      <c r="AI813" s="664">
        <v>3</v>
      </c>
    </row>
    <row r="814" spans="1:35" x14ac:dyDescent="0.15">
      <c r="A814" s="657" t="s">
        <v>505</v>
      </c>
      <c r="B814" s="559" t="str">
        <f t="shared" si="214"/>
        <v>Trichoptera</v>
      </c>
      <c r="C814" s="559" t="str">
        <f t="shared" si="215"/>
        <v>POLYCENTROPODIDAE</v>
      </c>
      <c r="D814" s="559" t="str">
        <f t="shared" si="216"/>
        <v>Stillgewässer, Brackw</v>
      </c>
      <c r="E814" s="560">
        <f t="shared" si="217"/>
        <v>3</v>
      </c>
      <c r="F814" s="560">
        <f>IF(A814="","",VLOOKUP(A814,$R$1:S3794,2,FALSE))</f>
        <v>12</v>
      </c>
      <c r="G814" s="561">
        <f t="shared" si="229"/>
        <v>0</v>
      </c>
      <c r="H814" s="562">
        <f t="shared" si="230"/>
        <v>0</v>
      </c>
      <c r="I814" s="562">
        <f t="shared" si="231"/>
        <v>0</v>
      </c>
      <c r="J814" s="562">
        <f t="shared" si="232"/>
        <v>0</v>
      </c>
      <c r="K814" s="562">
        <f t="shared" si="233"/>
        <v>0</v>
      </c>
      <c r="L814" s="562">
        <f t="shared" si="234"/>
        <v>0</v>
      </c>
      <c r="M814" s="562">
        <f t="shared" si="235"/>
        <v>0</v>
      </c>
      <c r="N814" s="562">
        <f t="shared" si="236"/>
        <v>0</v>
      </c>
      <c r="O814" s="562">
        <f t="shared" si="237"/>
        <v>0</v>
      </c>
      <c r="P814" s="563">
        <f t="shared" si="238"/>
        <v>0</v>
      </c>
      <c r="Q814" s="564">
        <f t="shared" si="239"/>
        <v>0</v>
      </c>
      <c r="R814" s="590" t="s">
        <v>1716</v>
      </c>
      <c r="S814" s="591">
        <v>99</v>
      </c>
      <c r="T814" s="591">
        <v>2</v>
      </c>
      <c r="U814" s="591">
        <v>8</v>
      </c>
      <c r="V814" s="591">
        <v>4</v>
      </c>
      <c r="W814" s="592">
        <v>2</v>
      </c>
      <c r="X814" s="592">
        <v>5</v>
      </c>
      <c r="Y814" s="592"/>
      <c r="Z814" s="592">
        <v>0</v>
      </c>
      <c r="AA814" s="592">
        <v>0</v>
      </c>
      <c r="AB814" s="593">
        <v>0</v>
      </c>
      <c r="AE814" s="657" t="s">
        <v>508</v>
      </c>
      <c r="AF814" s="657" t="s">
        <v>464</v>
      </c>
      <c r="AG814" s="663" t="s">
        <v>509</v>
      </c>
      <c r="AH814" s="663" t="s">
        <v>1137</v>
      </c>
      <c r="AI814" s="664">
        <v>4</v>
      </c>
    </row>
    <row r="815" spans="1:35" x14ac:dyDescent="0.15">
      <c r="A815" s="668" t="s">
        <v>1068</v>
      </c>
      <c r="B815" s="559" t="str">
        <f t="shared" si="214"/>
        <v>Trichoptera</v>
      </c>
      <c r="C815" s="559" t="str">
        <f t="shared" si="215"/>
        <v>PSCHOYMYIIDAE</v>
      </c>
      <c r="D815" s="559" t="str">
        <f t="shared" si="216"/>
        <v>Fließgewässer</v>
      </c>
      <c r="E815" s="560">
        <f t="shared" si="217"/>
        <v>3</v>
      </c>
      <c r="F815" s="560">
        <f>IF(A815="","",VLOOKUP(A815,$R$1:S3795,2,FALSE))</f>
        <v>806</v>
      </c>
      <c r="G815" s="561">
        <f t="shared" si="229"/>
        <v>0</v>
      </c>
      <c r="H815" s="562">
        <f t="shared" si="230"/>
        <v>0</v>
      </c>
      <c r="I815" s="562">
        <f t="shared" si="231"/>
        <v>0</v>
      </c>
      <c r="J815" s="562">
        <f t="shared" si="232"/>
        <v>0</v>
      </c>
      <c r="K815" s="562">
        <f t="shared" si="233"/>
        <v>0</v>
      </c>
      <c r="L815" s="562">
        <f t="shared" si="234"/>
        <v>0</v>
      </c>
      <c r="M815" s="562">
        <f t="shared" si="235"/>
        <v>0</v>
      </c>
      <c r="N815" s="562">
        <f t="shared" si="236"/>
        <v>0</v>
      </c>
      <c r="O815" s="562">
        <f t="shared" si="237"/>
        <v>0</v>
      </c>
      <c r="P815" s="563">
        <f t="shared" si="238"/>
        <v>0</v>
      </c>
      <c r="Q815" s="564">
        <f t="shared" si="239"/>
        <v>0</v>
      </c>
      <c r="R815" s="590" t="s">
        <v>1717</v>
      </c>
      <c r="S815" s="591">
        <v>617</v>
      </c>
      <c r="T815" s="591">
        <v>1.4</v>
      </c>
      <c r="U815" s="591">
        <v>8</v>
      </c>
      <c r="V815" s="591">
        <v>0</v>
      </c>
      <c r="W815" s="592"/>
      <c r="X815" s="592">
        <v>9</v>
      </c>
      <c r="Y815" s="592"/>
      <c r="Z815" s="592">
        <v>0</v>
      </c>
      <c r="AA815" s="592">
        <v>0</v>
      </c>
      <c r="AB815" s="593">
        <v>2</v>
      </c>
      <c r="AE815" s="657" t="s">
        <v>1060</v>
      </c>
      <c r="AF815" s="657" t="s">
        <v>464</v>
      </c>
      <c r="AG815" s="666" t="s">
        <v>501</v>
      </c>
      <c r="AH815" s="666"/>
      <c r="AI815" s="664">
        <v>2</v>
      </c>
    </row>
    <row r="816" spans="1:35" x14ac:dyDescent="0.15">
      <c r="A816" s="657" t="s">
        <v>506</v>
      </c>
      <c r="B816" s="559" t="str">
        <f t="shared" si="214"/>
        <v>Trichoptera</v>
      </c>
      <c r="C816" s="559" t="str">
        <f t="shared" si="215"/>
        <v>PSYCHOMYIIDAE</v>
      </c>
      <c r="D816" s="559" t="str">
        <f t="shared" si="216"/>
        <v>Fließgewässer</v>
      </c>
      <c r="E816" s="560">
        <f t="shared" si="217"/>
        <v>3</v>
      </c>
      <c r="F816" s="560">
        <f>IF(A816="","",VLOOKUP(A816,$R$1:S3796,2,FALSE))</f>
        <v>787</v>
      </c>
      <c r="G816" s="561">
        <f t="shared" si="229"/>
        <v>0</v>
      </c>
      <c r="H816" s="562">
        <f t="shared" si="230"/>
        <v>0</v>
      </c>
      <c r="I816" s="562">
        <f t="shared" si="231"/>
        <v>0</v>
      </c>
      <c r="J816" s="562">
        <f t="shared" si="232"/>
        <v>0</v>
      </c>
      <c r="K816" s="562">
        <f t="shared" si="233"/>
        <v>0</v>
      </c>
      <c r="L816" s="562">
        <f t="shared" si="234"/>
        <v>0</v>
      </c>
      <c r="M816" s="562">
        <f t="shared" si="235"/>
        <v>0</v>
      </c>
      <c r="N816" s="562">
        <f t="shared" si="236"/>
        <v>0</v>
      </c>
      <c r="O816" s="562">
        <f t="shared" si="237"/>
        <v>0</v>
      </c>
      <c r="P816" s="563">
        <f t="shared" si="238"/>
        <v>0</v>
      </c>
      <c r="Q816" s="564">
        <f t="shared" si="239"/>
        <v>0</v>
      </c>
      <c r="R816" s="590" t="s">
        <v>1718</v>
      </c>
      <c r="S816" s="591">
        <v>659</v>
      </c>
      <c r="T816" s="591">
        <v>1.4</v>
      </c>
      <c r="U816" s="591">
        <v>8</v>
      </c>
      <c r="V816" s="591">
        <v>0</v>
      </c>
      <c r="W816" s="592"/>
      <c r="X816" s="592">
        <v>9</v>
      </c>
      <c r="Y816" s="592"/>
      <c r="Z816" s="592">
        <v>5</v>
      </c>
      <c r="AA816" s="592">
        <v>0</v>
      </c>
      <c r="AB816" s="593">
        <v>2</v>
      </c>
      <c r="AE816" s="657" t="s">
        <v>500</v>
      </c>
      <c r="AF816" s="657" t="s">
        <v>464</v>
      </c>
      <c r="AG816" s="663" t="s">
        <v>501</v>
      </c>
      <c r="AH816" s="663" t="s">
        <v>1162</v>
      </c>
      <c r="AI816" s="664">
        <v>2</v>
      </c>
    </row>
    <row r="817" spans="1:35" x14ac:dyDescent="0.15">
      <c r="A817" s="657" t="s">
        <v>1049</v>
      </c>
      <c r="B817" s="559" t="str">
        <f t="shared" si="214"/>
        <v>Trichoptera</v>
      </c>
      <c r="C817" s="559" t="str">
        <f t="shared" si="215"/>
        <v>PSYCHOMYIIDAE</v>
      </c>
      <c r="D817" s="559" t="str">
        <f t="shared" si="216"/>
        <v>Fließgewässer</v>
      </c>
      <c r="E817" s="560">
        <f t="shared" si="217"/>
        <v>3</v>
      </c>
      <c r="F817" s="560">
        <f>IF(A817="","",VLOOKUP(A817,$R$1:S3797,2,FALSE))</f>
        <v>858</v>
      </c>
      <c r="G817" s="561">
        <f t="shared" si="229"/>
        <v>0</v>
      </c>
      <c r="H817" s="562">
        <f t="shared" si="230"/>
        <v>0</v>
      </c>
      <c r="I817" s="562">
        <f t="shared" si="231"/>
        <v>0</v>
      </c>
      <c r="J817" s="562">
        <f t="shared" si="232"/>
        <v>0</v>
      </c>
      <c r="K817" s="562">
        <f t="shared" si="233"/>
        <v>0</v>
      </c>
      <c r="L817" s="562">
        <f t="shared" si="234"/>
        <v>0</v>
      </c>
      <c r="M817" s="562">
        <f t="shared" si="235"/>
        <v>0</v>
      </c>
      <c r="N817" s="562">
        <f t="shared" si="236"/>
        <v>0</v>
      </c>
      <c r="O817" s="562">
        <f t="shared" si="237"/>
        <v>0</v>
      </c>
      <c r="P817" s="563">
        <f t="shared" si="238"/>
        <v>0</v>
      </c>
      <c r="Q817" s="564">
        <f t="shared" si="239"/>
        <v>0</v>
      </c>
      <c r="R817" s="590" t="s">
        <v>1719</v>
      </c>
      <c r="S817" s="591">
        <v>268</v>
      </c>
      <c r="T817" s="591">
        <v>0</v>
      </c>
      <c r="U817" s="591">
        <v>0</v>
      </c>
      <c r="V817" s="591">
        <v>3</v>
      </c>
      <c r="W817" s="592"/>
      <c r="X817" s="592">
        <v>8</v>
      </c>
      <c r="Y817" s="592">
        <v>8</v>
      </c>
      <c r="Z817" s="592">
        <v>3</v>
      </c>
      <c r="AA817" s="592">
        <v>0</v>
      </c>
      <c r="AB817" s="593">
        <v>1</v>
      </c>
      <c r="AE817" s="657" t="s">
        <v>502</v>
      </c>
      <c r="AF817" s="657" t="s">
        <v>464</v>
      </c>
      <c r="AG817" s="663" t="s">
        <v>501</v>
      </c>
      <c r="AH817" s="663" t="s">
        <v>1162</v>
      </c>
      <c r="AI817" s="664">
        <v>2</v>
      </c>
    </row>
    <row r="818" spans="1:35" x14ac:dyDescent="0.15">
      <c r="A818" s="657" t="s">
        <v>1070</v>
      </c>
      <c r="B818" s="559" t="str">
        <f t="shared" si="214"/>
        <v>Trichoptera</v>
      </c>
      <c r="C818" s="559" t="str">
        <f t="shared" si="215"/>
        <v>PSYCHOMYIIDAE</v>
      </c>
      <c r="D818" s="559" t="str">
        <f t="shared" si="216"/>
        <v>Fließ-, Stillgewässer, Brackw</v>
      </c>
      <c r="E818" s="560">
        <f t="shared" si="217"/>
        <v>4</v>
      </c>
      <c r="F818" s="560">
        <f>IF(A818="","",VLOOKUP(A818,$R$1:S3798,2,FALSE))</f>
        <v>803</v>
      </c>
      <c r="G818" s="561">
        <f t="shared" si="229"/>
        <v>2</v>
      </c>
      <c r="H818" s="562">
        <f t="shared" si="230"/>
        <v>4</v>
      </c>
      <c r="I818" s="562">
        <f t="shared" si="231"/>
        <v>4</v>
      </c>
      <c r="J818" s="562">
        <f t="shared" si="232"/>
        <v>4</v>
      </c>
      <c r="K818" s="562">
        <f t="shared" si="233"/>
        <v>1</v>
      </c>
      <c r="L818" s="562">
        <f t="shared" si="234"/>
        <v>5</v>
      </c>
      <c r="M818" s="562">
        <f t="shared" si="235"/>
        <v>3</v>
      </c>
      <c r="N818" s="562">
        <f t="shared" si="236"/>
        <v>1</v>
      </c>
      <c r="O818" s="562">
        <f t="shared" si="237"/>
        <v>0</v>
      </c>
      <c r="P818" s="563">
        <f t="shared" si="238"/>
        <v>0</v>
      </c>
      <c r="Q818" s="564">
        <f t="shared" si="239"/>
        <v>0</v>
      </c>
      <c r="R818" s="590" t="s">
        <v>976</v>
      </c>
      <c r="S818" s="591">
        <v>10019</v>
      </c>
      <c r="T818" s="591">
        <v>0</v>
      </c>
      <c r="U818" s="591">
        <v>0</v>
      </c>
      <c r="V818" s="591">
        <v>0</v>
      </c>
      <c r="W818" s="592"/>
      <c r="X818" s="592">
        <v>9</v>
      </c>
      <c r="Y818" s="592"/>
      <c r="Z818" s="592">
        <v>0</v>
      </c>
      <c r="AA818" s="592">
        <v>0</v>
      </c>
      <c r="AB818" s="593">
        <v>0</v>
      </c>
      <c r="AE818" s="657" t="s">
        <v>1061</v>
      </c>
      <c r="AF818" s="657" t="s">
        <v>464</v>
      </c>
      <c r="AG818" s="663" t="s">
        <v>504</v>
      </c>
      <c r="AH818" s="663" t="s">
        <v>1152</v>
      </c>
      <c r="AI818" s="664">
        <v>4</v>
      </c>
    </row>
    <row r="819" spans="1:35" x14ac:dyDescent="0.15">
      <c r="A819" s="657" t="s">
        <v>508</v>
      </c>
      <c r="B819" s="559" t="str">
        <f t="shared" si="214"/>
        <v>Trichoptera</v>
      </c>
      <c r="C819" s="559" t="str">
        <f t="shared" si="215"/>
        <v>PTILOCOLEPIDAE</v>
      </c>
      <c r="D819" s="559" t="str">
        <f t="shared" si="216"/>
        <v>Stillgewässer</v>
      </c>
      <c r="E819" s="560">
        <f t="shared" si="217"/>
        <v>4</v>
      </c>
      <c r="F819" s="560">
        <f>IF(A819="","",VLOOKUP(A819,$R$1:S3799,2,FALSE))</f>
        <v>525</v>
      </c>
      <c r="G819" s="561">
        <f t="shared" si="229"/>
        <v>0</v>
      </c>
      <c r="H819" s="562">
        <f t="shared" si="230"/>
        <v>0</v>
      </c>
      <c r="I819" s="562">
        <f t="shared" si="231"/>
        <v>0</v>
      </c>
      <c r="J819" s="562">
        <f t="shared" si="232"/>
        <v>0</v>
      </c>
      <c r="K819" s="562">
        <f t="shared" si="233"/>
        <v>0</v>
      </c>
      <c r="L819" s="562">
        <f t="shared" si="234"/>
        <v>0</v>
      </c>
      <c r="M819" s="562">
        <f t="shared" si="235"/>
        <v>0</v>
      </c>
      <c r="N819" s="562">
        <f t="shared" si="236"/>
        <v>0</v>
      </c>
      <c r="O819" s="562">
        <f t="shared" si="237"/>
        <v>0</v>
      </c>
      <c r="P819" s="563">
        <f t="shared" si="238"/>
        <v>0</v>
      </c>
      <c r="Q819" s="564">
        <f t="shared" si="239"/>
        <v>0</v>
      </c>
      <c r="R819" s="590" t="s">
        <v>712</v>
      </c>
      <c r="S819" s="591">
        <v>10034</v>
      </c>
      <c r="T819" s="591">
        <v>0</v>
      </c>
      <c r="U819" s="591">
        <v>0</v>
      </c>
      <c r="V819" s="591">
        <v>1</v>
      </c>
      <c r="W819" s="592">
        <v>4</v>
      </c>
      <c r="X819" s="592">
        <v>6</v>
      </c>
      <c r="Y819" s="592"/>
      <c r="Z819" s="592">
        <v>0</v>
      </c>
      <c r="AA819" s="592">
        <v>0</v>
      </c>
      <c r="AB819" s="593">
        <v>0</v>
      </c>
      <c r="AE819" s="657" t="s">
        <v>1715</v>
      </c>
      <c r="AF819" s="657" t="s">
        <v>464</v>
      </c>
      <c r="AG819" s="663" t="s">
        <v>504</v>
      </c>
      <c r="AH819" s="663" t="s">
        <v>1152</v>
      </c>
      <c r="AI819" s="664">
        <v>3</v>
      </c>
    </row>
    <row r="820" spans="1:35" x14ac:dyDescent="0.15">
      <c r="A820" s="657" t="s">
        <v>1052</v>
      </c>
      <c r="B820" s="559" t="str">
        <f t="shared" si="214"/>
        <v>Trichoptera</v>
      </c>
      <c r="C820" s="559" t="str">
        <f t="shared" si="215"/>
        <v>SERICOSTOMATIDAE</v>
      </c>
      <c r="D820" s="559" t="str">
        <f t="shared" si="216"/>
        <v>Fließgewässer</v>
      </c>
      <c r="E820" s="560">
        <f t="shared" si="217"/>
        <v>4</v>
      </c>
      <c r="F820" s="560">
        <f>IF(A820="","",VLOOKUP(A820,$R$1:S3800,2,FALSE))</f>
        <v>229</v>
      </c>
      <c r="G820" s="561">
        <f t="shared" si="229"/>
        <v>0</v>
      </c>
      <c r="H820" s="562">
        <f t="shared" si="230"/>
        <v>0</v>
      </c>
      <c r="I820" s="562">
        <f t="shared" si="231"/>
        <v>0</v>
      </c>
      <c r="J820" s="562">
        <f t="shared" si="232"/>
        <v>0</v>
      </c>
      <c r="K820" s="562">
        <f t="shared" si="233"/>
        <v>0</v>
      </c>
      <c r="L820" s="562">
        <f t="shared" si="234"/>
        <v>0</v>
      </c>
      <c r="M820" s="562">
        <f t="shared" si="235"/>
        <v>0</v>
      </c>
      <c r="N820" s="562">
        <f t="shared" si="236"/>
        <v>0</v>
      </c>
      <c r="O820" s="562">
        <f t="shared" si="237"/>
        <v>0</v>
      </c>
      <c r="P820" s="563">
        <f t="shared" si="238"/>
        <v>0</v>
      </c>
      <c r="Q820" s="564">
        <f t="shared" si="239"/>
        <v>0</v>
      </c>
      <c r="R820" s="590" t="s">
        <v>560</v>
      </c>
      <c r="S820" s="591">
        <v>1115</v>
      </c>
      <c r="T820" s="591">
        <v>0</v>
      </c>
      <c r="U820" s="591">
        <v>0</v>
      </c>
      <c r="V820" s="591">
        <v>7</v>
      </c>
      <c r="W820" s="592">
        <v>3</v>
      </c>
      <c r="X820" s="592">
        <v>6</v>
      </c>
      <c r="Y820" s="592"/>
      <c r="Z820" s="592">
        <v>0</v>
      </c>
      <c r="AA820" s="592">
        <v>0</v>
      </c>
      <c r="AB820" s="593">
        <v>0</v>
      </c>
      <c r="AE820" s="669" t="s">
        <v>1599</v>
      </c>
      <c r="AF820" s="627" t="s">
        <v>464</v>
      </c>
      <c r="AG820" s="670" t="s">
        <v>504</v>
      </c>
      <c r="AH820" s="665" t="s">
        <v>1132</v>
      </c>
      <c r="AI820" s="601">
        <v>2</v>
      </c>
    </row>
    <row r="821" spans="1:35" x14ac:dyDescent="0.15">
      <c r="A821" s="657" t="s">
        <v>1066</v>
      </c>
      <c r="B821" s="559" t="str">
        <f t="shared" si="214"/>
        <v>Trichoptera</v>
      </c>
      <c r="C821" s="559" t="str">
        <f t="shared" si="215"/>
        <v>SERICOSTOMATIDAE</v>
      </c>
      <c r="D821" s="559" t="str">
        <f t="shared" si="216"/>
        <v>Fließgewässer</v>
      </c>
      <c r="E821" s="560">
        <f t="shared" si="217"/>
        <v>4</v>
      </c>
      <c r="F821" s="560">
        <f>IF(A821="","",VLOOKUP(A821,$R$1:S3801,2,FALSE))</f>
        <v>408</v>
      </c>
      <c r="G821" s="561">
        <f t="shared" si="229"/>
        <v>0</v>
      </c>
      <c r="H821" s="562">
        <f t="shared" si="230"/>
        <v>0</v>
      </c>
      <c r="I821" s="562">
        <f t="shared" si="231"/>
        <v>0</v>
      </c>
      <c r="J821" s="562">
        <f t="shared" si="232"/>
        <v>0</v>
      </c>
      <c r="K821" s="562">
        <f t="shared" si="233"/>
        <v>0</v>
      </c>
      <c r="L821" s="562">
        <f t="shared" si="234"/>
        <v>0</v>
      </c>
      <c r="M821" s="562">
        <f t="shared" si="235"/>
        <v>0</v>
      </c>
      <c r="N821" s="562">
        <f t="shared" si="236"/>
        <v>0</v>
      </c>
      <c r="O821" s="562">
        <f t="shared" si="237"/>
        <v>0</v>
      </c>
      <c r="P821" s="563">
        <f t="shared" si="238"/>
        <v>0</v>
      </c>
      <c r="Q821" s="564">
        <f t="shared" si="239"/>
        <v>0</v>
      </c>
      <c r="R821" s="590" t="s">
        <v>62</v>
      </c>
      <c r="S821" s="591">
        <v>1012</v>
      </c>
      <c r="T821" s="591">
        <v>2.4</v>
      </c>
      <c r="U821" s="591">
        <v>4</v>
      </c>
      <c r="V821" s="591">
        <v>3</v>
      </c>
      <c r="W821" s="592"/>
      <c r="X821" s="592">
        <v>6</v>
      </c>
      <c r="Y821" s="592"/>
      <c r="Z821" s="592">
        <v>2</v>
      </c>
      <c r="AA821" s="592">
        <v>0</v>
      </c>
      <c r="AB821" s="593">
        <v>0</v>
      </c>
      <c r="AE821" s="657" t="s">
        <v>505</v>
      </c>
      <c r="AF821" s="657" t="s">
        <v>464</v>
      </c>
      <c r="AG821" s="663" t="s">
        <v>504</v>
      </c>
      <c r="AH821" s="663" t="s">
        <v>1162</v>
      </c>
      <c r="AI821" s="664">
        <v>3</v>
      </c>
    </row>
    <row r="822" spans="1:35" x14ac:dyDescent="0.15">
      <c r="A822" s="648" t="s">
        <v>510</v>
      </c>
      <c r="B822" s="559" t="str">
        <f t="shared" si="214"/>
        <v>Tricladida</v>
      </c>
      <c r="C822" s="559" t="str">
        <f t="shared" si="215"/>
        <v>DENDROCOELIDAE</v>
      </c>
      <c r="D822" s="559" t="str">
        <f t="shared" si="216"/>
        <v>Still-, Fließgewässer</v>
      </c>
      <c r="E822" s="560">
        <f t="shared" si="217"/>
        <v>1</v>
      </c>
      <c r="F822" s="560">
        <f>IF(A822="","",VLOOKUP(A822,$R$1:S3802,2,FALSE))</f>
        <v>1007</v>
      </c>
      <c r="G822" s="561">
        <f t="shared" si="229"/>
        <v>0</v>
      </c>
      <c r="H822" s="562">
        <f t="shared" si="230"/>
        <v>0</v>
      </c>
      <c r="I822" s="562">
        <f t="shared" si="231"/>
        <v>0</v>
      </c>
      <c r="J822" s="562">
        <f t="shared" si="232"/>
        <v>0</v>
      </c>
      <c r="K822" s="562">
        <f t="shared" si="233"/>
        <v>0</v>
      </c>
      <c r="L822" s="562">
        <f t="shared" si="234"/>
        <v>0</v>
      </c>
      <c r="M822" s="562">
        <f t="shared" si="235"/>
        <v>0</v>
      </c>
      <c r="N822" s="562">
        <f t="shared" si="236"/>
        <v>0</v>
      </c>
      <c r="O822" s="562">
        <f t="shared" si="237"/>
        <v>0</v>
      </c>
      <c r="P822" s="563">
        <f t="shared" si="238"/>
        <v>0</v>
      </c>
      <c r="Q822" s="564">
        <f t="shared" si="239"/>
        <v>0</v>
      </c>
      <c r="R822" s="590" t="s">
        <v>1721</v>
      </c>
      <c r="S822" s="591">
        <v>1058</v>
      </c>
      <c r="T822" s="591">
        <v>2.2000000000000002</v>
      </c>
      <c r="U822" s="591">
        <v>8</v>
      </c>
      <c r="V822" s="591">
        <v>5</v>
      </c>
      <c r="W822" s="592"/>
      <c r="X822" s="592">
        <v>6</v>
      </c>
      <c r="Y822" s="592"/>
      <c r="Z822" s="592">
        <v>4</v>
      </c>
      <c r="AA822" s="592">
        <v>0</v>
      </c>
      <c r="AB822" s="593">
        <v>2</v>
      </c>
      <c r="AE822" s="657" t="s">
        <v>1609</v>
      </c>
      <c r="AF822" s="657" t="s">
        <v>464</v>
      </c>
      <c r="AG822" s="663" t="s">
        <v>488</v>
      </c>
      <c r="AH822" s="663" t="s">
        <v>1140</v>
      </c>
      <c r="AI822" s="664">
        <v>4</v>
      </c>
    </row>
    <row r="823" spans="1:35" x14ac:dyDescent="0.15">
      <c r="A823" s="671" t="s">
        <v>1074</v>
      </c>
      <c r="B823" s="559" t="str">
        <f t="shared" si="214"/>
        <v>Tricladida</v>
      </c>
      <c r="C823" s="559" t="str">
        <f t="shared" si="215"/>
        <v>DENDROCOELIDAE</v>
      </c>
      <c r="D823" s="559" t="str">
        <f t="shared" si="216"/>
        <v>Still-, Fließgewässer</v>
      </c>
      <c r="E823" s="560">
        <f t="shared" si="217"/>
        <v>3</v>
      </c>
      <c r="F823" s="560">
        <f>IF(A823="","",VLOOKUP(A823,$R$1:S3803,2,FALSE))</f>
        <v>1120</v>
      </c>
      <c r="G823" s="561">
        <f t="shared" si="229"/>
        <v>0</v>
      </c>
      <c r="H823" s="562">
        <f t="shared" si="230"/>
        <v>0</v>
      </c>
      <c r="I823" s="562">
        <f t="shared" si="231"/>
        <v>0</v>
      </c>
      <c r="J823" s="562">
        <f t="shared" si="232"/>
        <v>0</v>
      </c>
      <c r="K823" s="562">
        <f t="shared" si="233"/>
        <v>0</v>
      </c>
      <c r="L823" s="562">
        <f t="shared" si="234"/>
        <v>0</v>
      </c>
      <c r="M823" s="562">
        <f t="shared" si="235"/>
        <v>0</v>
      </c>
      <c r="N823" s="562">
        <f t="shared" si="236"/>
        <v>0</v>
      </c>
      <c r="O823" s="562">
        <f t="shared" si="237"/>
        <v>0</v>
      </c>
      <c r="P823" s="563">
        <f t="shared" si="238"/>
        <v>0</v>
      </c>
      <c r="Q823" s="564">
        <f t="shared" si="239"/>
        <v>0</v>
      </c>
      <c r="R823" s="590" t="s">
        <v>73</v>
      </c>
      <c r="S823" s="591">
        <v>1931</v>
      </c>
      <c r="T823" s="591">
        <v>0</v>
      </c>
      <c r="U823" s="591">
        <v>0</v>
      </c>
      <c r="V823" s="591">
        <v>5</v>
      </c>
      <c r="W823" s="592"/>
      <c r="X823" s="592">
        <v>6</v>
      </c>
      <c r="Y823" s="592">
        <v>3</v>
      </c>
      <c r="Z823" s="592">
        <v>4</v>
      </c>
      <c r="AA823" s="592">
        <v>0</v>
      </c>
      <c r="AB823" s="593">
        <v>2</v>
      </c>
      <c r="AE823" s="657" t="s">
        <v>1065</v>
      </c>
      <c r="AF823" s="657" t="s">
        <v>464</v>
      </c>
      <c r="AG823" s="663" t="s">
        <v>488</v>
      </c>
      <c r="AH823" s="663" t="s">
        <v>1140</v>
      </c>
      <c r="AI823" s="664">
        <v>4</v>
      </c>
    </row>
    <row r="824" spans="1:35" x14ac:dyDescent="0.15">
      <c r="A824" s="648" t="s">
        <v>1075</v>
      </c>
      <c r="B824" s="559" t="str">
        <f t="shared" si="214"/>
        <v>Tricladida</v>
      </c>
      <c r="C824" s="559" t="str">
        <f t="shared" si="215"/>
        <v>DUGESIIDAE</v>
      </c>
      <c r="D824" s="559">
        <f t="shared" si="216"/>
        <v>0</v>
      </c>
      <c r="E824" s="560">
        <f t="shared" si="217"/>
        <v>2</v>
      </c>
      <c r="F824" s="560">
        <f>IF(A824="","",VLOOKUP(A824,$R$1:S3804,2,FALSE))</f>
        <v>1946</v>
      </c>
      <c r="G824" s="561">
        <f t="shared" si="229"/>
        <v>0</v>
      </c>
      <c r="H824" s="562">
        <f t="shared" si="230"/>
        <v>0</v>
      </c>
      <c r="I824" s="562">
        <f t="shared" si="231"/>
        <v>0</v>
      </c>
      <c r="J824" s="562">
        <f t="shared" si="232"/>
        <v>0</v>
      </c>
      <c r="K824" s="562">
        <f t="shared" si="233"/>
        <v>0</v>
      </c>
      <c r="L824" s="562">
        <f t="shared" si="234"/>
        <v>0</v>
      </c>
      <c r="M824" s="562">
        <f t="shared" si="235"/>
        <v>0</v>
      </c>
      <c r="N824" s="562">
        <f t="shared" si="236"/>
        <v>0</v>
      </c>
      <c r="O824" s="562">
        <f t="shared" si="237"/>
        <v>0</v>
      </c>
      <c r="P824" s="563">
        <f t="shared" si="238"/>
        <v>0</v>
      </c>
      <c r="Q824" s="564">
        <f t="shared" si="239"/>
        <v>0</v>
      </c>
      <c r="R824" s="590" t="s">
        <v>1722</v>
      </c>
      <c r="S824" s="591">
        <v>1014</v>
      </c>
      <c r="T824" s="591">
        <v>2.2000000000000002</v>
      </c>
      <c r="U824" s="591">
        <v>4</v>
      </c>
      <c r="V824" s="591">
        <v>1</v>
      </c>
      <c r="W824" s="592">
        <v>5</v>
      </c>
      <c r="X824" s="592"/>
      <c r="Y824" s="592">
        <v>7</v>
      </c>
      <c r="Z824" s="592">
        <v>1</v>
      </c>
      <c r="AA824" s="592">
        <v>0</v>
      </c>
      <c r="AB824" s="593">
        <v>-2</v>
      </c>
      <c r="AE824" s="657" t="s">
        <v>1066</v>
      </c>
      <c r="AF824" s="657" t="s">
        <v>464</v>
      </c>
      <c r="AG824" s="663" t="s">
        <v>1053</v>
      </c>
      <c r="AH824" s="663" t="s">
        <v>1152</v>
      </c>
      <c r="AI824" s="664">
        <v>4</v>
      </c>
    </row>
    <row r="825" spans="1:35" x14ac:dyDescent="0.15">
      <c r="A825" s="648" t="s">
        <v>1076</v>
      </c>
      <c r="B825" s="559" t="str">
        <f t="shared" si="214"/>
        <v>Tricladida</v>
      </c>
      <c r="C825" s="559" t="str">
        <f t="shared" si="215"/>
        <v>DUGESIIDAE</v>
      </c>
      <c r="D825" s="559" t="str">
        <f t="shared" si="216"/>
        <v>Fließgewässer</v>
      </c>
      <c r="E825" s="560">
        <f t="shared" si="217"/>
        <v>2</v>
      </c>
      <c r="F825" s="560">
        <f>IF(A825="","",VLOOKUP(A825,$R$1:S3805,2,FALSE))</f>
        <v>1011</v>
      </c>
      <c r="G825" s="561">
        <f t="shared" si="229"/>
        <v>0</v>
      </c>
      <c r="H825" s="562">
        <f t="shared" si="230"/>
        <v>0</v>
      </c>
      <c r="I825" s="562">
        <f t="shared" si="231"/>
        <v>0</v>
      </c>
      <c r="J825" s="562">
        <f t="shared" si="232"/>
        <v>0</v>
      </c>
      <c r="K825" s="562">
        <f t="shared" si="233"/>
        <v>0</v>
      </c>
      <c r="L825" s="562">
        <f t="shared" si="234"/>
        <v>0</v>
      </c>
      <c r="M825" s="562">
        <f t="shared" si="235"/>
        <v>0</v>
      </c>
      <c r="N825" s="562">
        <f t="shared" si="236"/>
        <v>0</v>
      </c>
      <c r="O825" s="562">
        <f t="shared" si="237"/>
        <v>0</v>
      </c>
      <c r="P825" s="563">
        <f t="shared" si="238"/>
        <v>0</v>
      </c>
      <c r="Q825" s="564">
        <f t="shared" si="239"/>
        <v>0</v>
      </c>
      <c r="R825" s="590" t="s">
        <v>1723</v>
      </c>
      <c r="S825" s="591">
        <v>10350</v>
      </c>
      <c r="T825" s="591">
        <v>0</v>
      </c>
      <c r="U825" s="591">
        <v>0</v>
      </c>
      <c r="V825" s="591">
        <v>0</v>
      </c>
      <c r="W825" s="592"/>
      <c r="X825" s="592">
        <v>1</v>
      </c>
      <c r="Y825" s="592"/>
      <c r="Z825" s="592">
        <v>0</v>
      </c>
      <c r="AA825" s="592">
        <v>0</v>
      </c>
      <c r="AB825" s="593">
        <v>0</v>
      </c>
      <c r="AE825" s="657" t="s">
        <v>1067</v>
      </c>
      <c r="AF825" s="657" t="s">
        <v>464</v>
      </c>
      <c r="AG825" s="663" t="s">
        <v>471</v>
      </c>
      <c r="AH825" s="663" t="s">
        <v>1152</v>
      </c>
      <c r="AI825" s="664">
        <v>4</v>
      </c>
    </row>
    <row r="826" spans="1:35" x14ac:dyDescent="0.15">
      <c r="A826" s="648" t="s">
        <v>513</v>
      </c>
      <c r="B826" s="559" t="str">
        <f t="shared" si="214"/>
        <v>Tricladida</v>
      </c>
      <c r="C826" s="559" t="str">
        <f t="shared" si="215"/>
        <v>DUGESIIDAE</v>
      </c>
      <c r="D826" s="559" t="str">
        <f t="shared" si="216"/>
        <v>Still-, Fließgewässer</v>
      </c>
      <c r="E826" s="560">
        <f t="shared" si="217"/>
        <v>2</v>
      </c>
      <c r="F826" s="560">
        <f>IF(A826="","",VLOOKUP(A826,$R$1:S3806,2,FALSE))</f>
        <v>1090</v>
      </c>
      <c r="G826" s="561">
        <f t="shared" si="229"/>
        <v>0</v>
      </c>
      <c r="H826" s="562">
        <f t="shared" si="230"/>
        <v>0</v>
      </c>
      <c r="I826" s="562">
        <f t="shared" si="231"/>
        <v>0</v>
      </c>
      <c r="J826" s="562">
        <f t="shared" si="232"/>
        <v>0</v>
      </c>
      <c r="K826" s="562">
        <f t="shared" si="233"/>
        <v>0</v>
      </c>
      <c r="L826" s="562">
        <f t="shared" si="234"/>
        <v>0</v>
      </c>
      <c r="M826" s="562">
        <f t="shared" si="235"/>
        <v>0</v>
      </c>
      <c r="N826" s="562">
        <f t="shared" si="236"/>
        <v>0</v>
      </c>
      <c r="O826" s="562">
        <f t="shared" si="237"/>
        <v>0</v>
      </c>
      <c r="P826" s="563">
        <f t="shared" si="238"/>
        <v>0</v>
      </c>
      <c r="Q826" s="564">
        <f t="shared" si="239"/>
        <v>0</v>
      </c>
      <c r="R826" s="590" t="s">
        <v>1724</v>
      </c>
      <c r="S826" s="591">
        <v>20307</v>
      </c>
      <c r="T826" s="591">
        <v>0</v>
      </c>
      <c r="U826" s="591">
        <v>0</v>
      </c>
      <c r="V826" s="591">
        <v>0</v>
      </c>
      <c r="W826" s="592"/>
      <c r="X826" s="592"/>
      <c r="Y826" s="592"/>
      <c r="Z826" s="592">
        <v>0</v>
      </c>
      <c r="AA826" s="592">
        <v>0</v>
      </c>
      <c r="AB826" s="593">
        <v>0</v>
      </c>
      <c r="AE826" s="669" t="s">
        <v>1068</v>
      </c>
      <c r="AF826" s="627" t="s">
        <v>464</v>
      </c>
      <c r="AG826" s="670" t="s">
        <v>1069</v>
      </c>
      <c r="AH826" s="670" t="s">
        <v>1152</v>
      </c>
      <c r="AI826" s="601">
        <v>3</v>
      </c>
    </row>
    <row r="827" spans="1:35" x14ac:dyDescent="0.15">
      <c r="A827" s="648" t="s">
        <v>1077</v>
      </c>
      <c r="B827" s="559" t="str">
        <f t="shared" si="214"/>
        <v>Tricladida</v>
      </c>
      <c r="C827" s="559" t="str">
        <f t="shared" si="215"/>
        <v>DUGESIIDAE</v>
      </c>
      <c r="D827" s="559" t="str">
        <f t="shared" si="216"/>
        <v>Still-, Fließgewässer</v>
      </c>
      <c r="E827" s="560">
        <f t="shared" si="217"/>
        <v>2</v>
      </c>
      <c r="F827" s="560">
        <f>IF(A827="","",VLOOKUP(A827,$R$1:S3807,2,FALSE))</f>
        <v>1177</v>
      </c>
      <c r="G827" s="561">
        <f t="shared" si="229"/>
        <v>0</v>
      </c>
      <c r="H827" s="562">
        <f t="shared" si="230"/>
        <v>0</v>
      </c>
      <c r="I827" s="562">
        <f t="shared" si="231"/>
        <v>0</v>
      </c>
      <c r="J827" s="562">
        <f t="shared" si="232"/>
        <v>0</v>
      </c>
      <c r="K827" s="562">
        <f t="shared" si="233"/>
        <v>0</v>
      </c>
      <c r="L827" s="562">
        <f t="shared" si="234"/>
        <v>0</v>
      </c>
      <c r="M827" s="562">
        <f t="shared" si="235"/>
        <v>0</v>
      </c>
      <c r="N827" s="562">
        <f t="shared" si="236"/>
        <v>0</v>
      </c>
      <c r="O827" s="562">
        <f t="shared" si="237"/>
        <v>0</v>
      </c>
      <c r="P827" s="563">
        <f t="shared" si="238"/>
        <v>0</v>
      </c>
      <c r="Q827" s="564">
        <f t="shared" si="239"/>
        <v>0</v>
      </c>
      <c r="R827" s="590" t="s">
        <v>896</v>
      </c>
      <c r="S827" s="591">
        <v>1963</v>
      </c>
      <c r="T827" s="591">
        <v>2</v>
      </c>
      <c r="U827" s="591">
        <v>4</v>
      </c>
      <c r="V827" s="591">
        <v>0</v>
      </c>
      <c r="W827" s="592"/>
      <c r="X827" s="592"/>
      <c r="Y827" s="592"/>
      <c r="Z827" s="592">
        <v>0</v>
      </c>
      <c r="AA827" s="592">
        <v>0</v>
      </c>
      <c r="AB827" s="593">
        <v>0</v>
      </c>
      <c r="AE827" s="657" t="s">
        <v>1070</v>
      </c>
      <c r="AF827" s="657" t="s">
        <v>464</v>
      </c>
      <c r="AG827" s="663" t="s">
        <v>507</v>
      </c>
      <c r="AH827" s="663" t="s">
        <v>1720</v>
      </c>
      <c r="AI827" s="664">
        <v>4</v>
      </c>
    </row>
    <row r="828" spans="1:35" x14ac:dyDescent="0.15">
      <c r="A828" s="648" t="s">
        <v>1078</v>
      </c>
      <c r="B828" s="559" t="str">
        <f t="shared" si="214"/>
        <v>Tricladida</v>
      </c>
      <c r="C828" s="559" t="str">
        <f t="shared" si="215"/>
        <v>DUGESIIDAE</v>
      </c>
      <c r="D828" s="559" t="str">
        <f t="shared" si="216"/>
        <v>Still-, Fließgewässer</v>
      </c>
      <c r="E828" s="560">
        <f t="shared" si="217"/>
        <v>2</v>
      </c>
      <c r="F828" s="560">
        <f>IF(A828="","",VLOOKUP(A828,$R$1:S3808,2,FALSE))</f>
        <v>1127</v>
      </c>
      <c r="G828" s="561">
        <f t="shared" si="229"/>
        <v>0</v>
      </c>
      <c r="H828" s="562">
        <f t="shared" si="230"/>
        <v>0</v>
      </c>
      <c r="I828" s="562">
        <f t="shared" si="231"/>
        <v>0</v>
      </c>
      <c r="J828" s="562">
        <f t="shared" si="232"/>
        <v>0</v>
      </c>
      <c r="K828" s="562">
        <f t="shared" si="233"/>
        <v>0</v>
      </c>
      <c r="L828" s="562">
        <f t="shared" si="234"/>
        <v>0</v>
      </c>
      <c r="M828" s="562">
        <f t="shared" si="235"/>
        <v>0</v>
      </c>
      <c r="N828" s="562">
        <f t="shared" si="236"/>
        <v>0</v>
      </c>
      <c r="O828" s="562">
        <f t="shared" si="237"/>
        <v>0</v>
      </c>
      <c r="P828" s="563">
        <f t="shared" si="238"/>
        <v>0</v>
      </c>
      <c r="Q828" s="564">
        <f t="shared" si="239"/>
        <v>0</v>
      </c>
      <c r="R828" s="590" t="s">
        <v>1725</v>
      </c>
      <c r="S828" s="591">
        <v>20626</v>
      </c>
      <c r="T828" s="591">
        <v>0</v>
      </c>
      <c r="U828" s="591">
        <v>0</v>
      </c>
      <c r="V828" s="591">
        <v>0</v>
      </c>
      <c r="W828" s="592"/>
      <c r="X828" s="592">
        <v>1</v>
      </c>
      <c r="Y828" s="592"/>
      <c r="Z828" s="592">
        <v>5</v>
      </c>
      <c r="AA828" s="592">
        <v>0</v>
      </c>
      <c r="AB828" s="593">
        <v>0</v>
      </c>
      <c r="AE828" s="657" t="s">
        <v>1071</v>
      </c>
      <c r="AF828" s="657" t="s">
        <v>464</v>
      </c>
      <c r="AG828" s="663" t="s">
        <v>479</v>
      </c>
      <c r="AH828" s="663"/>
      <c r="AI828" s="664">
        <v>2</v>
      </c>
    </row>
    <row r="829" spans="1:35" x14ac:dyDescent="0.15">
      <c r="A829" s="648" t="s">
        <v>515</v>
      </c>
      <c r="B829" s="559" t="str">
        <f t="shared" si="214"/>
        <v>Tricladida</v>
      </c>
      <c r="C829" s="559" t="str">
        <f t="shared" si="215"/>
        <v>DUGESIIDAE</v>
      </c>
      <c r="D829" s="559" t="str">
        <f t="shared" si="216"/>
        <v>Still-, Fließgewässer</v>
      </c>
      <c r="E829" s="560">
        <f t="shared" si="217"/>
        <v>2</v>
      </c>
      <c r="F829" s="560">
        <f>IF(A829="","",VLOOKUP(A829,$R$1:S3809,2,FALSE))</f>
        <v>1104</v>
      </c>
      <c r="G829" s="561">
        <f t="shared" si="229"/>
        <v>0</v>
      </c>
      <c r="H829" s="562">
        <f t="shared" si="230"/>
        <v>0</v>
      </c>
      <c r="I829" s="562">
        <f t="shared" si="231"/>
        <v>0</v>
      </c>
      <c r="J829" s="562">
        <f t="shared" si="232"/>
        <v>0</v>
      </c>
      <c r="K829" s="562">
        <f t="shared" si="233"/>
        <v>0</v>
      </c>
      <c r="L829" s="562">
        <f t="shared" si="234"/>
        <v>0</v>
      </c>
      <c r="M829" s="562">
        <f t="shared" si="235"/>
        <v>0</v>
      </c>
      <c r="N829" s="562">
        <f t="shared" si="236"/>
        <v>0</v>
      </c>
      <c r="O829" s="562">
        <f t="shared" si="237"/>
        <v>0</v>
      </c>
      <c r="P829" s="563">
        <f t="shared" si="238"/>
        <v>0</v>
      </c>
      <c r="Q829" s="564">
        <f t="shared" si="239"/>
        <v>0</v>
      </c>
      <c r="R829" s="590" t="s">
        <v>1726</v>
      </c>
      <c r="S829" s="591">
        <v>270</v>
      </c>
      <c r="T829" s="591">
        <v>1.8</v>
      </c>
      <c r="U829" s="591">
        <v>4</v>
      </c>
      <c r="V829" s="591">
        <v>6</v>
      </c>
      <c r="W829" s="592"/>
      <c r="X829" s="592"/>
      <c r="Y829" s="592">
        <v>5</v>
      </c>
      <c r="Z829" s="592">
        <v>5</v>
      </c>
      <c r="AA829" s="592">
        <v>0</v>
      </c>
      <c r="AB829" s="593">
        <v>2</v>
      </c>
      <c r="AE829" s="657" t="s">
        <v>487</v>
      </c>
      <c r="AF829" s="657" t="s">
        <v>464</v>
      </c>
      <c r="AG829" s="663" t="s">
        <v>479</v>
      </c>
      <c r="AH829" s="663" t="s">
        <v>1162</v>
      </c>
      <c r="AI829" s="664">
        <v>2</v>
      </c>
    </row>
    <row r="830" spans="1:35" x14ac:dyDescent="0.15">
      <c r="A830" s="648" t="s">
        <v>1082</v>
      </c>
      <c r="B830" s="559" t="str">
        <f t="shared" si="214"/>
        <v>Tricladida</v>
      </c>
      <c r="C830" s="559" t="str">
        <f t="shared" si="215"/>
        <v>PLANARIIDAE</v>
      </c>
      <c r="D830" s="559" t="str">
        <f t="shared" si="216"/>
        <v>Still-, Fließgewässer</v>
      </c>
      <c r="E830" s="560">
        <f t="shared" si="217"/>
        <v>2</v>
      </c>
      <c r="F830" s="560">
        <f>IF(A830="","",VLOOKUP(A830,$R$1:S3810,2,FALSE))</f>
        <v>1010</v>
      </c>
      <c r="G830" s="561">
        <f t="shared" si="229"/>
        <v>0</v>
      </c>
      <c r="H830" s="562">
        <f t="shared" si="230"/>
        <v>0</v>
      </c>
      <c r="I830" s="562">
        <f t="shared" si="231"/>
        <v>0</v>
      </c>
      <c r="J830" s="562">
        <f t="shared" si="232"/>
        <v>0</v>
      </c>
      <c r="K830" s="562">
        <f t="shared" si="233"/>
        <v>0</v>
      </c>
      <c r="L830" s="562">
        <f t="shared" si="234"/>
        <v>0</v>
      </c>
      <c r="M830" s="562">
        <f t="shared" si="235"/>
        <v>0</v>
      </c>
      <c r="N830" s="562">
        <f t="shared" si="236"/>
        <v>0</v>
      </c>
      <c r="O830" s="562">
        <f t="shared" si="237"/>
        <v>0</v>
      </c>
      <c r="P830" s="563">
        <f t="shared" si="238"/>
        <v>0</v>
      </c>
      <c r="Q830" s="564">
        <f t="shared" si="239"/>
        <v>0</v>
      </c>
      <c r="R830" s="590" t="s">
        <v>1727</v>
      </c>
      <c r="S830" s="591">
        <v>20627</v>
      </c>
      <c r="T830" s="591">
        <v>0</v>
      </c>
      <c r="U830" s="591">
        <v>0</v>
      </c>
      <c r="V830" s="591">
        <v>0</v>
      </c>
      <c r="W830" s="592"/>
      <c r="X830" s="592"/>
      <c r="Y830" s="592"/>
      <c r="Z830" s="592">
        <v>0</v>
      </c>
      <c r="AA830" s="592">
        <v>0</v>
      </c>
      <c r="AB830" s="593">
        <v>0</v>
      </c>
      <c r="AE830" s="672" t="s">
        <v>1072</v>
      </c>
      <c r="AF830" s="673" t="s">
        <v>464</v>
      </c>
      <c r="AG830" s="674" t="s">
        <v>475</v>
      </c>
      <c r="AH830" s="674"/>
      <c r="AI830" s="675"/>
    </row>
    <row r="831" spans="1:35" x14ac:dyDescent="0.15">
      <c r="A831" s="671" t="s">
        <v>1083</v>
      </c>
      <c r="B831" s="559" t="str">
        <f t="shared" si="214"/>
        <v>Tricladida</v>
      </c>
      <c r="C831" s="559" t="str">
        <f t="shared" si="215"/>
        <v>PLANARIIDAE</v>
      </c>
      <c r="D831" s="559">
        <f t="shared" si="216"/>
        <v>0</v>
      </c>
      <c r="E831" s="560">
        <f t="shared" si="217"/>
        <v>1</v>
      </c>
      <c r="F831" s="560">
        <f>IF(A831="","",VLOOKUP(A831,$R$1:S3811,2,FALSE))</f>
        <v>1171</v>
      </c>
      <c r="G831" s="561">
        <f t="shared" si="229"/>
        <v>0</v>
      </c>
      <c r="H831" s="562">
        <f t="shared" si="230"/>
        <v>0</v>
      </c>
      <c r="I831" s="562">
        <f t="shared" si="231"/>
        <v>0</v>
      </c>
      <c r="J831" s="562">
        <f t="shared" si="232"/>
        <v>0</v>
      </c>
      <c r="K831" s="562">
        <f t="shared" si="233"/>
        <v>0</v>
      </c>
      <c r="L831" s="562">
        <f t="shared" si="234"/>
        <v>0</v>
      </c>
      <c r="M831" s="562">
        <f t="shared" si="235"/>
        <v>0</v>
      </c>
      <c r="N831" s="562">
        <f t="shared" si="236"/>
        <v>0</v>
      </c>
      <c r="O831" s="562">
        <f t="shared" si="237"/>
        <v>0</v>
      </c>
      <c r="P831" s="563">
        <f t="shared" si="238"/>
        <v>0</v>
      </c>
      <c r="Q831" s="564">
        <f t="shared" si="239"/>
        <v>0</v>
      </c>
      <c r="R831" s="590" t="s">
        <v>1728</v>
      </c>
      <c r="S831" s="591">
        <v>10204</v>
      </c>
      <c r="T831" s="591">
        <v>0</v>
      </c>
      <c r="U831" s="591">
        <v>0</v>
      </c>
      <c r="V831" s="591">
        <v>5</v>
      </c>
      <c r="W831" s="592"/>
      <c r="X831" s="592"/>
      <c r="Y831" s="592"/>
      <c r="Z831" s="592">
        <v>0</v>
      </c>
      <c r="AA831" s="592">
        <v>0</v>
      </c>
      <c r="AB831" s="593">
        <v>0</v>
      </c>
      <c r="AE831" s="676" t="s">
        <v>510</v>
      </c>
      <c r="AF831" s="676" t="s">
        <v>1073</v>
      </c>
      <c r="AG831" s="677" t="s">
        <v>512</v>
      </c>
      <c r="AH831" s="677" t="s">
        <v>1132</v>
      </c>
      <c r="AI831" s="678">
        <v>1</v>
      </c>
    </row>
    <row r="832" spans="1:35" x14ac:dyDescent="0.15">
      <c r="A832" s="648" t="s">
        <v>1084</v>
      </c>
      <c r="B832" s="559" t="str">
        <f t="shared" si="214"/>
        <v>Tricladida</v>
      </c>
      <c r="C832" s="559" t="str">
        <f t="shared" si="215"/>
        <v>PLANARIIDAE</v>
      </c>
      <c r="D832" s="559" t="str">
        <f t="shared" si="216"/>
        <v>Still-, Fließgewässer</v>
      </c>
      <c r="E832" s="560">
        <f t="shared" si="217"/>
        <v>2</v>
      </c>
      <c r="F832" s="560">
        <f>IF(A832="","",VLOOKUP(A832,$R$1:S3812,2,FALSE))</f>
        <v>1080</v>
      </c>
      <c r="G832" s="561">
        <f t="shared" si="229"/>
        <v>0</v>
      </c>
      <c r="H832" s="562">
        <f t="shared" si="230"/>
        <v>0</v>
      </c>
      <c r="I832" s="562">
        <f t="shared" si="231"/>
        <v>0</v>
      </c>
      <c r="J832" s="562">
        <f t="shared" si="232"/>
        <v>0</v>
      </c>
      <c r="K832" s="562">
        <f t="shared" si="233"/>
        <v>0</v>
      </c>
      <c r="L832" s="562">
        <f t="shared" si="234"/>
        <v>0</v>
      </c>
      <c r="M832" s="562">
        <f t="shared" si="235"/>
        <v>0</v>
      </c>
      <c r="N832" s="562">
        <f t="shared" si="236"/>
        <v>0</v>
      </c>
      <c r="O832" s="562">
        <f t="shared" si="237"/>
        <v>0</v>
      </c>
      <c r="P832" s="563">
        <f t="shared" si="238"/>
        <v>0</v>
      </c>
      <c r="Q832" s="564">
        <f t="shared" si="239"/>
        <v>0</v>
      </c>
      <c r="R832" s="590" t="s">
        <v>1729</v>
      </c>
      <c r="S832" s="591">
        <v>20546</v>
      </c>
      <c r="T832" s="591">
        <v>0</v>
      </c>
      <c r="U832" s="591">
        <v>0</v>
      </c>
      <c r="V832" s="591">
        <v>0</v>
      </c>
      <c r="W832" s="592"/>
      <c r="X832" s="592">
        <v>9</v>
      </c>
      <c r="Y832" s="592"/>
      <c r="Z832" s="592">
        <v>0</v>
      </c>
      <c r="AA832" s="592">
        <v>0</v>
      </c>
      <c r="AB832" s="593">
        <v>0</v>
      </c>
      <c r="AE832" s="679" t="s">
        <v>1074</v>
      </c>
      <c r="AF832" s="679" t="s">
        <v>1073</v>
      </c>
      <c r="AG832" s="680" t="s">
        <v>512</v>
      </c>
      <c r="AH832" s="677" t="s">
        <v>1132</v>
      </c>
      <c r="AI832" s="681">
        <v>3</v>
      </c>
    </row>
    <row r="833" spans="1:35" x14ac:dyDescent="0.15">
      <c r="A833" s="648" t="s">
        <v>516</v>
      </c>
      <c r="B833" s="559" t="str">
        <f t="shared" si="214"/>
        <v>Tricladida</v>
      </c>
      <c r="C833" s="559" t="str">
        <f t="shared" si="215"/>
        <v>PLANARIIDAE</v>
      </c>
      <c r="D833" s="559" t="str">
        <f t="shared" si="216"/>
        <v>Still-, Fließgewässer</v>
      </c>
      <c r="E833" s="560">
        <f t="shared" si="217"/>
        <v>2</v>
      </c>
      <c r="F833" s="560">
        <f>IF(A833="","",VLOOKUP(A833,$R$1:S3813,2,FALSE))</f>
        <v>1122</v>
      </c>
      <c r="G833" s="561">
        <f t="shared" si="229"/>
        <v>0</v>
      </c>
      <c r="H833" s="562">
        <f t="shared" si="230"/>
        <v>0</v>
      </c>
      <c r="I833" s="562">
        <f t="shared" si="231"/>
        <v>0</v>
      </c>
      <c r="J833" s="562">
        <f t="shared" si="232"/>
        <v>0</v>
      </c>
      <c r="K833" s="562">
        <f t="shared" si="233"/>
        <v>0</v>
      </c>
      <c r="L833" s="562">
        <f t="shared" si="234"/>
        <v>0</v>
      </c>
      <c r="M833" s="562">
        <f t="shared" si="235"/>
        <v>0</v>
      </c>
      <c r="N833" s="562">
        <f t="shared" si="236"/>
        <v>0</v>
      </c>
      <c r="O833" s="562">
        <f t="shared" si="237"/>
        <v>0</v>
      </c>
      <c r="P833" s="563">
        <f t="shared" si="238"/>
        <v>0</v>
      </c>
      <c r="Q833" s="564">
        <f t="shared" si="239"/>
        <v>0</v>
      </c>
      <c r="R833" s="590" t="s">
        <v>134</v>
      </c>
      <c r="S833" s="591">
        <v>40</v>
      </c>
      <c r="T833" s="591">
        <v>2</v>
      </c>
      <c r="U833" s="591">
        <v>4</v>
      </c>
      <c r="V833" s="591">
        <v>4</v>
      </c>
      <c r="W833" s="592">
        <v>2</v>
      </c>
      <c r="X833" s="592">
        <v>9</v>
      </c>
      <c r="Y833" s="592"/>
      <c r="Z833" s="592">
        <v>3</v>
      </c>
      <c r="AA833" s="592">
        <v>0</v>
      </c>
      <c r="AB833" s="593">
        <v>0</v>
      </c>
      <c r="AE833" s="676" t="s">
        <v>1075</v>
      </c>
      <c r="AF833" s="676" t="s">
        <v>1073</v>
      </c>
      <c r="AG833" s="682" t="s">
        <v>514</v>
      </c>
      <c r="AH833" s="677"/>
      <c r="AI833" s="678">
        <v>2</v>
      </c>
    </row>
    <row r="834" spans="1:35" x14ac:dyDescent="0.15">
      <c r="A834" s="671" t="s">
        <v>518</v>
      </c>
      <c r="B834" s="559" t="str">
        <f>IF(A834="","",VLOOKUP(A834,$AE$1:$AI$2988,2,FALSE))</f>
        <v>Tricladida</v>
      </c>
      <c r="C834" s="559" t="str">
        <f t="shared" si="215"/>
        <v>PLANARIIDAE</v>
      </c>
      <c r="D834" s="559" t="str">
        <f t="shared" si="216"/>
        <v>Still-, Fließgewässer</v>
      </c>
      <c r="E834" s="560">
        <f t="shared" si="217"/>
        <v>2</v>
      </c>
      <c r="F834" s="560">
        <f>IF(A834="","",VLOOKUP(A834,$R$1:S3814,2,FALSE))</f>
        <v>1015</v>
      </c>
      <c r="G834" s="561">
        <f t="shared" si="229"/>
        <v>0</v>
      </c>
      <c r="H834" s="562">
        <f t="shared" si="230"/>
        <v>0</v>
      </c>
      <c r="I834" s="562">
        <f t="shared" si="231"/>
        <v>0</v>
      </c>
      <c r="J834" s="562">
        <f t="shared" si="232"/>
        <v>0</v>
      </c>
      <c r="K834" s="562">
        <f t="shared" si="233"/>
        <v>0</v>
      </c>
      <c r="L834" s="562">
        <f t="shared" si="234"/>
        <v>0</v>
      </c>
      <c r="M834" s="562">
        <f t="shared" si="235"/>
        <v>0</v>
      </c>
      <c r="N834" s="562">
        <f t="shared" si="236"/>
        <v>0</v>
      </c>
      <c r="O834" s="562">
        <f t="shared" si="237"/>
        <v>0</v>
      </c>
      <c r="P834" s="563">
        <f t="shared" si="238"/>
        <v>0</v>
      </c>
      <c r="Q834" s="564">
        <f t="shared" si="239"/>
        <v>0</v>
      </c>
      <c r="R834" s="590" t="s">
        <v>1730</v>
      </c>
      <c r="S834" s="591">
        <v>20156</v>
      </c>
      <c r="T834" s="591">
        <v>0</v>
      </c>
      <c r="U834" s="591">
        <v>0</v>
      </c>
      <c r="V834" s="591">
        <v>3</v>
      </c>
      <c r="W834" s="592"/>
      <c r="X834" s="592">
        <v>9</v>
      </c>
      <c r="Y834" s="592">
        <v>6</v>
      </c>
      <c r="Z834" s="592">
        <v>0</v>
      </c>
      <c r="AA834" s="592">
        <v>0</v>
      </c>
      <c r="AB834" s="593">
        <v>0</v>
      </c>
      <c r="AE834" s="676" t="s">
        <v>1076</v>
      </c>
      <c r="AF834" s="676" t="s">
        <v>1073</v>
      </c>
      <c r="AG834" s="677" t="s">
        <v>514</v>
      </c>
      <c r="AH834" s="677" t="s">
        <v>1152</v>
      </c>
      <c r="AI834" s="678">
        <v>2</v>
      </c>
    </row>
    <row r="835" spans="1:35" x14ac:dyDescent="0.15">
      <c r="A835" s="671" t="s">
        <v>1079</v>
      </c>
      <c r="B835" s="559" t="str">
        <f>IF(A835="","",VLOOKUP(A835,$AE$1:$AI$2988,2,FALSE))</f>
        <v>Tricladida</v>
      </c>
      <c r="C835" s="559" t="str">
        <f t="shared" si="215"/>
        <v>RHABDOCOELIDAE</v>
      </c>
      <c r="D835" s="559" t="str">
        <f t="shared" si="216"/>
        <v>Stillgewässer</v>
      </c>
      <c r="E835" s="560">
        <f t="shared" si="217"/>
        <v>2</v>
      </c>
      <c r="F835" s="560">
        <f>IF(A835="","",VLOOKUP(A835,$R$1:S3815,2,FALSE))</f>
        <v>1138</v>
      </c>
      <c r="G835" s="561">
        <f t="shared" si="229"/>
        <v>0</v>
      </c>
      <c r="H835" s="562">
        <f t="shared" si="230"/>
        <v>0</v>
      </c>
      <c r="I835" s="562">
        <f t="shared" si="231"/>
        <v>0</v>
      </c>
      <c r="J835" s="562">
        <f t="shared" si="232"/>
        <v>0</v>
      </c>
      <c r="K835" s="562">
        <f t="shared" si="233"/>
        <v>0</v>
      </c>
      <c r="L835" s="562">
        <f t="shared" si="234"/>
        <v>0</v>
      </c>
      <c r="M835" s="562">
        <f t="shared" si="235"/>
        <v>0</v>
      </c>
      <c r="N835" s="562">
        <f t="shared" si="236"/>
        <v>0</v>
      </c>
      <c r="O835" s="562">
        <f t="shared" si="237"/>
        <v>0</v>
      </c>
      <c r="P835" s="563">
        <f t="shared" si="238"/>
        <v>0</v>
      </c>
      <c r="Q835" s="564">
        <f t="shared" si="239"/>
        <v>0</v>
      </c>
      <c r="R835" s="590" t="s">
        <v>841</v>
      </c>
      <c r="S835" s="591">
        <v>555</v>
      </c>
      <c r="T835" s="591">
        <v>0</v>
      </c>
      <c r="U835" s="591">
        <v>0</v>
      </c>
      <c r="V835" s="591">
        <v>3</v>
      </c>
      <c r="W835" s="592"/>
      <c r="X835" s="592"/>
      <c r="Y835" s="592"/>
      <c r="Z835" s="592">
        <v>0</v>
      </c>
      <c r="AA835" s="592">
        <v>0</v>
      </c>
      <c r="AB835" s="593">
        <v>0</v>
      </c>
      <c r="AE835" s="676" t="s">
        <v>513</v>
      </c>
      <c r="AF835" s="676" t="s">
        <v>1073</v>
      </c>
      <c r="AG835" s="677" t="s">
        <v>514</v>
      </c>
      <c r="AH835" s="677" t="s">
        <v>1132</v>
      </c>
      <c r="AI835" s="678">
        <v>2</v>
      </c>
    </row>
    <row r="836" spans="1:35" x14ac:dyDescent="0.15">
      <c r="A836" s="671" t="s">
        <v>1081</v>
      </c>
      <c r="B836" s="559" t="str">
        <f>IF(A836="","",VLOOKUP(A836,$AE$1:$AI$2988,2,FALSE))</f>
        <v>Tricladida</v>
      </c>
      <c r="C836" s="559" t="str">
        <f t="shared" si="215"/>
        <v>RHABDOCOELIDAE</v>
      </c>
      <c r="D836" s="559">
        <f t="shared" si="216"/>
        <v>0</v>
      </c>
      <c r="E836" s="560">
        <f t="shared" si="217"/>
        <v>0</v>
      </c>
      <c r="F836" s="560">
        <f>IF(A836="","",VLOOKUP(A836,$R$1:S3816,2,FALSE))</f>
        <v>1345</v>
      </c>
      <c r="G836" s="561">
        <f t="shared" si="229"/>
        <v>0</v>
      </c>
      <c r="H836" s="562">
        <f t="shared" si="230"/>
        <v>0</v>
      </c>
      <c r="I836" s="562">
        <f t="shared" si="231"/>
        <v>0</v>
      </c>
      <c r="J836" s="562">
        <f t="shared" si="232"/>
        <v>0</v>
      </c>
      <c r="K836" s="562">
        <f t="shared" si="233"/>
        <v>0</v>
      </c>
      <c r="L836" s="562">
        <f t="shared" si="234"/>
        <v>0</v>
      </c>
      <c r="M836" s="562">
        <f t="shared" si="235"/>
        <v>0</v>
      </c>
      <c r="N836" s="562">
        <f t="shared" si="236"/>
        <v>0</v>
      </c>
      <c r="O836" s="562">
        <f t="shared" si="237"/>
        <v>0</v>
      </c>
      <c r="P836" s="563">
        <f t="shared" si="238"/>
        <v>0</v>
      </c>
      <c r="Q836" s="564">
        <f t="shared" si="239"/>
        <v>0</v>
      </c>
      <c r="R836" s="590" t="s">
        <v>1627</v>
      </c>
      <c r="S836" s="591">
        <v>5011</v>
      </c>
      <c r="T836" s="591">
        <v>0</v>
      </c>
      <c r="U836" s="591">
        <v>0</v>
      </c>
      <c r="V836" s="591">
        <v>2</v>
      </c>
      <c r="W836" s="592">
        <v>4</v>
      </c>
      <c r="X836" s="592">
        <v>5</v>
      </c>
      <c r="Y836" s="592"/>
      <c r="Z836" s="592">
        <v>0</v>
      </c>
      <c r="AA836" s="592">
        <v>0</v>
      </c>
      <c r="AB836" s="593">
        <v>0</v>
      </c>
      <c r="AE836" s="676" t="s">
        <v>1077</v>
      </c>
      <c r="AF836" s="676" t="s">
        <v>1073</v>
      </c>
      <c r="AG836" s="677" t="s">
        <v>514</v>
      </c>
      <c r="AH836" s="677" t="s">
        <v>1132</v>
      </c>
      <c r="AI836" s="678">
        <v>2</v>
      </c>
    </row>
    <row r="837" spans="1:35" x14ac:dyDescent="0.15">
      <c r="A837" s="671" t="s">
        <v>1110</v>
      </c>
      <c r="B837" s="559" t="str">
        <f>IF(A837="","",VLOOKUP(A837,$AE$1:$AI$2988,2,FALSE))</f>
        <v>Tricladida</v>
      </c>
      <c r="C837" s="559" t="str">
        <f t="shared" si="215"/>
        <v>THYPHLOPLANIDAE</v>
      </c>
      <c r="D837" s="559">
        <f t="shared" si="216"/>
        <v>0</v>
      </c>
      <c r="E837" s="560">
        <f t="shared" si="217"/>
        <v>0</v>
      </c>
      <c r="F837" s="560">
        <f>IF(A837="","",VLOOKUP(A837,$R$1:S3817,2,FALSE))</f>
        <v>1292</v>
      </c>
      <c r="G837" s="561">
        <f t="shared" si="229"/>
        <v>0</v>
      </c>
      <c r="H837" s="562">
        <f t="shared" si="230"/>
        <v>0</v>
      </c>
      <c r="I837" s="562">
        <f t="shared" si="231"/>
        <v>0</v>
      </c>
      <c r="J837" s="562">
        <f t="shared" si="232"/>
        <v>0</v>
      </c>
      <c r="K837" s="562">
        <f t="shared" si="233"/>
        <v>0</v>
      </c>
      <c r="L837" s="562">
        <f t="shared" si="234"/>
        <v>0</v>
      </c>
      <c r="M837" s="562">
        <f t="shared" si="235"/>
        <v>0</v>
      </c>
      <c r="N837" s="562">
        <f t="shared" si="236"/>
        <v>0</v>
      </c>
      <c r="O837" s="562">
        <f t="shared" si="237"/>
        <v>0</v>
      </c>
      <c r="P837" s="563">
        <f t="shared" si="238"/>
        <v>0</v>
      </c>
      <c r="Q837" s="564">
        <f t="shared" si="239"/>
        <v>0</v>
      </c>
      <c r="R837" s="590" t="s">
        <v>1731</v>
      </c>
      <c r="S837" s="591">
        <v>1106</v>
      </c>
      <c r="T837" s="591">
        <v>0</v>
      </c>
      <c r="U837" s="591">
        <v>0</v>
      </c>
      <c r="V837" s="591">
        <v>4</v>
      </c>
      <c r="W837" s="592">
        <v>3</v>
      </c>
      <c r="X837" s="592">
        <v>5</v>
      </c>
      <c r="Y837" s="592"/>
      <c r="Z837" s="592">
        <v>1</v>
      </c>
      <c r="AA837" s="592">
        <v>0</v>
      </c>
      <c r="AB837" s="593">
        <v>0</v>
      </c>
      <c r="AE837" s="676" t="s">
        <v>1078</v>
      </c>
      <c r="AF837" s="676" t="s">
        <v>1073</v>
      </c>
      <c r="AG837" s="677" t="s">
        <v>514</v>
      </c>
      <c r="AH837" s="677" t="s">
        <v>1132</v>
      </c>
      <c r="AI837" s="678">
        <v>2</v>
      </c>
    </row>
    <row r="838" spans="1:35" x14ac:dyDescent="0.15">
      <c r="A838" s="648" t="s">
        <v>511</v>
      </c>
      <c r="B838" s="559" t="str">
        <f>IF(A838="","",VLOOKUP(A838,$AE$1:$AI$2988,2,FALSE))</f>
        <v>Tricladida</v>
      </c>
      <c r="C838" s="559">
        <f t="shared" si="215"/>
        <v>0</v>
      </c>
      <c r="D838" s="559">
        <f t="shared" si="216"/>
        <v>0</v>
      </c>
      <c r="E838" s="560">
        <f t="shared" si="217"/>
        <v>2</v>
      </c>
      <c r="F838" s="560">
        <f>IF(A838="","",VLOOKUP(A838,$R$1:S3818,2,FALSE))</f>
        <v>1276</v>
      </c>
      <c r="G838" s="561">
        <f t="shared" si="229"/>
        <v>0</v>
      </c>
      <c r="H838" s="562">
        <f t="shared" si="230"/>
        <v>0</v>
      </c>
      <c r="I838" s="562">
        <f t="shared" si="231"/>
        <v>0</v>
      </c>
      <c r="J838" s="562">
        <f t="shared" si="232"/>
        <v>4</v>
      </c>
      <c r="K838" s="562">
        <f t="shared" si="233"/>
        <v>9</v>
      </c>
      <c r="L838" s="562">
        <f t="shared" si="234"/>
        <v>0</v>
      </c>
      <c r="M838" s="562">
        <f t="shared" si="235"/>
        <v>0</v>
      </c>
      <c r="N838" s="562">
        <f t="shared" si="236"/>
        <v>0</v>
      </c>
      <c r="O838" s="562">
        <f t="shared" si="237"/>
        <v>0</v>
      </c>
      <c r="P838" s="563">
        <f t="shared" si="238"/>
        <v>0</v>
      </c>
      <c r="Q838" s="564">
        <f t="shared" si="239"/>
        <v>0</v>
      </c>
      <c r="R838" s="590" t="s">
        <v>714</v>
      </c>
      <c r="S838" s="591">
        <v>10067</v>
      </c>
      <c r="T838" s="591">
        <v>0</v>
      </c>
      <c r="U838" s="591">
        <v>0</v>
      </c>
      <c r="V838" s="591">
        <v>2</v>
      </c>
      <c r="W838" s="592"/>
      <c r="X838" s="592">
        <v>9</v>
      </c>
      <c r="Y838" s="592">
        <v>6</v>
      </c>
      <c r="Z838" s="592">
        <v>0</v>
      </c>
      <c r="AA838" s="592">
        <v>0</v>
      </c>
      <c r="AB838" s="593">
        <v>0</v>
      </c>
      <c r="AE838" s="676" t="s">
        <v>515</v>
      </c>
      <c r="AF838" s="676" t="s">
        <v>1073</v>
      </c>
      <c r="AG838" s="677" t="s">
        <v>514</v>
      </c>
      <c r="AH838" s="677" t="s">
        <v>1132</v>
      </c>
      <c r="AI838" s="678">
        <v>2</v>
      </c>
    </row>
    <row r="839" spans="1:35" x14ac:dyDescent="0.15">
      <c r="A839" s="683"/>
      <c r="B839" s="684"/>
      <c r="C839" s="685"/>
      <c r="D839" s="684"/>
      <c r="E839" s="686"/>
      <c r="F839" s="568" t="str">
        <f>IF(A839="","",VLOOKUP(A839,#REF!,2,FALSE))</f>
        <v/>
      </c>
      <c r="G839" s="569" t="str">
        <f>IF(A839="","",VLOOKUP(A839,#REF!,3,FALSE))</f>
        <v/>
      </c>
      <c r="H839" s="569" t="str">
        <f>IF(A839="","",VLOOKUP(A839,#REF!,4,FALSE))</f>
        <v/>
      </c>
      <c r="I839" s="569" t="str">
        <f>IF(A839="","",VLOOKUP(A839,#REF!,5,FALSE))</f>
        <v/>
      </c>
      <c r="J839" s="569" t="str">
        <f>IF(A839="","",VLOOKUP(A839,#REF!,6,FALSE))</f>
        <v/>
      </c>
      <c r="K839" s="569" t="str">
        <f>IF(A839="","",VLOOKUP(A839,#REF!,7,FALSE))</f>
        <v/>
      </c>
      <c r="L839" s="569" t="str">
        <f>IF(A839="","",VLOOKUP(A839,#REF!,8,FALSE))</f>
        <v/>
      </c>
      <c r="M839" s="569" t="str">
        <f>IF(A839="","",VLOOKUP(A839,#REF!,9,FALSE))</f>
        <v/>
      </c>
      <c r="N839" s="569" t="str">
        <f>IF(A839="","",VLOOKUP(A839,#REF!,10,FALSE))</f>
        <v/>
      </c>
      <c r="O839" s="569" t="str">
        <f>IF(A839="","",VLOOKUP(A839,#REF!,11,FALSE))</f>
        <v/>
      </c>
      <c r="P839" s="687"/>
      <c r="R839" s="590" t="s">
        <v>1732</v>
      </c>
      <c r="S839" s="591">
        <v>20361</v>
      </c>
      <c r="T839" s="591">
        <v>0</v>
      </c>
      <c r="U839" s="591">
        <v>0</v>
      </c>
      <c r="V839" s="591">
        <v>0</v>
      </c>
      <c r="W839" s="592"/>
      <c r="X839" s="592">
        <v>9</v>
      </c>
      <c r="Y839" s="592"/>
      <c r="Z839" s="592">
        <v>0</v>
      </c>
      <c r="AA839" s="592">
        <v>0</v>
      </c>
      <c r="AB839" s="593">
        <v>0</v>
      </c>
      <c r="AE839" s="679" t="s">
        <v>1079</v>
      </c>
      <c r="AF839" s="676" t="s">
        <v>1073</v>
      </c>
      <c r="AG839" s="680" t="s">
        <v>1080</v>
      </c>
      <c r="AH839" s="680" t="s">
        <v>1137</v>
      </c>
      <c r="AI839" s="681">
        <v>2</v>
      </c>
    </row>
    <row r="840" spans="1:35" x14ac:dyDescent="0.15">
      <c r="A840" s="689"/>
      <c r="B840" s="684"/>
      <c r="C840" s="685"/>
      <c r="D840" s="684"/>
      <c r="E840" s="686"/>
      <c r="F840" s="568" t="str">
        <f>IF(A840="","",VLOOKUP(A840,#REF!,2,FALSE))</f>
        <v/>
      </c>
      <c r="G840" s="569" t="str">
        <f>IF(A840="","",VLOOKUP(A840,#REF!,3,FALSE))</f>
        <v/>
      </c>
      <c r="H840" s="569" t="str">
        <f>IF(A840="","",VLOOKUP(A840,#REF!,4,FALSE))</f>
        <v/>
      </c>
      <c r="I840" s="569" t="str">
        <f>IF(A840="","",VLOOKUP(A840,#REF!,5,FALSE))</f>
        <v/>
      </c>
      <c r="J840" s="569" t="str">
        <f>IF(A840="","",VLOOKUP(A840,#REF!,6,FALSE))</f>
        <v/>
      </c>
      <c r="K840" s="569" t="str">
        <f>IF(A840="","",VLOOKUP(A840,#REF!,7,FALSE))</f>
        <v/>
      </c>
      <c r="L840" s="569" t="str">
        <f>IF(A840="","",VLOOKUP(A840,#REF!,8,FALSE))</f>
        <v/>
      </c>
      <c r="M840" s="569" t="str">
        <f>IF(A840="","",VLOOKUP(A840,#REF!,9,FALSE))</f>
        <v/>
      </c>
      <c r="N840" s="569" t="str">
        <f>IF(A840="","",VLOOKUP(A840,#REF!,10,FALSE))</f>
        <v/>
      </c>
      <c r="O840" s="569" t="str">
        <f>IF(A840="","",VLOOKUP(A840,#REF!,11,FALSE))</f>
        <v/>
      </c>
      <c r="P840" s="687"/>
      <c r="R840" s="590" t="s">
        <v>1733</v>
      </c>
      <c r="S840" s="591">
        <v>553</v>
      </c>
      <c r="T840" s="591">
        <v>1</v>
      </c>
      <c r="U840" s="591">
        <v>16</v>
      </c>
      <c r="V840" s="591">
        <v>5</v>
      </c>
      <c r="W840" s="592"/>
      <c r="X840" s="592">
        <v>1</v>
      </c>
      <c r="Y840" s="592">
        <v>5</v>
      </c>
      <c r="Z840" s="592">
        <v>0</v>
      </c>
      <c r="AA840" s="592">
        <v>0</v>
      </c>
      <c r="AB840" s="593">
        <v>0</v>
      </c>
      <c r="AE840" s="679" t="s">
        <v>1081</v>
      </c>
      <c r="AF840" s="676" t="s">
        <v>1073</v>
      </c>
      <c r="AG840" s="680" t="s">
        <v>1080</v>
      </c>
      <c r="AH840" s="680"/>
      <c r="AI840" s="681"/>
    </row>
    <row r="841" spans="1:35" x14ac:dyDescent="0.15">
      <c r="A841" s="689"/>
      <c r="B841" s="684"/>
      <c r="C841" s="685"/>
      <c r="D841" s="684"/>
      <c r="E841" s="686"/>
      <c r="F841" s="568" t="str">
        <f>IF(A841="","",VLOOKUP(A841,#REF!,2,FALSE))</f>
        <v/>
      </c>
      <c r="G841" s="569" t="str">
        <f>IF(A841="","",VLOOKUP(A841,#REF!,3,FALSE))</f>
        <v/>
      </c>
      <c r="H841" s="569" t="str">
        <f>IF(A841="","",VLOOKUP(A841,#REF!,4,FALSE))</f>
        <v/>
      </c>
      <c r="I841" s="569" t="str">
        <f>IF(A841="","",VLOOKUP(A841,#REF!,5,FALSE))</f>
        <v/>
      </c>
      <c r="J841" s="569" t="str">
        <f>IF(A841="","",VLOOKUP(A841,#REF!,6,FALSE))</f>
        <v/>
      </c>
      <c r="K841" s="569" t="str">
        <f>IF(A841="","",VLOOKUP(A841,#REF!,7,FALSE))</f>
        <v/>
      </c>
      <c r="L841" s="569" t="str">
        <f>IF(A841="","",VLOOKUP(A841,#REF!,8,FALSE))</f>
        <v/>
      </c>
      <c r="M841" s="569" t="str">
        <f>IF(A841="","",VLOOKUP(A841,#REF!,9,FALSE))</f>
        <v/>
      </c>
      <c r="N841" s="569" t="str">
        <f>IF(A841="","",VLOOKUP(A841,#REF!,10,FALSE))</f>
        <v/>
      </c>
      <c r="O841" s="569" t="str">
        <f>IF(A841="","",VLOOKUP(A841,#REF!,11,FALSE))</f>
        <v/>
      </c>
      <c r="P841" s="687"/>
      <c r="R841" s="590" t="s">
        <v>1734</v>
      </c>
      <c r="S841" s="591">
        <v>10169</v>
      </c>
      <c r="T841" s="591">
        <v>1</v>
      </c>
      <c r="U841" s="591">
        <v>16</v>
      </c>
      <c r="V841" s="591">
        <v>0</v>
      </c>
      <c r="W841" s="592"/>
      <c r="X841" s="592">
        <v>1</v>
      </c>
      <c r="Y841" s="592"/>
      <c r="Z841" s="592">
        <v>0</v>
      </c>
      <c r="AA841" s="592">
        <v>0</v>
      </c>
      <c r="AB841" s="593">
        <v>0</v>
      </c>
      <c r="AE841" s="676" t="s">
        <v>1082</v>
      </c>
      <c r="AF841" s="676" t="s">
        <v>1073</v>
      </c>
      <c r="AG841" s="677" t="s">
        <v>517</v>
      </c>
      <c r="AH841" s="682" t="s">
        <v>1132</v>
      </c>
      <c r="AI841" s="678">
        <v>2</v>
      </c>
    </row>
    <row r="842" spans="1:35" x14ac:dyDescent="0.15">
      <c r="A842" s="683"/>
      <c r="B842" s="684"/>
      <c r="C842" s="685"/>
      <c r="D842" s="684"/>
      <c r="E842" s="686"/>
      <c r="F842" s="568" t="str">
        <f>IF(A842="","",VLOOKUP(A842,#REF!,2,FALSE))</f>
        <v/>
      </c>
      <c r="G842" s="569" t="str">
        <f>IF(A842="","",VLOOKUP(A842,#REF!,3,FALSE))</f>
        <v/>
      </c>
      <c r="H842" s="569" t="str">
        <f>IF(A842="","",VLOOKUP(A842,#REF!,4,FALSE))</f>
        <v/>
      </c>
      <c r="I842" s="569" t="str">
        <f>IF(A842="","",VLOOKUP(A842,#REF!,5,FALSE))</f>
        <v/>
      </c>
      <c r="J842" s="569" t="str">
        <f>IF(A842="","",VLOOKUP(A842,#REF!,6,FALSE))</f>
        <v/>
      </c>
      <c r="K842" s="569" t="str">
        <f>IF(A842="","",VLOOKUP(A842,#REF!,7,FALSE))</f>
        <v/>
      </c>
      <c r="L842" s="569" t="str">
        <f>IF(A842="","",VLOOKUP(A842,#REF!,8,FALSE))</f>
        <v/>
      </c>
      <c r="M842" s="569" t="str">
        <f>IF(A842="","",VLOOKUP(A842,#REF!,9,FALSE))</f>
        <v/>
      </c>
      <c r="N842" s="569" t="str">
        <f>IF(A842="","",VLOOKUP(A842,#REF!,10,FALSE))</f>
        <v/>
      </c>
      <c r="O842" s="569" t="str">
        <f>IF(A842="","",VLOOKUP(A842,#REF!,11,FALSE))</f>
        <v/>
      </c>
      <c r="P842" s="687"/>
      <c r="R842" s="590" t="s">
        <v>1735</v>
      </c>
      <c r="S842" s="591">
        <v>20948</v>
      </c>
      <c r="T842" s="591">
        <v>1</v>
      </c>
      <c r="U842" s="591">
        <v>16</v>
      </c>
      <c r="V842" s="591">
        <v>0</v>
      </c>
      <c r="W842" s="592"/>
      <c r="X842" s="592">
        <v>1</v>
      </c>
      <c r="Y842" s="592"/>
      <c r="Z842" s="592">
        <v>0</v>
      </c>
      <c r="AA842" s="592">
        <v>0</v>
      </c>
      <c r="AB842" s="593">
        <v>0</v>
      </c>
      <c r="AE842" s="679" t="s">
        <v>1083</v>
      </c>
      <c r="AF842" s="676" t="s">
        <v>1073</v>
      </c>
      <c r="AG842" s="677" t="s">
        <v>517</v>
      </c>
      <c r="AH842" s="680"/>
      <c r="AI842" s="681">
        <v>1</v>
      </c>
    </row>
    <row r="843" spans="1:35" x14ac:dyDescent="0.15">
      <c r="A843" s="689"/>
      <c r="B843" s="684"/>
      <c r="C843" s="685"/>
      <c r="D843" s="684"/>
      <c r="E843" s="686"/>
      <c r="F843" s="568" t="str">
        <f>IF(A843="","",VLOOKUP(A843,#REF!,2,FALSE))</f>
        <v/>
      </c>
      <c r="G843" s="569" t="str">
        <f>IF(A843="","",VLOOKUP(A843,#REF!,3,FALSE))</f>
        <v/>
      </c>
      <c r="H843" s="569" t="str">
        <f>IF(A843="","",VLOOKUP(A843,#REF!,4,FALSE))</f>
        <v/>
      </c>
      <c r="I843" s="569" t="str">
        <f>IF(A843="","",VLOOKUP(A843,#REF!,5,FALSE))</f>
        <v/>
      </c>
      <c r="J843" s="569" t="str">
        <f>IF(A843="","",VLOOKUP(A843,#REF!,6,FALSE))</f>
        <v/>
      </c>
      <c r="K843" s="569" t="str">
        <f>IF(A843="","",VLOOKUP(A843,#REF!,7,FALSE))</f>
        <v/>
      </c>
      <c r="L843" s="569" t="str">
        <f>IF(A843="","",VLOOKUP(A843,#REF!,8,FALSE))</f>
        <v/>
      </c>
      <c r="M843" s="569" t="str">
        <f>IF(A843="","",VLOOKUP(A843,#REF!,9,FALSE))</f>
        <v/>
      </c>
      <c r="N843" s="569" t="str">
        <f>IF(A843="","",VLOOKUP(A843,#REF!,10,FALSE))</f>
        <v/>
      </c>
      <c r="O843" s="569" t="str">
        <f>IF(A843="","",VLOOKUP(A843,#REF!,11,FALSE))</f>
        <v/>
      </c>
      <c r="P843" s="687"/>
      <c r="R843" s="590" t="s">
        <v>1736</v>
      </c>
      <c r="S843" s="591">
        <v>20050</v>
      </c>
      <c r="T843" s="591">
        <v>0</v>
      </c>
      <c r="U843" s="591">
        <v>0</v>
      </c>
      <c r="V843" s="591">
        <v>0</v>
      </c>
      <c r="W843" s="592"/>
      <c r="X843" s="592">
        <v>5</v>
      </c>
      <c r="Y843" s="592"/>
      <c r="Z843" s="592">
        <v>0</v>
      </c>
      <c r="AA843" s="592">
        <v>0</v>
      </c>
      <c r="AB843" s="593">
        <v>0</v>
      </c>
      <c r="AE843" s="676" t="s">
        <v>1084</v>
      </c>
      <c r="AF843" s="676" t="s">
        <v>1073</v>
      </c>
      <c r="AG843" s="677" t="s">
        <v>517</v>
      </c>
      <c r="AH843" s="677" t="s">
        <v>1132</v>
      </c>
      <c r="AI843" s="678">
        <v>2</v>
      </c>
    </row>
    <row r="844" spans="1:35" x14ac:dyDescent="0.15">
      <c r="A844" s="683"/>
      <c r="B844" s="684"/>
      <c r="C844" s="685"/>
      <c r="D844" s="684"/>
      <c r="E844" s="686"/>
      <c r="F844" s="568" t="str">
        <f>IF(A844="","",VLOOKUP(A844,#REF!,2,FALSE))</f>
        <v/>
      </c>
      <c r="G844" s="569" t="str">
        <f>IF(A844="","",VLOOKUP(A844,#REF!,3,FALSE))</f>
        <v/>
      </c>
      <c r="H844" s="569" t="str">
        <f>IF(A844="","",VLOOKUP(A844,#REF!,4,FALSE))</f>
        <v/>
      </c>
      <c r="I844" s="569" t="str">
        <f>IF(A844="","",VLOOKUP(A844,#REF!,5,FALSE))</f>
        <v/>
      </c>
      <c r="J844" s="569" t="str">
        <f>IF(A844="","",VLOOKUP(A844,#REF!,6,FALSE))</f>
        <v/>
      </c>
      <c r="K844" s="569" t="str">
        <f>IF(A844="","",VLOOKUP(A844,#REF!,7,FALSE))</f>
        <v/>
      </c>
      <c r="L844" s="569" t="str">
        <f>IF(A844="","",VLOOKUP(A844,#REF!,8,FALSE))</f>
        <v/>
      </c>
      <c r="M844" s="569" t="str">
        <f>IF(A844="","",VLOOKUP(A844,#REF!,9,FALSE))</f>
        <v/>
      </c>
      <c r="N844" s="569" t="str">
        <f>IF(A844="","",VLOOKUP(A844,#REF!,10,FALSE))</f>
        <v/>
      </c>
      <c r="O844" s="569" t="str">
        <f>IF(A844="","",VLOOKUP(A844,#REF!,11,FALSE))</f>
        <v/>
      </c>
      <c r="P844" s="687"/>
      <c r="R844" s="590" t="s">
        <v>845</v>
      </c>
      <c r="S844" s="591">
        <v>122</v>
      </c>
      <c r="T844" s="591">
        <v>0</v>
      </c>
      <c r="U844" s="591">
        <v>0</v>
      </c>
      <c r="V844" s="591">
        <v>2</v>
      </c>
      <c r="W844" s="592"/>
      <c r="X844" s="592">
        <v>9</v>
      </c>
      <c r="Y844" s="592">
        <v>6</v>
      </c>
      <c r="Z844" s="592">
        <v>0</v>
      </c>
      <c r="AA844" s="592">
        <v>0</v>
      </c>
      <c r="AB844" s="593">
        <v>1</v>
      </c>
      <c r="AE844" s="676" t="s">
        <v>516</v>
      </c>
      <c r="AF844" s="676" t="s">
        <v>1073</v>
      </c>
      <c r="AG844" s="677" t="s">
        <v>517</v>
      </c>
      <c r="AH844" s="677" t="s">
        <v>1132</v>
      </c>
      <c r="AI844" s="678">
        <v>2</v>
      </c>
    </row>
    <row r="845" spans="1:35" x14ac:dyDescent="0.15">
      <c r="A845" s="683"/>
      <c r="B845" s="684"/>
      <c r="C845" s="685"/>
      <c r="D845" s="684"/>
      <c r="E845" s="686"/>
      <c r="F845" s="568" t="str">
        <f>IF(A845="","",VLOOKUP(A845,#REF!,2,FALSE))</f>
        <v/>
      </c>
      <c r="G845" s="569" t="str">
        <f>IF(A845="","",VLOOKUP(A845,#REF!,3,FALSE))</f>
        <v/>
      </c>
      <c r="H845" s="569" t="str">
        <f>IF(A845="","",VLOOKUP(A845,#REF!,4,FALSE))</f>
        <v/>
      </c>
      <c r="I845" s="569" t="str">
        <f>IF(A845="","",VLOOKUP(A845,#REF!,5,FALSE))</f>
        <v/>
      </c>
      <c r="J845" s="569" t="str">
        <f>IF(A845="","",VLOOKUP(A845,#REF!,6,FALSE))</f>
        <v/>
      </c>
      <c r="K845" s="569" t="str">
        <f>IF(A845="","",VLOOKUP(A845,#REF!,7,FALSE))</f>
        <v/>
      </c>
      <c r="L845" s="569" t="str">
        <f>IF(A845="","",VLOOKUP(A845,#REF!,8,FALSE))</f>
        <v/>
      </c>
      <c r="M845" s="569" t="str">
        <f>IF(A845="","",VLOOKUP(A845,#REF!,9,FALSE))</f>
        <v/>
      </c>
      <c r="N845" s="569" t="str">
        <f>IF(A845="","",VLOOKUP(A845,#REF!,10,FALSE))</f>
        <v/>
      </c>
      <c r="O845" s="569" t="str">
        <f>IF(A845="","",VLOOKUP(A845,#REF!,11,FALSE))</f>
        <v/>
      </c>
      <c r="P845" s="687"/>
      <c r="R845" s="590" t="s">
        <v>1737</v>
      </c>
      <c r="S845" s="591">
        <v>471</v>
      </c>
      <c r="T845" s="591">
        <v>1.5</v>
      </c>
      <c r="U845" s="591">
        <v>8</v>
      </c>
      <c r="V845" s="591">
        <v>0</v>
      </c>
      <c r="W845" s="592"/>
      <c r="X845" s="592"/>
      <c r="Y845" s="592"/>
      <c r="Z845" s="592">
        <v>4</v>
      </c>
      <c r="AA845" s="592">
        <v>0</v>
      </c>
      <c r="AB845" s="593">
        <v>0</v>
      </c>
      <c r="AE845" s="679" t="s">
        <v>518</v>
      </c>
      <c r="AF845" s="676" t="s">
        <v>1073</v>
      </c>
      <c r="AG845" s="677" t="s">
        <v>517</v>
      </c>
      <c r="AH845" s="677" t="s">
        <v>1132</v>
      </c>
      <c r="AI845" s="681">
        <v>2</v>
      </c>
    </row>
    <row r="846" spans="1:35" x14ac:dyDescent="0.15">
      <c r="A846" s="689"/>
      <c r="B846" s="684"/>
      <c r="C846" s="685"/>
      <c r="D846" s="684"/>
      <c r="E846" s="686"/>
      <c r="F846" s="568" t="str">
        <f>IF(A846="","",VLOOKUP(A846,#REF!,2,FALSE))</f>
        <v/>
      </c>
      <c r="G846" s="569" t="str">
        <f>IF(A846="","",VLOOKUP(A846,#REF!,3,FALSE))</f>
        <v/>
      </c>
      <c r="H846" s="569" t="str">
        <f>IF(A846="","",VLOOKUP(A846,#REF!,4,FALSE))</f>
        <v/>
      </c>
      <c r="I846" s="569" t="str">
        <f>IF(A846="","",VLOOKUP(A846,#REF!,5,FALSE))</f>
        <v/>
      </c>
      <c r="J846" s="569" t="str">
        <f>IF(A846="","",VLOOKUP(A846,#REF!,6,FALSE))</f>
        <v/>
      </c>
      <c r="K846" s="569" t="str">
        <f>IF(A846="","",VLOOKUP(A846,#REF!,7,FALSE))</f>
        <v/>
      </c>
      <c r="L846" s="569" t="str">
        <f>IF(A846="","",VLOOKUP(A846,#REF!,8,FALSE))</f>
        <v/>
      </c>
      <c r="M846" s="569" t="str">
        <f>IF(A846="","",VLOOKUP(A846,#REF!,9,FALSE))</f>
        <v/>
      </c>
      <c r="N846" s="569" t="str">
        <f>IF(A846="","",VLOOKUP(A846,#REF!,10,FALSE))</f>
        <v/>
      </c>
      <c r="O846" s="569" t="str">
        <f>IF(A846="","",VLOOKUP(A846,#REF!,11,FALSE))</f>
        <v/>
      </c>
      <c r="P846" s="687"/>
      <c r="R846" s="590" t="s">
        <v>1738</v>
      </c>
      <c r="S846" s="591">
        <v>403</v>
      </c>
      <c r="T846" s="591">
        <v>1.5</v>
      </c>
      <c r="U846" s="591">
        <v>8</v>
      </c>
      <c r="V846" s="591">
        <v>5</v>
      </c>
      <c r="W846" s="592"/>
      <c r="X846" s="592"/>
      <c r="Y846" s="592"/>
      <c r="Z846" s="592">
        <v>4</v>
      </c>
      <c r="AA846" s="592">
        <v>0</v>
      </c>
      <c r="AB846" s="593">
        <v>2</v>
      </c>
      <c r="AE846" s="676" t="s">
        <v>511</v>
      </c>
      <c r="AF846" s="676" t="s">
        <v>1073</v>
      </c>
      <c r="AG846" s="677"/>
      <c r="AH846" s="682"/>
      <c r="AI846" s="678">
        <v>2</v>
      </c>
    </row>
    <row r="847" spans="1:35" x14ac:dyDescent="0.15">
      <c r="A847" s="683"/>
      <c r="B847" s="684"/>
      <c r="C847" s="685"/>
      <c r="D847" s="684"/>
      <c r="E847" s="686"/>
      <c r="F847" s="568" t="str">
        <f>IF(A847="","",VLOOKUP(A847,#REF!,2,FALSE))</f>
        <v/>
      </c>
      <c r="G847" s="569" t="str">
        <f>IF(A847="","",VLOOKUP(A847,#REF!,3,FALSE))</f>
        <v/>
      </c>
      <c r="H847" s="569" t="str">
        <f>IF(A847="","",VLOOKUP(A847,#REF!,4,FALSE))</f>
        <v/>
      </c>
      <c r="I847" s="569" t="str">
        <f>IF(A847="","",VLOOKUP(A847,#REF!,5,FALSE))</f>
        <v/>
      </c>
      <c r="J847" s="569" t="str">
        <f>IF(A847="","",VLOOKUP(A847,#REF!,6,FALSE))</f>
        <v/>
      </c>
      <c r="K847" s="569" t="str">
        <f>IF(A847="","",VLOOKUP(A847,#REF!,7,FALSE))</f>
        <v/>
      </c>
      <c r="L847" s="569" t="str">
        <f>IF(A847="","",VLOOKUP(A847,#REF!,8,FALSE))</f>
        <v/>
      </c>
      <c r="M847" s="569" t="str">
        <f>IF(A847="","",VLOOKUP(A847,#REF!,9,FALSE))</f>
        <v/>
      </c>
      <c r="N847" s="569" t="str">
        <f>IF(A847="","",VLOOKUP(A847,#REF!,10,FALSE))</f>
        <v/>
      </c>
      <c r="O847" s="569" t="str">
        <f>IF(A847="","",VLOOKUP(A847,#REF!,11,FALSE))</f>
        <v/>
      </c>
      <c r="P847" s="687"/>
      <c r="R847" s="590" t="s">
        <v>847</v>
      </c>
      <c r="S847" s="591">
        <v>502</v>
      </c>
      <c r="T847" s="591">
        <v>0</v>
      </c>
      <c r="U847" s="591">
        <v>0</v>
      </c>
      <c r="V847" s="591">
        <v>0</v>
      </c>
      <c r="W847" s="592"/>
      <c r="X847" s="592">
        <v>5</v>
      </c>
      <c r="Y847" s="592"/>
      <c r="Z847" s="592">
        <v>0</v>
      </c>
      <c r="AA847" s="592">
        <v>0</v>
      </c>
      <c r="AB847" s="593">
        <v>0</v>
      </c>
      <c r="AE847" s="671" t="s">
        <v>1110</v>
      </c>
      <c r="AF847" s="690" t="s">
        <v>1073</v>
      </c>
      <c r="AG847" s="691" t="s">
        <v>2644</v>
      </c>
      <c r="AH847" s="691"/>
      <c r="AI847" s="692"/>
    </row>
    <row r="848" spans="1:35" x14ac:dyDescent="0.15">
      <c r="A848" s="689"/>
      <c r="B848" s="684"/>
      <c r="C848" s="685"/>
      <c r="D848" s="684"/>
      <c r="E848" s="686"/>
      <c r="F848" s="568" t="str">
        <f>IF(A848="","",VLOOKUP(A848,#REF!,2,FALSE))</f>
        <v/>
      </c>
      <c r="G848" s="569" t="str">
        <f>IF(A848="","",VLOOKUP(A848,#REF!,3,FALSE))</f>
        <v/>
      </c>
      <c r="H848" s="569" t="str">
        <f>IF(A848="","",VLOOKUP(A848,#REF!,4,FALSE))</f>
        <v/>
      </c>
      <c r="I848" s="569" t="str">
        <f>IF(A848="","",VLOOKUP(A848,#REF!,5,FALSE))</f>
        <v/>
      </c>
      <c r="J848" s="569" t="str">
        <f>IF(A848="","",VLOOKUP(A848,#REF!,6,FALSE))</f>
        <v/>
      </c>
      <c r="K848" s="569" t="str">
        <f>IF(A848="","",VLOOKUP(A848,#REF!,7,FALSE))</f>
        <v/>
      </c>
      <c r="L848" s="569" t="str">
        <f>IF(A848="","",VLOOKUP(A848,#REF!,8,FALSE))</f>
        <v/>
      </c>
      <c r="M848" s="569" t="str">
        <f>IF(A848="","",VLOOKUP(A848,#REF!,9,FALSE))</f>
        <v/>
      </c>
      <c r="N848" s="569" t="str">
        <f>IF(A848="","",VLOOKUP(A848,#REF!,10,FALSE))</f>
        <v/>
      </c>
      <c r="O848" s="569" t="str">
        <f>IF(A848="","",VLOOKUP(A848,#REF!,11,FALSE))</f>
        <v/>
      </c>
      <c r="P848" s="687"/>
      <c r="R848" s="590" t="s">
        <v>849</v>
      </c>
      <c r="S848" s="591">
        <v>605</v>
      </c>
      <c r="T848" s="591">
        <v>0</v>
      </c>
      <c r="U848" s="591">
        <v>0</v>
      </c>
      <c r="V848" s="591">
        <v>0</v>
      </c>
      <c r="W848" s="592"/>
      <c r="X848" s="592"/>
      <c r="Y848" s="592"/>
      <c r="Z848" s="592">
        <v>0</v>
      </c>
      <c r="AA848" s="592">
        <v>0</v>
      </c>
      <c r="AB848" s="593">
        <v>0</v>
      </c>
      <c r="AF848" s="690"/>
      <c r="AG848" s="691"/>
      <c r="AH848" s="693"/>
      <c r="AI848" s="692"/>
    </row>
    <row r="849" spans="1:35" x14ac:dyDescent="0.15">
      <c r="A849" s="689"/>
      <c r="B849" s="684"/>
      <c r="C849" s="685"/>
      <c r="D849" s="684"/>
      <c r="E849" s="686"/>
      <c r="F849" s="568" t="str">
        <f>IF(A849="","",VLOOKUP(A849,#REF!,2,FALSE))</f>
        <v/>
      </c>
      <c r="G849" s="569" t="str">
        <f>IF(A849="","",VLOOKUP(A849,#REF!,3,FALSE))</f>
        <v/>
      </c>
      <c r="H849" s="569" t="str">
        <f>IF(A849="","",VLOOKUP(A849,#REF!,4,FALSE))</f>
        <v/>
      </c>
      <c r="I849" s="569" t="str">
        <f>IF(A849="","",VLOOKUP(A849,#REF!,5,FALSE))</f>
        <v/>
      </c>
      <c r="J849" s="569" t="str">
        <f>IF(A849="","",VLOOKUP(A849,#REF!,6,FALSE))</f>
        <v/>
      </c>
      <c r="K849" s="569" t="str">
        <f>IF(A849="","",VLOOKUP(A849,#REF!,7,FALSE))</f>
        <v/>
      </c>
      <c r="L849" s="569" t="str">
        <f>IF(A849="","",VLOOKUP(A849,#REF!,8,FALSE))</f>
        <v/>
      </c>
      <c r="M849" s="569" t="str">
        <f>IF(A849="","",VLOOKUP(A849,#REF!,9,FALSE))</f>
        <v/>
      </c>
      <c r="N849" s="569" t="str">
        <f>IF(A849="","",VLOOKUP(A849,#REF!,10,FALSE))</f>
        <v/>
      </c>
      <c r="O849" s="569" t="str">
        <f>IF(A849="","",VLOOKUP(A849,#REF!,11,FALSE))</f>
        <v/>
      </c>
      <c r="P849" s="687"/>
      <c r="R849" s="590" t="s">
        <v>1739</v>
      </c>
      <c r="S849" s="591">
        <v>20939</v>
      </c>
      <c r="T849" s="591">
        <v>0</v>
      </c>
      <c r="U849" s="591">
        <v>0</v>
      </c>
      <c r="V849" s="591">
        <v>0</v>
      </c>
      <c r="W849" s="592"/>
      <c r="X849" s="592">
        <v>1</v>
      </c>
      <c r="Y849" s="592"/>
      <c r="Z849" s="592">
        <v>0</v>
      </c>
      <c r="AA849" s="592">
        <v>0</v>
      </c>
      <c r="AB849" s="593">
        <v>0</v>
      </c>
      <c r="AE849" s="609" t="s">
        <v>1116</v>
      </c>
      <c r="AF849" s="676" t="s">
        <v>99</v>
      </c>
      <c r="AG849" s="694" t="s">
        <v>102</v>
      </c>
      <c r="AH849" s="694" t="s">
        <v>1132</v>
      </c>
      <c r="AI849" s="612">
        <v>4</v>
      </c>
    </row>
    <row r="850" spans="1:35" x14ac:dyDescent="0.15">
      <c r="A850" s="689"/>
      <c r="B850" s="684"/>
      <c r="C850" s="685"/>
      <c r="D850" s="684"/>
      <c r="E850" s="686"/>
      <c r="F850" s="568" t="str">
        <f>IF(A850="","",VLOOKUP(A850,#REF!,2,FALSE))</f>
        <v/>
      </c>
      <c r="G850" s="686"/>
      <c r="H850" s="686"/>
      <c r="I850" s="686"/>
      <c r="J850" s="695"/>
      <c r="K850" s="695"/>
      <c r="L850" s="695"/>
      <c r="M850" s="695"/>
      <c r="N850" s="696"/>
      <c r="O850" s="696"/>
      <c r="P850" s="687"/>
      <c r="R850" s="590" t="s">
        <v>1740</v>
      </c>
      <c r="S850" s="591">
        <v>1173</v>
      </c>
      <c r="T850" s="591">
        <v>0</v>
      </c>
      <c r="U850" s="591">
        <v>0</v>
      </c>
      <c r="V850" s="591">
        <v>0</v>
      </c>
      <c r="W850" s="592">
        <v>4</v>
      </c>
      <c r="X850" s="592">
        <v>1</v>
      </c>
      <c r="Y850" s="592"/>
      <c r="Z850" s="592">
        <v>5</v>
      </c>
      <c r="AA850" s="592">
        <v>0</v>
      </c>
      <c r="AB850" s="593">
        <v>0</v>
      </c>
      <c r="AE850" s="589" t="s">
        <v>1117</v>
      </c>
      <c r="AF850" s="676" t="s">
        <v>39</v>
      </c>
      <c r="AG850" s="694" t="s">
        <v>2645</v>
      </c>
      <c r="AH850" s="694" t="s">
        <v>1132</v>
      </c>
      <c r="AI850" s="612">
        <v>4</v>
      </c>
    </row>
    <row r="851" spans="1:35" x14ac:dyDescent="0.15">
      <c r="A851" s="689"/>
      <c r="B851" s="684"/>
      <c r="C851" s="685"/>
      <c r="D851" s="684"/>
      <c r="E851" s="686"/>
      <c r="F851" s="697"/>
      <c r="G851" s="686"/>
      <c r="H851" s="686"/>
      <c r="I851" s="686"/>
      <c r="J851" s="695"/>
      <c r="K851" s="695"/>
      <c r="L851" s="695"/>
      <c r="M851" s="695"/>
      <c r="N851" s="696"/>
      <c r="O851" s="696"/>
      <c r="P851" s="687"/>
      <c r="R851" s="590" t="s">
        <v>1741</v>
      </c>
      <c r="S851" s="591">
        <v>1131</v>
      </c>
      <c r="T851" s="591">
        <v>0</v>
      </c>
      <c r="U851" s="591">
        <v>0</v>
      </c>
      <c r="V851" s="591">
        <v>0</v>
      </c>
      <c r="W851" s="592">
        <v>4</v>
      </c>
      <c r="X851" s="592">
        <v>1</v>
      </c>
      <c r="Y851" s="592">
        <v>5</v>
      </c>
      <c r="Z851" s="592">
        <v>5</v>
      </c>
      <c r="AA851" s="592">
        <v>0</v>
      </c>
      <c r="AB851" s="593">
        <v>0</v>
      </c>
    </row>
    <row r="852" spans="1:35" x14ac:dyDescent="0.15">
      <c r="A852" s="689"/>
      <c r="B852" s="684"/>
      <c r="C852" s="685"/>
      <c r="D852" s="684"/>
      <c r="E852" s="686"/>
      <c r="F852" s="697"/>
      <c r="G852" s="686"/>
      <c r="H852" s="686"/>
      <c r="I852" s="686"/>
      <c r="J852" s="695"/>
      <c r="K852" s="695"/>
      <c r="L852" s="695"/>
      <c r="M852" s="695"/>
      <c r="N852" s="696"/>
      <c r="O852" s="696"/>
      <c r="P852" s="687"/>
      <c r="R852" s="590" t="s">
        <v>1742</v>
      </c>
      <c r="S852" s="591">
        <v>1035</v>
      </c>
      <c r="T852" s="591">
        <v>1.7</v>
      </c>
      <c r="U852" s="591">
        <v>8</v>
      </c>
      <c r="V852" s="591">
        <v>5</v>
      </c>
      <c r="W852" s="592">
        <v>4</v>
      </c>
      <c r="X852" s="592">
        <v>1</v>
      </c>
      <c r="Y852" s="592">
        <v>5</v>
      </c>
      <c r="Z852" s="592">
        <v>5</v>
      </c>
      <c r="AA852" s="592">
        <v>0</v>
      </c>
      <c r="AB852" s="593">
        <v>2</v>
      </c>
    </row>
    <row r="853" spans="1:35" x14ac:dyDescent="0.15">
      <c r="A853" s="689"/>
      <c r="B853" s="684"/>
      <c r="C853" s="685"/>
      <c r="D853" s="684"/>
      <c r="E853" s="686"/>
      <c r="F853" s="697"/>
      <c r="G853" s="686"/>
      <c r="H853" s="686"/>
      <c r="I853" s="686"/>
      <c r="J853" s="695"/>
      <c r="K853" s="695"/>
      <c r="L853" s="695"/>
      <c r="M853" s="695"/>
      <c r="N853" s="696"/>
      <c r="O853" s="696"/>
      <c r="P853" s="687"/>
      <c r="R853" s="590" t="s">
        <v>1743</v>
      </c>
      <c r="S853" s="591">
        <v>1132</v>
      </c>
      <c r="T853" s="591">
        <v>0</v>
      </c>
      <c r="U853" s="591">
        <v>0</v>
      </c>
      <c r="V853" s="591">
        <v>0</v>
      </c>
      <c r="W853" s="592">
        <v>4</v>
      </c>
      <c r="X853" s="592">
        <v>1</v>
      </c>
      <c r="Y853" s="592">
        <v>5</v>
      </c>
      <c r="Z853" s="592">
        <v>5</v>
      </c>
      <c r="AA853" s="592">
        <v>0</v>
      </c>
      <c r="AB853" s="593">
        <v>0</v>
      </c>
    </row>
    <row r="854" spans="1:35" x14ac:dyDescent="0.15">
      <c r="A854" s="689"/>
      <c r="B854" s="684"/>
      <c r="C854" s="685"/>
      <c r="D854" s="684"/>
      <c r="E854" s="686"/>
      <c r="F854" s="697"/>
      <c r="G854" s="686"/>
      <c r="H854" s="686"/>
      <c r="I854" s="686"/>
      <c r="J854" s="695"/>
      <c r="K854" s="695"/>
      <c r="L854" s="695"/>
      <c r="M854" s="695"/>
      <c r="N854" s="696"/>
      <c r="O854" s="696"/>
      <c r="P854" s="687"/>
      <c r="R854" s="590" t="s">
        <v>944</v>
      </c>
      <c r="S854" s="591">
        <v>1220</v>
      </c>
      <c r="T854" s="591">
        <v>0</v>
      </c>
      <c r="U854" s="591">
        <v>0</v>
      </c>
      <c r="V854" s="591">
        <v>0</v>
      </c>
      <c r="W854" s="592"/>
      <c r="X854" s="592">
        <v>8</v>
      </c>
      <c r="Y854" s="592"/>
      <c r="Z854" s="592">
        <v>3</v>
      </c>
      <c r="AA854" s="592">
        <v>0</v>
      </c>
      <c r="AB854" s="593">
        <v>0</v>
      </c>
    </row>
    <row r="855" spans="1:35" x14ac:dyDescent="0.15">
      <c r="A855" s="689"/>
      <c r="B855" s="684"/>
      <c r="C855" s="685"/>
      <c r="D855" s="684"/>
      <c r="E855" s="686"/>
      <c r="F855" s="697"/>
      <c r="G855" s="686"/>
      <c r="H855" s="686"/>
      <c r="I855" s="686"/>
      <c r="J855" s="695"/>
      <c r="K855" s="695"/>
      <c r="L855" s="695"/>
      <c r="M855" s="695"/>
      <c r="N855" s="696"/>
      <c r="O855" s="696"/>
      <c r="P855" s="687"/>
      <c r="R855" s="590" t="s">
        <v>401</v>
      </c>
      <c r="S855" s="591">
        <v>1057</v>
      </c>
      <c r="T855" s="591">
        <v>0</v>
      </c>
      <c r="U855" s="591">
        <v>0</v>
      </c>
      <c r="V855" s="591">
        <v>3</v>
      </c>
      <c r="W855" s="592"/>
      <c r="X855" s="592">
        <v>8</v>
      </c>
      <c r="Y855" s="592"/>
      <c r="Z855" s="592">
        <v>3</v>
      </c>
      <c r="AA855" s="592">
        <v>0</v>
      </c>
      <c r="AB855" s="593">
        <v>0</v>
      </c>
    </row>
    <row r="856" spans="1:35" x14ac:dyDescent="0.15">
      <c r="A856" s="689"/>
      <c r="B856" s="684"/>
      <c r="C856" s="685"/>
      <c r="D856" s="684"/>
      <c r="E856" s="686"/>
      <c r="F856" s="697"/>
      <c r="G856" s="686"/>
      <c r="H856" s="686"/>
      <c r="I856" s="686"/>
      <c r="J856" s="695"/>
      <c r="K856" s="695"/>
      <c r="L856" s="695"/>
      <c r="M856" s="695"/>
      <c r="N856" s="696"/>
      <c r="O856" s="696"/>
      <c r="P856" s="687"/>
      <c r="R856" s="590" t="s">
        <v>1744</v>
      </c>
      <c r="S856" s="591">
        <v>20290</v>
      </c>
      <c r="T856" s="591">
        <v>0</v>
      </c>
      <c r="U856" s="591">
        <v>0</v>
      </c>
      <c r="V856" s="591">
        <v>0</v>
      </c>
      <c r="W856" s="592"/>
      <c r="X856" s="592"/>
      <c r="Y856" s="592"/>
      <c r="Z856" s="592">
        <v>0</v>
      </c>
      <c r="AA856" s="592">
        <v>0</v>
      </c>
      <c r="AB856" s="593">
        <v>0</v>
      </c>
    </row>
    <row r="857" spans="1:35" x14ac:dyDescent="0.15">
      <c r="A857" s="689"/>
      <c r="B857" s="684"/>
      <c r="C857" s="685"/>
      <c r="D857" s="684"/>
      <c r="E857" s="686"/>
      <c r="F857" s="697"/>
      <c r="G857" s="686"/>
      <c r="H857" s="686"/>
      <c r="I857" s="686"/>
      <c r="J857" s="695"/>
      <c r="K857" s="695"/>
      <c r="L857" s="695"/>
      <c r="M857" s="695"/>
      <c r="N857" s="696"/>
      <c r="O857" s="696"/>
      <c r="P857" s="687"/>
      <c r="R857" s="590" t="s">
        <v>1745</v>
      </c>
      <c r="S857" s="591">
        <v>967</v>
      </c>
      <c r="T857" s="591">
        <v>0</v>
      </c>
      <c r="U857" s="591">
        <v>0</v>
      </c>
      <c r="V857" s="591">
        <v>0</v>
      </c>
      <c r="W857" s="592"/>
      <c r="X857" s="592">
        <v>1</v>
      </c>
      <c r="Y857" s="592"/>
      <c r="Z857" s="592">
        <v>0</v>
      </c>
      <c r="AA857" s="592">
        <v>0</v>
      </c>
      <c r="AB857" s="593">
        <v>0</v>
      </c>
    </row>
    <row r="858" spans="1:35" x14ac:dyDescent="0.15">
      <c r="A858" s="689"/>
      <c r="B858" s="684"/>
      <c r="C858" s="685"/>
      <c r="D858" s="684"/>
      <c r="E858" s="686"/>
      <c r="F858" s="697"/>
      <c r="G858" s="686"/>
      <c r="H858" s="686"/>
      <c r="I858" s="686"/>
      <c r="J858" s="695"/>
      <c r="K858" s="695"/>
      <c r="L858" s="695"/>
      <c r="M858" s="695"/>
      <c r="N858" s="696"/>
      <c r="O858" s="696"/>
      <c r="P858" s="687"/>
      <c r="R858" s="590" t="s">
        <v>1746</v>
      </c>
      <c r="S858" s="591">
        <v>105</v>
      </c>
      <c r="T858" s="591">
        <v>0</v>
      </c>
      <c r="U858" s="591">
        <v>0</v>
      </c>
      <c r="V858" s="591">
        <v>0</v>
      </c>
      <c r="W858" s="592"/>
      <c r="X858" s="592">
        <v>1</v>
      </c>
      <c r="Y858" s="592"/>
      <c r="Z858" s="592">
        <v>0</v>
      </c>
      <c r="AA858" s="592">
        <v>0</v>
      </c>
      <c r="AB858" s="593">
        <v>0</v>
      </c>
    </row>
    <row r="859" spans="1:35" x14ac:dyDescent="0.15">
      <c r="A859" s="689"/>
      <c r="B859" s="684"/>
      <c r="C859" s="685"/>
      <c r="D859" s="684"/>
      <c r="E859" s="686"/>
      <c r="F859" s="697"/>
      <c r="G859" s="686"/>
      <c r="H859" s="686"/>
      <c r="I859" s="686"/>
      <c r="J859" s="695"/>
      <c r="K859" s="695"/>
      <c r="L859" s="695"/>
      <c r="M859" s="695"/>
      <c r="N859" s="696"/>
      <c r="O859" s="696"/>
      <c r="P859" s="687"/>
      <c r="R859" s="590" t="s">
        <v>1747</v>
      </c>
      <c r="S859" s="591">
        <v>804</v>
      </c>
      <c r="T859" s="591">
        <v>1.5</v>
      </c>
      <c r="U859" s="591">
        <v>8</v>
      </c>
      <c r="V859" s="591">
        <v>0</v>
      </c>
      <c r="W859" s="592"/>
      <c r="X859" s="592">
        <v>1</v>
      </c>
      <c r="Y859" s="592">
        <v>5</v>
      </c>
      <c r="Z859" s="592">
        <v>0</v>
      </c>
      <c r="AA859" s="592">
        <v>0</v>
      </c>
      <c r="AB859" s="593">
        <v>0</v>
      </c>
    </row>
    <row r="860" spans="1:35" x14ac:dyDescent="0.15">
      <c r="A860" s="689"/>
      <c r="B860" s="684"/>
      <c r="C860" s="685"/>
      <c r="D860" s="684"/>
      <c r="E860" s="686"/>
      <c r="F860" s="697"/>
      <c r="G860" s="686"/>
      <c r="H860" s="686"/>
      <c r="I860" s="686"/>
      <c r="J860" s="695"/>
      <c r="K860" s="695"/>
      <c r="L860" s="695"/>
      <c r="M860" s="695"/>
      <c r="N860" s="696"/>
      <c r="O860" s="696"/>
      <c r="P860" s="687"/>
      <c r="R860" s="590" t="s">
        <v>1070</v>
      </c>
      <c r="S860" s="591">
        <v>803</v>
      </c>
      <c r="T860" s="591">
        <v>2</v>
      </c>
      <c r="U860" s="591">
        <v>4</v>
      </c>
      <c r="V860" s="591">
        <v>4</v>
      </c>
      <c r="W860" s="592">
        <v>4</v>
      </c>
      <c r="X860" s="592">
        <v>1</v>
      </c>
      <c r="Y860" s="592">
        <v>5</v>
      </c>
      <c r="Z860" s="592">
        <v>3</v>
      </c>
      <c r="AA860" s="592">
        <v>1</v>
      </c>
      <c r="AB860" s="593">
        <v>0</v>
      </c>
    </row>
    <row r="861" spans="1:35" x14ac:dyDescent="0.15">
      <c r="A861" s="689"/>
      <c r="B861" s="684"/>
      <c r="C861" s="685"/>
      <c r="D861" s="684"/>
      <c r="E861" s="686"/>
      <c r="F861" s="697"/>
      <c r="G861" s="686"/>
      <c r="H861" s="686"/>
      <c r="I861" s="686"/>
      <c r="J861" s="695"/>
      <c r="K861" s="695"/>
      <c r="L861" s="695"/>
      <c r="M861" s="695"/>
      <c r="N861" s="696"/>
      <c r="O861" s="696"/>
      <c r="P861" s="687"/>
      <c r="R861" s="590" t="s">
        <v>1748</v>
      </c>
      <c r="S861" s="591">
        <v>146</v>
      </c>
      <c r="T861" s="591">
        <v>0</v>
      </c>
      <c r="U861" s="591">
        <v>0</v>
      </c>
      <c r="V861" s="591">
        <v>2</v>
      </c>
      <c r="W861" s="592">
        <v>3</v>
      </c>
      <c r="X861" s="592">
        <v>4</v>
      </c>
      <c r="Y861" s="592"/>
      <c r="Z861" s="592">
        <v>0</v>
      </c>
      <c r="AA861" s="592">
        <v>0</v>
      </c>
      <c r="AB861" s="593">
        <v>1</v>
      </c>
    </row>
    <row r="862" spans="1:35" x14ac:dyDescent="0.15">
      <c r="A862" s="689"/>
      <c r="B862" s="684"/>
      <c r="C862" s="685"/>
      <c r="D862" s="684"/>
      <c r="E862" s="686"/>
      <c r="F862" s="697"/>
      <c r="G862" s="686"/>
      <c r="H862" s="686"/>
      <c r="I862" s="686"/>
      <c r="J862" s="695"/>
      <c r="K862" s="695"/>
      <c r="L862" s="695"/>
      <c r="M862" s="695"/>
      <c r="N862" s="696"/>
      <c r="O862" s="696"/>
      <c r="P862" s="687"/>
      <c r="R862" s="590" t="s">
        <v>1749</v>
      </c>
      <c r="S862" s="591">
        <v>713</v>
      </c>
      <c r="T862" s="591">
        <v>1.8</v>
      </c>
      <c r="U862" s="591">
        <v>4</v>
      </c>
      <c r="V862" s="591">
        <v>6</v>
      </c>
      <c r="W862" s="592">
        <v>4</v>
      </c>
      <c r="X862" s="592"/>
      <c r="Y862" s="592"/>
      <c r="Z862" s="592">
        <v>3</v>
      </c>
      <c r="AA862" s="592">
        <v>0</v>
      </c>
      <c r="AB862" s="593">
        <v>0</v>
      </c>
    </row>
    <row r="863" spans="1:35" x14ac:dyDescent="0.15">
      <c r="A863" s="689"/>
      <c r="B863" s="684"/>
      <c r="C863" s="685"/>
      <c r="D863" s="684"/>
      <c r="E863" s="686"/>
      <c r="F863" s="697"/>
      <c r="G863" s="686"/>
      <c r="H863" s="686"/>
      <c r="I863" s="686"/>
      <c r="J863" s="695"/>
      <c r="K863" s="695"/>
      <c r="L863" s="695"/>
      <c r="M863" s="695"/>
      <c r="N863" s="696"/>
      <c r="O863" s="696"/>
      <c r="P863" s="687"/>
      <c r="R863" s="590" t="s">
        <v>1071</v>
      </c>
      <c r="S863" s="591">
        <v>479</v>
      </c>
      <c r="T863" s="591">
        <v>0</v>
      </c>
      <c r="U863" s="591">
        <v>0</v>
      </c>
      <c r="V863" s="591">
        <v>3</v>
      </c>
      <c r="W863" s="592"/>
      <c r="X863" s="592"/>
      <c r="Y863" s="592"/>
      <c r="Z863" s="592">
        <v>0</v>
      </c>
      <c r="AA863" s="592">
        <v>0</v>
      </c>
      <c r="AB863" s="593">
        <v>0</v>
      </c>
    </row>
    <row r="864" spans="1:35" x14ac:dyDescent="0.15">
      <c r="A864" s="689"/>
      <c r="B864" s="684"/>
      <c r="C864" s="685"/>
      <c r="D864" s="684"/>
      <c r="E864" s="686"/>
      <c r="F864" s="697"/>
      <c r="G864" s="686"/>
      <c r="H864" s="686"/>
      <c r="I864" s="686"/>
      <c r="J864" s="695"/>
      <c r="K864" s="695"/>
      <c r="L864" s="695"/>
      <c r="M864" s="695"/>
      <c r="N864" s="696"/>
      <c r="O864" s="696"/>
      <c r="P864" s="687"/>
      <c r="R864" s="590" t="s">
        <v>1072</v>
      </c>
      <c r="S864" s="591">
        <v>20120</v>
      </c>
      <c r="T864" s="591">
        <v>0</v>
      </c>
      <c r="U864" s="591">
        <v>0</v>
      </c>
      <c r="V864" s="591">
        <v>0</v>
      </c>
      <c r="W864" s="592"/>
      <c r="X864" s="592"/>
      <c r="Y864" s="592">
        <v>6</v>
      </c>
      <c r="Z864" s="592">
        <v>0</v>
      </c>
      <c r="AA864" s="592">
        <v>0</v>
      </c>
      <c r="AB864" s="593">
        <v>0</v>
      </c>
    </row>
    <row r="865" spans="1:28" x14ac:dyDescent="0.15">
      <c r="A865" s="689"/>
      <c r="B865" s="684"/>
      <c r="C865" s="685"/>
      <c r="D865" s="684"/>
      <c r="E865" s="686"/>
      <c r="F865" s="697"/>
      <c r="G865" s="686"/>
      <c r="H865" s="686"/>
      <c r="I865" s="686"/>
      <c r="J865" s="695"/>
      <c r="K865" s="695"/>
      <c r="L865" s="695"/>
      <c r="M865" s="695"/>
      <c r="N865" s="696"/>
      <c r="O865" s="696"/>
      <c r="P865" s="687"/>
      <c r="R865" s="590" t="s">
        <v>1750</v>
      </c>
      <c r="S865" s="591">
        <v>10114</v>
      </c>
      <c r="T865" s="591">
        <v>0</v>
      </c>
      <c r="U865" s="591">
        <v>0</v>
      </c>
      <c r="V865" s="591">
        <v>3</v>
      </c>
      <c r="W865" s="592">
        <v>4</v>
      </c>
      <c r="X865" s="592"/>
      <c r="Y865" s="592"/>
      <c r="Z865" s="592">
        <v>0</v>
      </c>
      <c r="AA865" s="592">
        <v>0</v>
      </c>
      <c r="AB865" s="593">
        <v>2</v>
      </c>
    </row>
    <row r="866" spans="1:28" x14ac:dyDescent="0.15">
      <c r="A866" s="689"/>
      <c r="B866" s="684"/>
      <c r="C866" s="685"/>
      <c r="D866" s="684"/>
      <c r="E866" s="686"/>
      <c r="F866" s="697"/>
      <c r="G866" s="686"/>
      <c r="H866" s="686"/>
      <c r="I866" s="686"/>
      <c r="J866" s="695"/>
      <c r="K866" s="695"/>
      <c r="L866" s="695"/>
      <c r="M866" s="695"/>
      <c r="N866" s="696"/>
      <c r="O866" s="696"/>
      <c r="P866" s="687"/>
      <c r="R866" s="590" t="s">
        <v>1751</v>
      </c>
      <c r="S866" s="591">
        <v>20392</v>
      </c>
      <c r="T866" s="591">
        <v>0</v>
      </c>
      <c r="U866" s="591">
        <v>0</v>
      </c>
      <c r="V866" s="591">
        <v>0</v>
      </c>
      <c r="W866" s="592"/>
      <c r="X866" s="592"/>
      <c r="Y866" s="592"/>
      <c r="Z866" s="592">
        <v>0</v>
      </c>
      <c r="AA866" s="592">
        <v>0</v>
      </c>
      <c r="AB866" s="593">
        <v>1</v>
      </c>
    </row>
    <row r="867" spans="1:28" x14ac:dyDescent="0.15">
      <c r="A867" s="689"/>
      <c r="B867" s="684"/>
      <c r="C867" s="685"/>
      <c r="D867" s="684"/>
      <c r="E867" s="686"/>
      <c r="F867" s="697"/>
      <c r="G867" s="686"/>
      <c r="H867" s="686"/>
      <c r="I867" s="686"/>
      <c r="J867" s="695"/>
      <c r="K867" s="695"/>
      <c r="L867" s="695"/>
      <c r="M867" s="695"/>
      <c r="N867" s="696"/>
      <c r="O867" s="696"/>
      <c r="P867" s="687"/>
      <c r="R867" s="590" t="s">
        <v>1752</v>
      </c>
      <c r="S867" s="591">
        <v>20393</v>
      </c>
      <c r="T867" s="591">
        <v>0</v>
      </c>
      <c r="U867" s="591">
        <v>0</v>
      </c>
      <c r="V867" s="591">
        <v>0</v>
      </c>
      <c r="W867" s="592"/>
      <c r="X867" s="592"/>
      <c r="Y867" s="592"/>
      <c r="Z867" s="592">
        <v>0</v>
      </c>
      <c r="AA867" s="592">
        <v>0</v>
      </c>
      <c r="AB867" s="593">
        <v>0</v>
      </c>
    </row>
    <row r="868" spans="1:28" x14ac:dyDescent="0.15">
      <c r="A868" s="689"/>
      <c r="B868" s="684"/>
      <c r="C868" s="685"/>
      <c r="D868" s="684"/>
      <c r="E868" s="686"/>
      <c r="F868" s="697"/>
      <c r="G868" s="686"/>
      <c r="H868" s="686"/>
      <c r="I868" s="686"/>
      <c r="J868" s="695"/>
      <c r="K868" s="695"/>
      <c r="L868" s="695"/>
      <c r="M868" s="695"/>
      <c r="N868" s="696"/>
      <c r="O868" s="696"/>
      <c r="P868" s="687"/>
      <c r="R868" s="590" t="s">
        <v>945</v>
      </c>
      <c r="S868" s="591">
        <v>1567</v>
      </c>
      <c r="T868" s="591">
        <v>0</v>
      </c>
      <c r="U868" s="591">
        <v>0</v>
      </c>
      <c r="V868" s="591">
        <v>0</v>
      </c>
      <c r="W868" s="592"/>
      <c r="X868" s="592">
        <v>9</v>
      </c>
      <c r="Y868" s="592"/>
      <c r="Z868" s="592">
        <v>0</v>
      </c>
      <c r="AA868" s="592">
        <v>0</v>
      </c>
      <c r="AB868" s="593">
        <v>0</v>
      </c>
    </row>
    <row r="869" spans="1:28" x14ac:dyDescent="0.15">
      <c r="A869" s="689"/>
      <c r="B869" s="684"/>
      <c r="C869" s="685"/>
      <c r="D869" s="684"/>
      <c r="E869" s="686"/>
      <c r="F869" s="697"/>
      <c r="G869" s="686"/>
      <c r="H869" s="686"/>
      <c r="I869" s="686"/>
      <c r="J869" s="695"/>
      <c r="K869" s="695"/>
      <c r="L869" s="695"/>
      <c r="M869" s="695"/>
      <c r="N869" s="696"/>
      <c r="O869" s="696"/>
      <c r="P869" s="687"/>
      <c r="R869" s="590" t="s">
        <v>1753</v>
      </c>
      <c r="S869" s="591">
        <v>1447</v>
      </c>
      <c r="T869" s="591">
        <v>0</v>
      </c>
      <c r="U869" s="591">
        <v>0</v>
      </c>
      <c r="V869" s="591">
        <v>3</v>
      </c>
      <c r="W869" s="592"/>
      <c r="X869" s="592">
        <v>9</v>
      </c>
      <c r="Y869" s="592">
        <v>6</v>
      </c>
      <c r="Z869" s="592">
        <v>0</v>
      </c>
      <c r="AA869" s="592">
        <v>0</v>
      </c>
      <c r="AB869" s="593">
        <v>0</v>
      </c>
    </row>
    <row r="870" spans="1:28" x14ac:dyDescent="0.15">
      <c r="A870" s="689"/>
      <c r="B870" s="684"/>
      <c r="C870" s="685"/>
      <c r="D870" s="684"/>
      <c r="E870" s="686"/>
      <c r="F870" s="697"/>
      <c r="G870" s="686"/>
      <c r="H870" s="686"/>
      <c r="I870" s="686"/>
      <c r="J870" s="695"/>
      <c r="K870" s="695"/>
      <c r="L870" s="695"/>
      <c r="M870" s="695"/>
      <c r="N870" s="696"/>
      <c r="O870" s="696"/>
      <c r="P870" s="687"/>
      <c r="R870" s="590" t="s">
        <v>1754</v>
      </c>
      <c r="S870" s="591">
        <v>1448</v>
      </c>
      <c r="T870" s="591">
        <v>0</v>
      </c>
      <c r="U870" s="591">
        <v>0</v>
      </c>
      <c r="V870" s="591">
        <v>0</v>
      </c>
      <c r="W870" s="592"/>
      <c r="X870" s="592">
        <v>9</v>
      </c>
      <c r="Y870" s="592"/>
      <c r="Z870" s="592">
        <v>0</v>
      </c>
      <c r="AA870" s="592">
        <v>0</v>
      </c>
      <c r="AB870" s="593">
        <v>0</v>
      </c>
    </row>
    <row r="871" spans="1:28" x14ac:dyDescent="0.15">
      <c r="A871" s="689"/>
      <c r="B871" s="684"/>
      <c r="C871" s="685"/>
      <c r="D871" s="684"/>
      <c r="E871" s="686"/>
      <c r="F871" s="697"/>
      <c r="G871" s="686"/>
      <c r="H871" s="686"/>
      <c r="I871" s="686"/>
      <c r="J871" s="695"/>
      <c r="K871" s="695"/>
      <c r="L871" s="695"/>
      <c r="M871" s="695"/>
      <c r="N871" s="696"/>
      <c r="O871" s="696"/>
      <c r="P871" s="687"/>
      <c r="R871" s="590" t="s">
        <v>1755</v>
      </c>
      <c r="S871" s="591">
        <v>1966</v>
      </c>
      <c r="T871" s="591">
        <v>0</v>
      </c>
      <c r="U871" s="591">
        <v>0</v>
      </c>
      <c r="V871" s="591">
        <v>0</v>
      </c>
      <c r="W871" s="592"/>
      <c r="X871" s="592">
        <v>9</v>
      </c>
      <c r="Y871" s="592"/>
      <c r="Z871" s="592">
        <v>0</v>
      </c>
      <c r="AA871" s="592">
        <v>0</v>
      </c>
      <c r="AB871" s="593">
        <v>0</v>
      </c>
    </row>
    <row r="872" spans="1:28" x14ac:dyDescent="0.15">
      <c r="A872" s="689"/>
      <c r="B872" s="684"/>
      <c r="C872" s="685"/>
      <c r="D872" s="684"/>
      <c r="E872" s="686"/>
      <c r="F872" s="697"/>
      <c r="G872" s="686"/>
      <c r="H872" s="686"/>
      <c r="I872" s="686"/>
      <c r="J872" s="695"/>
      <c r="K872" s="695"/>
      <c r="L872" s="695"/>
      <c r="M872" s="695"/>
      <c r="N872" s="696"/>
      <c r="O872" s="696"/>
      <c r="P872" s="687"/>
      <c r="R872" s="590" t="s">
        <v>1756</v>
      </c>
      <c r="S872" s="591">
        <v>1568</v>
      </c>
      <c r="T872" s="591">
        <v>0</v>
      </c>
      <c r="U872" s="591">
        <v>0</v>
      </c>
      <c r="V872" s="591">
        <v>0</v>
      </c>
      <c r="W872" s="592"/>
      <c r="X872" s="592">
        <v>9</v>
      </c>
      <c r="Y872" s="592"/>
      <c r="Z872" s="592">
        <v>0</v>
      </c>
      <c r="AA872" s="592">
        <v>0</v>
      </c>
      <c r="AB872" s="593">
        <v>0</v>
      </c>
    </row>
    <row r="873" spans="1:28" x14ac:dyDescent="0.15">
      <c r="A873" s="689"/>
      <c r="B873" s="684"/>
      <c r="C873" s="685"/>
      <c r="D873" s="684"/>
      <c r="E873" s="686"/>
      <c r="F873" s="697"/>
      <c r="G873" s="686"/>
      <c r="H873" s="686"/>
      <c r="I873" s="686"/>
      <c r="J873" s="695"/>
      <c r="K873" s="695"/>
      <c r="L873" s="695"/>
      <c r="M873" s="695"/>
      <c r="N873" s="696"/>
      <c r="O873" s="696"/>
      <c r="P873" s="687"/>
      <c r="R873" s="590" t="s">
        <v>511</v>
      </c>
      <c r="S873" s="591">
        <v>1276</v>
      </c>
      <c r="T873" s="591">
        <v>0</v>
      </c>
      <c r="U873" s="591">
        <v>0</v>
      </c>
      <c r="V873" s="591">
        <v>0</v>
      </c>
      <c r="W873" s="592">
        <v>4</v>
      </c>
      <c r="X873" s="592">
        <v>9</v>
      </c>
      <c r="Y873" s="592"/>
      <c r="Z873" s="592">
        <v>0</v>
      </c>
      <c r="AA873" s="592">
        <v>0</v>
      </c>
      <c r="AB873" s="593">
        <v>0</v>
      </c>
    </row>
    <row r="874" spans="1:28" x14ac:dyDescent="0.15">
      <c r="A874" s="689"/>
      <c r="B874" s="684"/>
      <c r="C874" s="685"/>
      <c r="D874" s="684"/>
      <c r="E874" s="686"/>
      <c r="F874" s="697"/>
      <c r="G874" s="686"/>
      <c r="H874" s="686"/>
      <c r="I874" s="686"/>
      <c r="J874" s="695"/>
      <c r="K874" s="695"/>
      <c r="L874" s="695"/>
      <c r="M874" s="695"/>
      <c r="N874" s="696"/>
      <c r="O874" s="696"/>
      <c r="P874" s="687"/>
      <c r="R874" s="590" t="s">
        <v>74</v>
      </c>
      <c r="S874" s="591">
        <v>1068</v>
      </c>
      <c r="T874" s="591">
        <v>0</v>
      </c>
      <c r="U874" s="591">
        <v>0</v>
      </c>
      <c r="V874" s="591">
        <v>4</v>
      </c>
      <c r="W874" s="592"/>
      <c r="X874" s="592">
        <v>6</v>
      </c>
      <c r="Y874" s="592"/>
      <c r="Z874" s="592">
        <v>0</v>
      </c>
      <c r="AA874" s="592">
        <v>0</v>
      </c>
      <c r="AB874" s="593">
        <v>1</v>
      </c>
    </row>
    <row r="875" spans="1:28" x14ac:dyDescent="0.15">
      <c r="A875" s="689"/>
      <c r="B875" s="684"/>
      <c r="C875" s="685"/>
      <c r="D875" s="684"/>
      <c r="E875" s="686"/>
      <c r="F875" s="697"/>
      <c r="G875" s="686"/>
      <c r="H875" s="686"/>
      <c r="I875" s="686"/>
      <c r="J875" s="695"/>
      <c r="K875" s="695"/>
      <c r="L875" s="695"/>
      <c r="M875" s="695"/>
      <c r="N875" s="696"/>
      <c r="O875" s="696"/>
      <c r="P875" s="687"/>
      <c r="R875" s="590" t="s">
        <v>1757</v>
      </c>
      <c r="S875" s="591">
        <v>1417</v>
      </c>
      <c r="T875" s="591">
        <v>1.5</v>
      </c>
      <c r="U875" s="591">
        <v>8</v>
      </c>
      <c r="V875" s="591">
        <v>5</v>
      </c>
      <c r="W875" s="592"/>
      <c r="X875" s="592">
        <v>6</v>
      </c>
      <c r="Y875" s="592">
        <v>3</v>
      </c>
      <c r="Z875" s="592">
        <v>4</v>
      </c>
      <c r="AA875" s="592">
        <v>0</v>
      </c>
      <c r="AB875" s="593">
        <v>2</v>
      </c>
    </row>
    <row r="876" spans="1:28" x14ac:dyDescent="0.15">
      <c r="A876" s="689"/>
      <c r="B876" s="684"/>
      <c r="C876" s="685"/>
      <c r="D876" s="684"/>
      <c r="E876" s="686"/>
      <c r="F876" s="697"/>
      <c r="G876" s="686"/>
      <c r="H876" s="686"/>
      <c r="I876" s="686"/>
      <c r="J876" s="695"/>
      <c r="K876" s="695"/>
      <c r="L876" s="695"/>
      <c r="M876" s="695"/>
      <c r="N876" s="696"/>
      <c r="O876" s="696"/>
      <c r="P876" s="687"/>
      <c r="R876" s="590" t="s">
        <v>81</v>
      </c>
      <c r="S876" s="591">
        <v>1059</v>
      </c>
      <c r="T876" s="591">
        <v>2</v>
      </c>
      <c r="U876" s="591">
        <v>4</v>
      </c>
      <c r="V876" s="591">
        <v>3</v>
      </c>
      <c r="W876" s="592"/>
      <c r="X876" s="592">
        <v>6</v>
      </c>
      <c r="Y876" s="592">
        <v>3</v>
      </c>
      <c r="Z876" s="592">
        <v>3</v>
      </c>
      <c r="AA876" s="592">
        <v>0</v>
      </c>
      <c r="AB876" s="593">
        <v>2</v>
      </c>
    </row>
    <row r="877" spans="1:28" x14ac:dyDescent="0.15">
      <c r="A877" s="689"/>
      <c r="B877" s="684"/>
      <c r="C877" s="685"/>
      <c r="D877" s="684"/>
      <c r="E877" s="686"/>
      <c r="F877" s="697"/>
      <c r="G877" s="686"/>
      <c r="H877" s="686"/>
      <c r="I877" s="686"/>
      <c r="J877" s="695"/>
      <c r="K877" s="695"/>
      <c r="L877" s="695"/>
      <c r="M877" s="695"/>
      <c r="N877" s="696"/>
      <c r="O877" s="696"/>
      <c r="P877" s="687"/>
      <c r="R877" s="590" t="s">
        <v>76</v>
      </c>
      <c r="S877" s="591">
        <v>1062</v>
      </c>
      <c r="T877" s="591">
        <v>2</v>
      </c>
      <c r="U877" s="591">
        <v>8</v>
      </c>
      <c r="V877" s="591">
        <v>4</v>
      </c>
      <c r="W877" s="592"/>
      <c r="X877" s="592">
        <v>6</v>
      </c>
      <c r="Y877" s="592"/>
      <c r="Z877" s="592">
        <v>4</v>
      </c>
      <c r="AA877" s="592">
        <v>0</v>
      </c>
      <c r="AB877" s="593">
        <v>1</v>
      </c>
    </row>
    <row r="878" spans="1:28" x14ac:dyDescent="0.15">
      <c r="A878" s="689"/>
      <c r="B878" s="684"/>
      <c r="C878" s="685"/>
      <c r="D878" s="684"/>
      <c r="E878" s="686"/>
      <c r="F878" s="697"/>
      <c r="G878" s="686"/>
      <c r="H878" s="686"/>
      <c r="I878" s="686"/>
      <c r="J878" s="695"/>
      <c r="K878" s="695"/>
      <c r="L878" s="695"/>
      <c r="M878" s="695"/>
      <c r="N878" s="696"/>
      <c r="O878" s="696"/>
      <c r="P878" s="687"/>
      <c r="R878" s="590" t="s">
        <v>1758</v>
      </c>
      <c r="S878" s="591">
        <v>1565</v>
      </c>
      <c r="T878" s="591">
        <v>0</v>
      </c>
      <c r="U878" s="591">
        <v>0</v>
      </c>
      <c r="V878" s="591">
        <v>0</v>
      </c>
      <c r="W878" s="592"/>
      <c r="X878" s="592">
        <v>6</v>
      </c>
      <c r="Y878" s="592"/>
      <c r="Z878" s="592">
        <v>0</v>
      </c>
      <c r="AA878" s="592">
        <v>0</v>
      </c>
      <c r="AB878" s="593">
        <v>1</v>
      </c>
    </row>
    <row r="879" spans="1:28" x14ac:dyDescent="0.15">
      <c r="A879" s="689"/>
      <c r="B879" s="684"/>
      <c r="C879" s="685"/>
      <c r="D879" s="684"/>
      <c r="E879" s="686"/>
      <c r="F879" s="697"/>
      <c r="G879" s="686"/>
      <c r="H879" s="686"/>
      <c r="I879" s="686"/>
      <c r="J879" s="695"/>
      <c r="K879" s="695"/>
      <c r="L879" s="695"/>
      <c r="M879" s="695"/>
      <c r="N879" s="696"/>
      <c r="O879" s="696"/>
      <c r="P879" s="687"/>
      <c r="R879" s="590" t="s">
        <v>897</v>
      </c>
      <c r="S879" s="591">
        <v>1952</v>
      </c>
      <c r="T879" s="591">
        <v>0</v>
      </c>
      <c r="U879" s="591">
        <v>0</v>
      </c>
      <c r="V879" s="591">
        <v>0</v>
      </c>
      <c r="W879" s="592"/>
      <c r="X879" s="592"/>
      <c r="Y879" s="592"/>
      <c r="Z879" s="592">
        <v>3</v>
      </c>
      <c r="AA879" s="592">
        <v>0</v>
      </c>
      <c r="AB879" s="593">
        <v>0</v>
      </c>
    </row>
    <row r="880" spans="1:28" x14ac:dyDescent="0.15">
      <c r="A880" s="689"/>
      <c r="B880" s="684"/>
      <c r="C880" s="685"/>
      <c r="D880" s="684"/>
      <c r="E880" s="686"/>
      <c r="F880" s="697"/>
      <c r="G880" s="686"/>
      <c r="H880" s="686"/>
      <c r="I880" s="686"/>
      <c r="J880" s="695"/>
      <c r="K880" s="695"/>
      <c r="L880" s="695"/>
      <c r="M880" s="695"/>
      <c r="N880" s="696"/>
      <c r="O880" s="696"/>
      <c r="P880" s="687"/>
      <c r="R880" s="590" t="s">
        <v>345</v>
      </c>
      <c r="S880" s="591">
        <v>1985</v>
      </c>
      <c r="T880" s="591">
        <v>0</v>
      </c>
      <c r="U880" s="591">
        <v>0</v>
      </c>
      <c r="V880" s="591">
        <v>3</v>
      </c>
      <c r="W880" s="592">
        <v>4</v>
      </c>
      <c r="X880" s="592">
        <v>1</v>
      </c>
      <c r="Y880" s="592">
        <v>6</v>
      </c>
      <c r="Z880" s="592">
        <v>0</v>
      </c>
      <c r="AA880" s="592">
        <v>0</v>
      </c>
      <c r="AB880" s="593">
        <v>1</v>
      </c>
    </row>
    <row r="881" spans="1:28" x14ac:dyDescent="0.15">
      <c r="A881" s="689"/>
      <c r="B881" s="684"/>
      <c r="C881" s="685"/>
      <c r="D881" s="684"/>
      <c r="E881" s="686"/>
      <c r="F881" s="697"/>
      <c r="G881" s="686"/>
      <c r="H881" s="686"/>
      <c r="I881" s="686"/>
      <c r="J881" s="695"/>
      <c r="K881" s="695"/>
      <c r="L881" s="695"/>
      <c r="M881" s="695"/>
      <c r="N881" s="696"/>
      <c r="O881" s="696"/>
      <c r="P881" s="687"/>
      <c r="R881" s="590" t="s">
        <v>1759</v>
      </c>
      <c r="S881" s="591">
        <v>1419</v>
      </c>
      <c r="T881" s="591">
        <v>2</v>
      </c>
      <c r="U881" s="591">
        <v>8</v>
      </c>
      <c r="V881" s="591">
        <v>3</v>
      </c>
      <c r="W881" s="592">
        <v>4</v>
      </c>
      <c r="X881" s="592">
        <v>5</v>
      </c>
      <c r="Y881" s="592">
        <v>1</v>
      </c>
      <c r="Z881" s="592">
        <v>0</v>
      </c>
      <c r="AA881" s="592">
        <v>0</v>
      </c>
      <c r="AB881" s="593">
        <v>1</v>
      </c>
    </row>
    <row r="882" spans="1:28" x14ac:dyDescent="0.15">
      <c r="A882" s="689"/>
      <c r="B882" s="684"/>
      <c r="C882" s="685"/>
      <c r="D882" s="684"/>
      <c r="E882" s="686"/>
      <c r="F882" s="697"/>
      <c r="G882" s="686"/>
      <c r="H882" s="686"/>
      <c r="I882" s="686"/>
      <c r="J882" s="695"/>
      <c r="K882" s="695"/>
      <c r="L882" s="695"/>
      <c r="M882" s="695"/>
      <c r="N882" s="696"/>
      <c r="O882" s="696"/>
      <c r="P882" s="687"/>
      <c r="R882" s="590" t="s">
        <v>1760</v>
      </c>
      <c r="S882" s="591">
        <v>10205</v>
      </c>
      <c r="T882" s="591">
        <v>0</v>
      </c>
      <c r="U882" s="591">
        <v>0</v>
      </c>
      <c r="V882" s="591">
        <v>4</v>
      </c>
      <c r="W882" s="592">
        <v>1</v>
      </c>
      <c r="X882" s="592">
        <v>9</v>
      </c>
      <c r="Y882" s="592"/>
      <c r="Z882" s="592">
        <v>0</v>
      </c>
      <c r="AA882" s="592">
        <v>0</v>
      </c>
      <c r="AB882" s="593">
        <v>0</v>
      </c>
    </row>
    <row r="883" spans="1:28" x14ac:dyDescent="0.15">
      <c r="A883" s="689"/>
      <c r="B883" s="684"/>
      <c r="C883" s="685"/>
      <c r="D883" s="684"/>
      <c r="E883" s="686"/>
      <c r="F883" s="697"/>
      <c r="G883" s="686"/>
      <c r="H883" s="686"/>
      <c r="I883" s="686"/>
      <c r="J883" s="695"/>
      <c r="K883" s="695"/>
      <c r="L883" s="695"/>
      <c r="M883" s="695"/>
      <c r="N883" s="696"/>
      <c r="O883" s="696"/>
      <c r="P883" s="687"/>
      <c r="R883" s="590" t="s">
        <v>899</v>
      </c>
      <c r="S883" s="591">
        <v>1922</v>
      </c>
      <c r="T883" s="591">
        <v>0</v>
      </c>
      <c r="U883" s="591">
        <v>0</v>
      </c>
      <c r="V883" s="591">
        <v>0</v>
      </c>
      <c r="W883" s="592"/>
      <c r="X883" s="592">
        <v>1</v>
      </c>
      <c r="Y883" s="592"/>
      <c r="Z883" s="592">
        <v>3</v>
      </c>
      <c r="AA883" s="592">
        <v>0</v>
      </c>
      <c r="AB883" s="593">
        <v>0</v>
      </c>
    </row>
    <row r="884" spans="1:28" x14ac:dyDescent="0.15">
      <c r="A884" s="689"/>
      <c r="B884" s="684"/>
      <c r="C884" s="685"/>
      <c r="D884" s="684"/>
      <c r="E884" s="686"/>
      <c r="F884" s="697"/>
      <c r="G884" s="686"/>
      <c r="H884" s="686"/>
      <c r="I884" s="686"/>
      <c r="J884" s="695"/>
      <c r="K884" s="695"/>
      <c r="L884" s="695"/>
      <c r="M884" s="695"/>
      <c r="N884" s="696"/>
      <c r="O884" s="696"/>
      <c r="P884" s="687"/>
      <c r="R884" s="590" t="s">
        <v>349</v>
      </c>
      <c r="S884" s="591">
        <v>1063</v>
      </c>
      <c r="T884" s="591">
        <v>2</v>
      </c>
      <c r="U884" s="591">
        <v>4</v>
      </c>
      <c r="V884" s="591">
        <v>2</v>
      </c>
      <c r="W884" s="592">
        <v>4</v>
      </c>
      <c r="X884" s="592">
        <v>1</v>
      </c>
      <c r="Y884" s="592">
        <v>1</v>
      </c>
      <c r="Z884" s="592">
        <v>3</v>
      </c>
      <c r="AA884" s="592">
        <v>0</v>
      </c>
      <c r="AB884" s="593">
        <v>0</v>
      </c>
    </row>
    <row r="885" spans="1:28" x14ac:dyDescent="0.15">
      <c r="A885" s="689"/>
      <c r="B885" s="684"/>
      <c r="C885" s="685"/>
      <c r="D885" s="684"/>
      <c r="E885" s="686"/>
      <c r="F885" s="697"/>
      <c r="G885" s="686"/>
      <c r="H885" s="686"/>
      <c r="I885" s="686"/>
      <c r="J885" s="695"/>
      <c r="K885" s="695"/>
      <c r="L885" s="695"/>
      <c r="M885" s="695"/>
      <c r="N885" s="696"/>
      <c r="O885" s="696"/>
      <c r="P885" s="687"/>
      <c r="R885" s="590" t="s">
        <v>350</v>
      </c>
      <c r="S885" s="591">
        <v>1060</v>
      </c>
      <c r="T885" s="591">
        <v>2</v>
      </c>
      <c r="U885" s="591">
        <v>8</v>
      </c>
      <c r="V885" s="591">
        <v>4</v>
      </c>
      <c r="W885" s="592">
        <v>4</v>
      </c>
      <c r="X885" s="592"/>
      <c r="Y885" s="592"/>
      <c r="Z885" s="592">
        <v>3</v>
      </c>
      <c r="AA885" s="592">
        <v>0</v>
      </c>
      <c r="AB885" s="593">
        <v>2</v>
      </c>
    </row>
    <row r="886" spans="1:28" x14ac:dyDescent="0.15">
      <c r="A886" s="689"/>
      <c r="B886" s="684"/>
      <c r="C886" s="685"/>
      <c r="D886" s="684"/>
      <c r="E886" s="686"/>
      <c r="F886" s="697"/>
      <c r="G886" s="686"/>
      <c r="H886" s="686"/>
      <c r="I886" s="686"/>
      <c r="J886" s="695"/>
      <c r="K886" s="695"/>
      <c r="L886" s="695"/>
      <c r="M886" s="695"/>
      <c r="N886" s="696"/>
      <c r="O886" s="696"/>
      <c r="P886" s="687"/>
      <c r="R886" s="590" t="s">
        <v>1761</v>
      </c>
      <c r="S886" s="591">
        <v>346</v>
      </c>
      <c r="T886" s="591">
        <v>0</v>
      </c>
      <c r="U886" s="591">
        <v>0</v>
      </c>
      <c r="V886" s="591">
        <v>5</v>
      </c>
      <c r="W886" s="592"/>
      <c r="X886" s="592">
        <v>7</v>
      </c>
      <c r="Y886" s="592"/>
      <c r="Z886" s="592">
        <v>0</v>
      </c>
      <c r="AA886" s="592">
        <v>0</v>
      </c>
      <c r="AB886" s="593">
        <v>0</v>
      </c>
    </row>
    <row r="887" spans="1:28" x14ac:dyDescent="0.15">
      <c r="A887" s="689"/>
      <c r="B887" s="684"/>
      <c r="C887" s="685"/>
      <c r="D887" s="684"/>
      <c r="E887" s="686"/>
      <c r="F887" s="697"/>
      <c r="G887" s="686"/>
      <c r="H887" s="686"/>
      <c r="I887" s="686"/>
      <c r="J887" s="695"/>
      <c r="K887" s="695"/>
      <c r="L887" s="695"/>
      <c r="M887" s="695"/>
      <c r="N887" s="696"/>
      <c r="O887" s="696"/>
      <c r="P887" s="687"/>
      <c r="R887" s="590" t="s">
        <v>1762</v>
      </c>
      <c r="S887" s="591">
        <v>20370</v>
      </c>
      <c r="T887" s="591">
        <v>0</v>
      </c>
      <c r="U887" s="591">
        <v>0</v>
      </c>
      <c r="V887" s="591">
        <v>0</v>
      </c>
      <c r="W887" s="592"/>
      <c r="X887" s="592"/>
      <c r="Y887" s="592"/>
      <c r="Z887" s="592">
        <v>5</v>
      </c>
      <c r="AA887" s="592">
        <v>0</v>
      </c>
      <c r="AB887" s="593">
        <v>2</v>
      </c>
    </row>
    <row r="888" spans="1:28" x14ac:dyDescent="0.15">
      <c r="A888" s="689"/>
      <c r="B888" s="684"/>
      <c r="C888" s="685"/>
      <c r="D888" s="684"/>
      <c r="E888" s="686"/>
      <c r="F888" s="697"/>
      <c r="G888" s="686"/>
      <c r="H888" s="686"/>
      <c r="I888" s="686"/>
      <c r="J888" s="695"/>
      <c r="K888" s="695"/>
      <c r="L888" s="695"/>
      <c r="M888" s="695"/>
      <c r="N888" s="696"/>
      <c r="O888" s="696"/>
      <c r="P888" s="687"/>
      <c r="R888" s="590" t="s">
        <v>1763</v>
      </c>
      <c r="S888" s="591">
        <v>10382</v>
      </c>
      <c r="T888" s="591">
        <v>0</v>
      </c>
      <c r="U888" s="591">
        <v>0</v>
      </c>
      <c r="V888" s="591">
        <v>0</v>
      </c>
      <c r="W888" s="592"/>
      <c r="X888" s="592"/>
      <c r="Y888" s="592"/>
      <c r="Z888" s="592">
        <v>0</v>
      </c>
      <c r="AA888" s="592">
        <v>0</v>
      </c>
      <c r="AB888" s="593">
        <v>0</v>
      </c>
    </row>
    <row r="889" spans="1:28" x14ac:dyDescent="0.15">
      <c r="A889" s="689"/>
      <c r="B889" s="684"/>
      <c r="C889" s="685"/>
      <c r="D889" s="684"/>
      <c r="E889" s="686"/>
      <c r="F889" s="697"/>
      <c r="G889" s="686"/>
      <c r="H889" s="686"/>
      <c r="I889" s="686"/>
      <c r="J889" s="695"/>
      <c r="K889" s="695"/>
      <c r="L889" s="695"/>
      <c r="M889" s="695"/>
      <c r="N889" s="696"/>
      <c r="O889" s="696"/>
      <c r="P889" s="687"/>
      <c r="R889" s="590" t="s">
        <v>1602</v>
      </c>
      <c r="S889" s="591">
        <v>381</v>
      </c>
      <c r="T889" s="591">
        <v>0</v>
      </c>
      <c r="U889" s="591">
        <v>0</v>
      </c>
      <c r="V889" s="591">
        <v>0</v>
      </c>
      <c r="W889" s="592"/>
      <c r="X889" s="592">
        <v>9</v>
      </c>
      <c r="Y889" s="592"/>
      <c r="Z889" s="592">
        <v>0</v>
      </c>
      <c r="AA889" s="592">
        <v>0</v>
      </c>
      <c r="AB889" s="593">
        <v>0</v>
      </c>
    </row>
    <row r="890" spans="1:28" x14ac:dyDescent="0.15">
      <c r="A890" s="689"/>
      <c r="B890" s="684"/>
      <c r="C890" s="685"/>
      <c r="D890" s="684"/>
      <c r="E890" s="686"/>
      <c r="F890" s="697"/>
      <c r="G890" s="686"/>
      <c r="H890" s="686"/>
      <c r="I890" s="686"/>
      <c r="J890" s="695"/>
      <c r="K890" s="695"/>
      <c r="L890" s="695"/>
      <c r="M890" s="695"/>
      <c r="N890" s="696"/>
      <c r="O890" s="696"/>
      <c r="P890" s="687"/>
      <c r="R890" s="590" t="s">
        <v>1764</v>
      </c>
      <c r="S890" s="591">
        <v>20973</v>
      </c>
      <c r="T890" s="591">
        <v>3</v>
      </c>
      <c r="U890" s="591">
        <v>16</v>
      </c>
      <c r="V890" s="591">
        <v>7</v>
      </c>
      <c r="AB890" s="593"/>
    </row>
    <row r="891" spans="1:28" x14ac:dyDescent="0.15">
      <c r="A891" s="689"/>
      <c r="B891" s="684"/>
      <c r="C891" s="685"/>
      <c r="D891" s="684"/>
      <c r="E891" s="686"/>
      <c r="F891" s="697"/>
      <c r="G891" s="686"/>
      <c r="H891" s="686"/>
      <c r="I891" s="686"/>
      <c r="J891" s="695"/>
      <c r="K891" s="695"/>
      <c r="L891" s="695"/>
      <c r="M891" s="695"/>
      <c r="N891" s="696"/>
      <c r="O891" s="696"/>
      <c r="P891" s="687"/>
      <c r="R891" s="698" t="s">
        <v>752</v>
      </c>
      <c r="S891" s="591">
        <v>911</v>
      </c>
      <c r="AB891" s="593">
        <v>2</v>
      </c>
    </row>
    <row r="892" spans="1:28" x14ac:dyDescent="0.15">
      <c r="A892" s="689"/>
      <c r="B892" s="684"/>
      <c r="C892" s="685"/>
      <c r="D892" s="684"/>
      <c r="E892" s="686"/>
      <c r="F892" s="697"/>
      <c r="G892" s="686"/>
      <c r="H892" s="686"/>
      <c r="I892" s="686"/>
      <c r="J892" s="695"/>
      <c r="K892" s="695"/>
      <c r="L892" s="695"/>
      <c r="M892" s="695"/>
      <c r="N892" s="696"/>
      <c r="O892" s="696"/>
      <c r="P892" s="687"/>
      <c r="R892" s="698" t="s">
        <v>230</v>
      </c>
    </row>
    <row r="893" spans="1:28" x14ac:dyDescent="0.15">
      <c r="A893" s="689"/>
      <c r="B893" s="684"/>
      <c r="C893" s="685"/>
      <c r="D893" s="684"/>
      <c r="E893" s="686"/>
      <c r="F893" s="697"/>
      <c r="G893" s="686"/>
      <c r="H893" s="686"/>
      <c r="I893" s="686"/>
      <c r="J893" s="695"/>
      <c r="K893" s="695"/>
      <c r="L893" s="695"/>
      <c r="M893" s="695"/>
      <c r="N893" s="696"/>
      <c r="O893" s="696"/>
      <c r="P893" s="687"/>
      <c r="R893" s="698" t="s">
        <v>1765</v>
      </c>
    </row>
    <row r="894" spans="1:28" x14ac:dyDescent="0.15">
      <c r="A894" s="689"/>
      <c r="B894" s="684"/>
      <c r="C894" s="685"/>
      <c r="D894" s="684"/>
      <c r="E894" s="686"/>
      <c r="F894" s="697"/>
      <c r="G894" s="686"/>
      <c r="H894" s="686"/>
      <c r="I894" s="686"/>
      <c r="J894" s="695"/>
      <c r="K894" s="695"/>
      <c r="L894" s="695"/>
      <c r="M894" s="695"/>
      <c r="N894" s="696"/>
      <c r="O894" s="696"/>
      <c r="P894" s="687"/>
      <c r="R894" s="698" t="s">
        <v>1766</v>
      </c>
    </row>
    <row r="895" spans="1:28" x14ac:dyDescent="0.15">
      <c r="A895" s="689"/>
      <c r="B895" s="684"/>
      <c r="C895" s="685"/>
      <c r="D895" s="684"/>
      <c r="E895" s="686"/>
      <c r="F895" s="697"/>
      <c r="G895" s="686"/>
      <c r="H895" s="686"/>
      <c r="I895" s="686"/>
      <c r="J895" s="695"/>
      <c r="K895" s="695"/>
      <c r="L895" s="695"/>
      <c r="M895" s="695"/>
      <c r="N895" s="696"/>
      <c r="O895" s="696"/>
      <c r="P895" s="687"/>
      <c r="R895" s="698" t="s">
        <v>1767</v>
      </c>
      <c r="S895" s="698">
        <v>10493</v>
      </c>
    </row>
    <row r="896" spans="1:28" x14ac:dyDescent="0.15">
      <c r="A896" s="689"/>
      <c r="B896" s="684"/>
      <c r="C896" s="685"/>
      <c r="D896" s="684"/>
      <c r="E896" s="686"/>
      <c r="F896" s="697"/>
      <c r="G896" s="686"/>
      <c r="H896" s="686"/>
      <c r="I896" s="686"/>
      <c r="J896" s="695"/>
      <c r="K896" s="695"/>
      <c r="L896" s="695"/>
      <c r="M896" s="695"/>
      <c r="N896" s="696"/>
      <c r="O896" s="696"/>
      <c r="R896" s="698" t="s">
        <v>1768</v>
      </c>
    </row>
    <row r="897" spans="1:19" x14ac:dyDescent="0.15">
      <c r="A897" s="689"/>
      <c r="B897" s="684"/>
      <c r="C897" s="685"/>
      <c r="D897" s="684"/>
      <c r="E897" s="686"/>
      <c r="F897" s="697"/>
      <c r="G897" s="686"/>
      <c r="H897" s="686"/>
      <c r="I897" s="686"/>
      <c r="J897" s="686"/>
      <c r="K897" s="686"/>
      <c r="L897" s="686"/>
      <c r="M897" s="686"/>
      <c r="R897" s="698" t="s">
        <v>1769</v>
      </c>
    </row>
    <row r="898" spans="1:19" x14ac:dyDescent="0.15">
      <c r="A898" s="689"/>
      <c r="B898" s="684"/>
      <c r="C898" s="685"/>
      <c r="D898" s="684"/>
      <c r="E898" s="686"/>
      <c r="F898" s="697"/>
      <c r="G898" s="686"/>
      <c r="H898" s="686"/>
      <c r="I898" s="686"/>
      <c r="J898" s="686"/>
      <c r="K898" s="686"/>
      <c r="L898" s="686"/>
      <c r="M898" s="686"/>
      <c r="R898" s="698" t="s">
        <v>1770</v>
      </c>
      <c r="S898" s="698">
        <v>20084</v>
      </c>
    </row>
    <row r="899" spans="1:19" x14ac:dyDescent="0.15">
      <c r="A899" s="689"/>
      <c r="B899" s="684"/>
      <c r="C899" s="685"/>
      <c r="D899" s="684"/>
      <c r="E899" s="686"/>
      <c r="F899" s="697"/>
      <c r="G899" s="686"/>
      <c r="H899" s="686"/>
      <c r="I899" s="686"/>
      <c r="J899" s="686"/>
      <c r="K899" s="686"/>
      <c r="L899" s="686"/>
      <c r="M899" s="686"/>
      <c r="R899" s="698" t="s">
        <v>1771</v>
      </c>
    </row>
    <row r="900" spans="1:19" x14ac:dyDescent="0.15">
      <c r="A900" s="689"/>
      <c r="B900" s="684"/>
      <c r="C900" s="685"/>
      <c r="D900" s="684"/>
      <c r="E900" s="686"/>
      <c r="F900" s="697"/>
      <c r="G900" s="686"/>
      <c r="H900" s="686"/>
      <c r="I900" s="686"/>
      <c r="J900" s="686"/>
      <c r="K900" s="686"/>
      <c r="L900" s="686"/>
      <c r="M900" s="686"/>
      <c r="R900" s="698" t="s">
        <v>1772</v>
      </c>
      <c r="S900" s="698">
        <v>20520</v>
      </c>
    </row>
    <row r="901" spans="1:19" x14ac:dyDescent="0.15">
      <c r="A901" s="689"/>
      <c r="B901" s="684"/>
      <c r="C901" s="685"/>
      <c r="D901" s="684"/>
      <c r="E901" s="686"/>
      <c r="F901" s="697"/>
      <c r="G901" s="686"/>
      <c r="H901" s="686"/>
      <c r="I901" s="686"/>
      <c r="J901" s="686"/>
      <c r="K901" s="686"/>
      <c r="L901" s="686"/>
      <c r="M901" s="686"/>
      <c r="R901" s="698" t="s">
        <v>1773</v>
      </c>
    </row>
    <row r="902" spans="1:19" x14ac:dyDescent="0.15">
      <c r="A902" s="689"/>
      <c r="B902" s="684"/>
      <c r="C902" s="685"/>
      <c r="D902" s="684"/>
      <c r="E902" s="686"/>
      <c r="F902" s="697"/>
      <c r="G902" s="686"/>
      <c r="H902" s="686"/>
      <c r="I902" s="686"/>
      <c r="J902" s="686"/>
      <c r="K902" s="686"/>
      <c r="L902" s="686"/>
      <c r="M902" s="686"/>
      <c r="R902" s="698" t="s">
        <v>1774</v>
      </c>
      <c r="S902" s="698">
        <v>910</v>
      </c>
    </row>
    <row r="903" spans="1:19" x14ac:dyDescent="0.15">
      <c r="A903" s="689"/>
      <c r="B903" s="684"/>
      <c r="C903" s="685"/>
      <c r="D903" s="684"/>
      <c r="E903" s="686"/>
      <c r="F903" s="697"/>
      <c r="G903" s="686"/>
      <c r="H903" s="686"/>
      <c r="I903" s="686"/>
      <c r="J903" s="686"/>
      <c r="K903" s="686"/>
      <c r="L903" s="686"/>
      <c r="M903" s="686"/>
      <c r="R903" s="698" t="s">
        <v>1775</v>
      </c>
    </row>
    <row r="904" spans="1:19" x14ac:dyDescent="0.15">
      <c r="A904" s="689"/>
      <c r="B904" s="684"/>
      <c r="C904" s="685"/>
      <c r="D904" s="684"/>
      <c r="E904" s="686"/>
      <c r="F904" s="697"/>
      <c r="G904" s="686"/>
      <c r="H904" s="686"/>
      <c r="I904" s="686"/>
      <c r="J904" s="686"/>
      <c r="K904" s="686"/>
      <c r="L904" s="686"/>
      <c r="M904" s="686"/>
      <c r="R904" s="698" t="s">
        <v>1776</v>
      </c>
    </row>
    <row r="905" spans="1:19" x14ac:dyDescent="0.15">
      <c r="A905" s="689"/>
      <c r="B905" s="684"/>
      <c r="C905" s="685"/>
      <c r="D905" s="684"/>
      <c r="E905" s="686"/>
      <c r="F905" s="697"/>
      <c r="G905" s="686"/>
      <c r="H905" s="686"/>
      <c r="I905" s="686"/>
      <c r="J905" s="686"/>
      <c r="K905" s="686"/>
      <c r="L905" s="686"/>
      <c r="M905" s="686"/>
      <c r="R905" s="698" t="s">
        <v>1777</v>
      </c>
      <c r="S905" s="698">
        <v>10776</v>
      </c>
    </row>
    <row r="906" spans="1:19" x14ac:dyDescent="0.15">
      <c r="A906" s="689"/>
      <c r="B906" s="684"/>
      <c r="C906" s="685"/>
      <c r="D906" s="684"/>
      <c r="E906" s="686"/>
      <c r="F906" s="697"/>
      <c r="G906" s="686"/>
      <c r="H906" s="686"/>
      <c r="I906" s="686"/>
      <c r="J906" s="686"/>
      <c r="K906" s="686"/>
      <c r="L906" s="686"/>
      <c r="M906" s="686"/>
      <c r="R906" s="698" t="s">
        <v>1778</v>
      </c>
      <c r="S906" s="698">
        <v>10777</v>
      </c>
    </row>
    <row r="907" spans="1:19" x14ac:dyDescent="0.15">
      <c r="A907" s="689"/>
      <c r="B907" s="684"/>
      <c r="C907" s="685"/>
      <c r="D907" s="684"/>
      <c r="E907" s="686"/>
      <c r="F907" s="697"/>
      <c r="G907" s="686"/>
      <c r="H907" s="686"/>
      <c r="I907" s="686"/>
      <c r="J907" s="686"/>
      <c r="K907" s="686"/>
      <c r="L907" s="686"/>
      <c r="M907" s="686"/>
      <c r="R907" s="698" t="s">
        <v>1779</v>
      </c>
      <c r="S907" s="698">
        <v>10980</v>
      </c>
    </row>
    <row r="908" spans="1:19" x14ac:dyDescent="0.15">
      <c r="A908" s="689"/>
      <c r="B908" s="684"/>
      <c r="C908" s="685"/>
      <c r="D908" s="684"/>
      <c r="E908" s="686"/>
      <c r="F908" s="697"/>
      <c r="G908" s="686"/>
      <c r="H908" s="686"/>
      <c r="I908" s="686"/>
      <c r="J908" s="686"/>
      <c r="K908" s="686"/>
      <c r="L908" s="686"/>
      <c r="M908" s="686"/>
      <c r="R908" s="698" t="s">
        <v>1780</v>
      </c>
      <c r="S908" s="698">
        <v>10778</v>
      </c>
    </row>
    <row r="909" spans="1:19" x14ac:dyDescent="0.15">
      <c r="A909" s="689"/>
      <c r="B909" s="684"/>
      <c r="C909" s="685"/>
      <c r="D909" s="684"/>
      <c r="E909" s="686"/>
      <c r="F909" s="697"/>
      <c r="G909" s="686"/>
      <c r="H909" s="686"/>
      <c r="I909" s="686"/>
      <c r="J909" s="686"/>
      <c r="K909" s="686"/>
      <c r="L909" s="686"/>
      <c r="M909" s="686"/>
      <c r="R909" s="698" t="s">
        <v>1781</v>
      </c>
      <c r="S909" s="698">
        <v>20954</v>
      </c>
    </row>
    <row r="910" spans="1:19" x14ac:dyDescent="0.15">
      <c r="A910" s="689"/>
      <c r="B910" s="684"/>
      <c r="C910" s="685"/>
      <c r="D910" s="684"/>
      <c r="E910" s="686"/>
      <c r="F910" s="697"/>
      <c r="G910" s="686"/>
      <c r="H910" s="686"/>
      <c r="I910" s="686"/>
      <c r="J910" s="686"/>
      <c r="K910" s="686"/>
      <c r="L910" s="686"/>
      <c r="M910" s="686"/>
      <c r="R910" s="698" t="s">
        <v>1782</v>
      </c>
    </row>
    <row r="911" spans="1:19" x14ac:dyDescent="0.15">
      <c r="A911" s="689"/>
      <c r="B911" s="684"/>
      <c r="C911" s="685"/>
      <c r="D911" s="684"/>
      <c r="E911" s="686"/>
      <c r="F911" s="697"/>
      <c r="G911" s="686"/>
      <c r="H911" s="686"/>
      <c r="I911" s="686"/>
      <c r="J911" s="686"/>
      <c r="K911" s="686"/>
      <c r="L911" s="686"/>
      <c r="M911" s="686"/>
      <c r="R911" s="698" t="s">
        <v>233</v>
      </c>
      <c r="S911" s="698">
        <v>10779</v>
      </c>
    </row>
    <row r="912" spans="1:19" x14ac:dyDescent="0.15">
      <c r="A912" s="689"/>
      <c r="B912" s="684"/>
      <c r="C912" s="685"/>
      <c r="D912" s="684"/>
      <c r="E912" s="686"/>
      <c r="F912" s="697"/>
      <c r="G912" s="686"/>
      <c r="H912" s="686"/>
      <c r="I912" s="686"/>
      <c r="J912" s="686"/>
      <c r="K912" s="686"/>
      <c r="L912" s="686"/>
      <c r="M912" s="686"/>
      <c r="R912" s="698" t="s">
        <v>1783</v>
      </c>
      <c r="S912" s="698">
        <v>10780</v>
      </c>
    </row>
    <row r="913" spans="1:19" x14ac:dyDescent="0.15">
      <c r="A913" s="689"/>
      <c r="B913" s="684"/>
      <c r="C913" s="685"/>
      <c r="D913" s="684"/>
      <c r="E913" s="686"/>
      <c r="F913" s="697"/>
      <c r="G913" s="686"/>
      <c r="H913" s="686"/>
      <c r="I913" s="686"/>
      <c r="J913" s="686"/>
      <c r="K913" s="686"/>
      <c r="L913" s="686"/>
      <c r="M913" s="686"/>
      <c r="R913" s="698" t="s">
        <v>756</v>
      </c>
      <c r="S913" s="698">
        <v>10389</v>
      </c>
    </row>
    <row r="914" spans="1:19" x14ac:dyDescent="0.15">
      <c r="A914" s="689"/>
      <c r="B914" s="684"/>
      <c r="C914" s="685"/>
      <c r="D914" s="684"/>
      <c r="E914" s="686"/>
      <c r="F914" s="697"/>
      <c r="G914" s="686"/>
      <c r="H914" s="686"/>
      <c r="I914" s="686"/>
      <c r="J914" s="686"/>
      <c r="K914" s="686"/>
      <c r="L914" s="686"/>
      <c r="M914" s="686"/>
      <c r="R914" s="698" t="s">
        <v>1784</v>
      </c>
    </row>
    <row r="915" spans="1:19" x14ac:dyDescent="0.15">
      <c r="A915" s="689"/>
      <c r="B915" s="684"/>
      <c r="C915" s="685"/>
      <c r="D915" s="684"/>
      <c r="E915" s="686"/>
      <c r="F915" s="697"/>
      <c r="G915" s="686"/>
      <c r="H915" s="686"/>
      <c r="I915" s="686"/>
      <c r="J915" s="686"/>
      <c r="K915" s="686"/>
      <c r="L915" s="686"/>
      <c r="M915" s="686"/>
      <c r="R915" s="698" t="s">
        <v>1785</v>
      </c>
      <c r="S915" s="698">
        <v>10781</v>
      </c>
    </row>
    <row r="916" spans="1:19" x14ac:dyDescent="0.15">
      <c r="A916" s="689"/>
      <c r="B916" s="684"/>
      <c r="C916" s="685"/>
      <c r="D916" s="684"/>
      <c r="E916" s="686"/>
      <c r="F916" s="697"/>
      <c r="G916" s="686"/>
      <c r="H916" s="686"/>
      <c r="I916" s="686"/>
      <c r="J916" s="686"/>
      <c r="K916" s="686"/>
      <c r="L916" s="686"/>
      <c r="M916" s="686"/>
      <c r="R916" s="698" t="s">
        <v>1786</v>
      </c>
      <c r="S916" s="698">
        <v>10782</v>
      </c>
    </row>
    <row r="917" spans="1:19" x14ac:dyDescent="0.15">
      <c r="A917" s="689"/>
      <c r="B917" s="684"/>
      <c r="C917" s="685"/>
      <c r="D917" s="684"/>
      <c r="E917" s="686"/>
      <c r="F917" s="697"/>
      <c r="G917" s="686"/>
      <c r="H917" s="686"/>
      <c r="I917" s="686"/>
      <c r="J917" s="686"/>
      <c r="K917" s="686"/>
      <c r="L917" s="686"/>
      <c r="M917" s="686"/>
      <c r="R917" s="698" t="s">
        <v>1787</v>
      </c>
      <c r="S917" s="698">
        <v>10783</v>
      </c>
    </row>
    <row r="918" spans="1:19" x14ac:dyDescent="0.15">
      <c r="A918" s="689"/>
      <c r="B918" s="684"/>
      <c r="C918" s="685"/>
      <c r="D918" s="684"/>
      <c r="E918" s="686"/>
      <c r="F918" s="697"/>
      <c r="G918" s="686"/>
      <c r="H918" s="686"/>
      <c r="I918" s="686"/>
      <c r="J918" s="686"/>
      <c r="K918" s="686"/>
      <c r="L918" s="686"/>
      <c r="M918" s="686"/>
      <c r="R918" s="698" t="s">
        <v>1788</v>
      </c>
      <c r="S918" s="698">
        <v>10784</v>
      </c>
    </row>
    <row r="919" spans="1:19" x14ac:dyDescent="0.15">
      <c r="A919" s="689"/>
      <c r="B919" s="684"/>
      <c r="C919" s="685"/>
      <c r="D919" s="684"/>
      <c r="E919" s="686"/>
      <c r="F919" s="697"/>
      <c r="G919" s="686"/>
      <c r="H919" s="686"/>
      <c r="I919" s="686"/>
      <c r="J919" s="686"/>
      <c r="K919" s="686"/>
      <c r="L919" s="686"/>
      <c r="M919" s="686"/>
      <c r="R919" s="698" t="s">
        <v>1789</v>
      </c>
      <c r="S919" s="698">
        <v>10785</v>
      </c>
    </row>
    <row r="920" spans="1:19" x14ac:dyDescent="0.15">
      <c r="A920" s="689"/>
      <c r="B920" s="684"/>
      <c r="C920" s="685"/>
      <c r="D920" s="684"/>
      <c r="E920" s="686"/>
      <c r="F920" s="697"/>
      <c r="G920" s="686"/>
      <c r="H920" s="686"/>
      <c r="I920" s="686"/>
      <c r="J920" s="686"/>
      <c r="K920" s="686"/>
      <c r="L920" s="686"/>
      <c r="M920" s="686"/>
      <c r="R920" s="698" t="s">
        <v>1790</v>
      </c>
    </row>
    <row r="921" spans="1:19" x14ac:dyDescent="0.15">
      <c r="A921" s="689"/>
      <c r="B921" s="684"/>
      <c r="C921" s="685"/>
      <c r="D921" s="684"/>
      <c r="E921" s="686"/>
      <c r="F921" s="697"/>
      <c r="G921" s="686"/>
      <c r="H921" s="686"/>
      <c r="I921" s="686"/>
      <c r="J921" s="686"/>
      <c r="K921" s="686"/>
      <c r="L921" s="686"/>
      <c r="M921" s="686"/>
      <c r="R921" s="698" t="s">
        <v>1791</v>
      </c>
      <c r="S921" s="698">
        <v>10786</v>
      </c>
    </row>
    <row r="922" spans="1:19" x14ac:dyDescent="0.15">
      <c r="A922" s="689"/>
      <c r="B922" s="684"/>
      <c r="C922" s="685"/>
      <c r="D922" s="684"/>
      <c r="E922" s="686"/>
      <c r="F922" s="697"/>
      <c r="G922" s="686"/>
      <c r="H922" s="686"/>
      <c r="I922" s="686"/>
      <c r="J922" s="686"/>
      <c r="K922" s="686"/>
      <c r="L922" s="686"/>
      <c r="M922" s="686"/>
      <c r="R922" s="698" t="s">
        <v>1792</v>
      </c>
    </row>
    <row r="923" spans="1:19" x14ac:dyDescent="0.15">
      <c r="A923" s="689"/>
      <c r="B923" s="684"/>
      <c r="C923" s="685"/>
      <c r="D923" s="684"/>
      <c r="E923" s="686"/>
      <c r="F923" s="697"/>
      <c r="G923" s="686"/>
      <c r="H923" s="686"/>
      <c r="I923" s="686"/>
      <c r="J923" s="686"/>
      <c r="K923" s="686"/>
      <c r="L923" s="686"/>
      <c r="M923" s="686"/>
      <c r="R923" s="698" t="s">
        <v>1793</v>
      </c>
    </row>
    <row r="924" spans="1:19" x14ac:dyDescent="0.15">
      <c r="A924" s="689"/>
      <c r="B924" s="684"/>
      <c r="C924" s="685"/>
      <c r="D924" s="684"/>
      <c r="E924" s="686"/>
      <c r="F924" s="697"/>
      <c r="G924" s="686"/>
      <c r="H924" s="686"/>
      <c r="I924" s="686"/>
      <c r="J924" s="686"/>
      <c r="K924" s="686"/>
      <c r="L924" s="686"/>
      <c r="M924" s="686"/>
      <c r="R924" s="698" t="s">
        <v>1794</v>
      </c>
    </row>
    <row r="925" spans="1:19" x14ac:dyDescent="0.15">
      <c r="A925" s="689"/>
      <c r="B925" s="684"/>
      <c r="C925" s="685"/>
      <c r="D925" s="684"/>
      <c r="E925" s="686"/>
      <c r="F925" s="697"/>
      <c r="G925" s="686"/>
      <c r="H925" s="686"/>
      <c r="I925" s="686"/>
      <c r="J925" s="686"/>
      <c r="K925" s="686"/>
      <c r="L925" s="686"/>
      <c r="M925" s="686"/>
      <c r="R925" s="698" t="s">
        <v>1795</v>
      </c>
      <c r="S925" s="698">
        <v>10787</v>
      </c>
    </row>
    <row r="926" spans="1:19" x14ac:dyDescent="0.15">
      <c r="A926" s="689"/>
      <c r="B926" s="684"/>
      <c r="C926" s="685"/>
      <c r="D926" s="684"/>
      <c r="E926" s="686"/>
      <c r="F926" s="697"/>
      <c r="G926" s="686"/>
      <c r="H926" s="686"/>
      <c r="I926" s="686"/>
      <c r="J926" s="686"/>
      <c r="K926" s="686"/>
      <c r="L926" s="686"/>
      <c r="M926" s="686"/>
      <c r="R926" s="698" t="s">
        <v>234</v>
      </c>
      <c r="S926" s="698">
        <v>10390</v>
      </c>
    </row>
    <row r="927" spans="1:19" x14ac:dyDescent="0.15">
      <c r="A927" s="689"/>
      <c r="B927" s="684"/>
      <c r="C927" s="685"/>
      <c r="D927" s="684"/>
      <c r="E927" s="686"/>
      <c r="F927" s="697"/>
      <c r="G927" s="686"/>
      <c r="H927" s="686"/>
      <c r="I927" s="686"/>
      <c r="J927" s="686"/>
      <c r="K927" s="686"/>
      <c r="L927" s="686"/>
      <c r="M927" s="686"/>
      <c r="R927" s="698" t="s">
        <v>1796</v>
      </c>
    </row>
    <row r="928" spans="1:19" x14ac:dyDescent="0.15">
      <c r="A928" s="689"/>
      <c r="B928" s="684"/>
      <c r="C928" s="685"/>
      <c r="D928" s="684"/>
      <c r="E928" s="686"/>
      <c r="F928" s="697"/>
      <c r="G928" s="686"/>
      <c r="H928" s="686"/>
      <c r="I928" s="686"/>
      <c r="J928" s="686"/>
      <c r="K928" s="686"/>
      <c r="L928" s="686"/>
      <c r="M928" s="686"/>
      <c r="R928" s="698" t="s">
        <v>1797</v>
      </c>
      <c r="S928" s="698">
        <v>10788</v>
      </c>
    </row>
    <row r="929" spans="1:19" x14ac:dyDescent="0.15">
      <c r="A929" s="689"/>
      <c r="B929" s="684"/>
      <c r="C929" s="685"/>
      <c r="D929" s="684"/>
      <c r="E929" s="686"/>
      <c r="F929" s="697"/>
      <c r="G929" s="686"/>
      <c r="H929" s="686"/>
      <c r="I929" s="686"/>
      <c r="J929" s="686"/>
      <c r="K929" s="686"/>
      <c r="L929" s="686"/>
      <c r="M929" s="686"/>
      <c r="R929" s="698" t="s">
        <v>1798</v>
      </c>
      <c r="S929" s="698">
        <v>10789</v>
      </c>
    </row>
    <row r="930" spans="1:19" x14ac:dyDescent="0.15">
      <c r="A930" s="689"/>
      <c r="B930" s="684"/>
      <c r="C930" s="685"/>
      <c r="D930" s="684"/>
      <c r="E930" s="686"/>
      <c r="F930" s="697"/>
      <c r="G930" s="686"/>
      <c r="H930" s="686"/>
      <c r="I930" s="686"/>
      <c r="J930" s="686"/>
      <c r="K930" s="686"/>
      <c r="L930" s="686"/>
      <c r="M930" s="686"/>
      <c r="R930" s="698" t="s">
        <v>1799</v>
      </c>
      <c r="S930" s="698">
        <v>10996</v>
      </c>
    </row>
    <row r="931" spans="1:19" x14ac:dyDescent="0.15">
      <c r="A931" s="689"/>
      <c r="B931" s="684"/>
      <c r="C931" s="685"/>
      <c r="D931" s="684"/>
      <c r="E931" s="686"/>
      <c r="F931" s="697"/>
      <c r="G931" s="686"/>
      <c r="H931" s="686"/>
      <c r="I931" s="686"/>
      <c r="J931" s="686"/>
      <c r="K931" s="686"/>
      <c r="L931" s="686"/>
      <c r="M931" s="686"/>
      <c r="R931" s="698" t="s">
        <v>1800</v>
      </c>
    </row>
    <row r="932" spans="1:19" x14ac:dyDescent="0.15">
      <c r="A932" s="689"/>
      <c r="B932" s="684"/>
      <c r="C932" s="685"/>
      <c r="D932" s="684"/>
      <c r="E932" s="686"/>
      <c r="F932" s="697"/>
      <c r="G932" s="686"/>
      <c r="H932" s="686"/>
      <c r="I932" s="686"/>
      <c r="J932" s="686"/>
      <c r="K932" s="686"/>
      <c r="L932" s="686"/>
      <c r="M932" s="686"/>
      <c r="R932" s="698" t="s">
        <v>758</v>
      </c>
      <c r="S932" s="698">
        <v>10391</v>
      </c>
    </row>
    <row r="933" spans="1:19" x14ac:dyDescent="0.15">
      <c r="A933" s="689"/>
      <c r="B933" s="684"/>
      <c r="C933" s="685"/>
      <c r="D933" s="684"/>
      <c r="E933" s="686"/>
      <c r="F933" s="697"/>
      <c r="G933" s="686"/>
      <c r="H933" s="686"/>
      <c r="I933" s="686"/>
      <c r="J933" s="686"/>
      <c r="K933" s="686"/>
      <c r="L933" s="686"/>
      <c r="M933" s="686"/>
      <c r="R933" s="698" t="s">
        <v>1801</v>
      </c>
      <c r="S933" s="698">
        <v>389</v>
      </c>
    </row>
    <row r="934" spans="1:19" x14ac:dyDescent="0.15">
      <c r="A934" s="689"/>
      <c r="B934" s="684"/>
      <c r="C934" s="685"/>
      <c r="D934" s="684"/>
      <c r="E934" s="686"/>
      <c r="F934" s="697"/>
      <c r="G934" s="686"/>
      <c r="H934" s="686"/>
      <c r="I934" s="686"/>
      <c r="J934" s="686"/>
      <c r="K934" s="686"/>
      <c r="L934" s="686"/>
      <c r="M934" s="686"/>
      <c r="R934" s="698" t="s">
        <v>1802</v>
      </c>
      <c r="S934" s="698">
        <v>10392</v>
      </c>
    </row>
    <row r="935" spans="1:19" x14ac:dyDescent="0.15">
      <c r="A935" s="689"/>
      <c r="B935" s="684"/>
      <c r="C935" s="685"/>
      <c r="D935" s="684"/>
      <c r="E935" s="686"/>
      <c r="F935" s="697"/>
      <c r="G935" s="686"/>
      <c r="H935" s="686"/>
      <c r="I935" s="686"/>
      <c r="J935" s="686"/>
      <c r="K935" s="686"/>
      <c r="L935" s="686"/>
      <c r="M935" s="686"/>
      <c r="R935" s="698" t="s">
        <v>1803</v>
      </c>
      <c r="S935" s="698">
        <v>10790</v>
      </c>
    </row>
    <row r="936" spans="1:19" x14ac:dyDescent="0.15">
      <c r="A936" s="689"/>
      <c r="B936" s="684"/>
      <c r="C936" s="685"/>
      <c r="D936" s="684"/>
      <c r="E936" s="686"/>
      <c r="F936" s="697"/>
      <c r="G936" s="686"/>
      <c r="H936" s="686"/>
      <c r="I936" s="686"/>
      <c r="J936" s="686"/>
      <c r="K936" s="686"/>
      <c r="L936" s="686"/>
      <c r="M936" s="686"/>
      <c r="R936" s="698" t="s">
        <v>760</v>
      </c>
      <c r="S936" s="698">
        <v>10791</v>
      </c>
    </row>
    <row r="937" spans="1:19" x14ac:dyDescent="0.15">
      <c r="A937" s="689"/>
      <c r="B937" s="684"/>
      <c r="C937" s="685"/>
      <c r="D937" s="684"/>
      <c r="E937" s="686"/>
      <c r="F937" s="697"/>
      <c r="G937" s="686"/>
      <c r="H937" s="686"/>
      <c r="I937" s="686"/>
      <c r="J937" s="686"/>
      <c r="K937" s="686"/>
      <c r="L937" s="686"/>
      <c r="M937" s="686"/>
      <c r="R937" s="698" t="s">
        <v>1804</v>
      </c>
      <c r="S937" s="698">
        <v>20201</v>
      </c>
    </row>
    <row r="938" spans="1:19" x14ac:dyDescent="0.15">
      <c r="A938" s="689"/>
      <c r="B938" s="684"/>
      <c r="C938" s="685"/>
      <c r="D938" s="684"/>
      <c r="E938" s="686"/>
      <c r="F938" s="697"/>
      <c r="G938" s="686"/>
      <c r="H938" s="686"/>
      <c r="I938" s="686"/>
      <c r="J938" s="686"/>
      <c r="K938" s="686"/>
      <c r="L938" s="686"/>
      <c r="M938" s="686"/>
      <c r="R938" s="698" t="s">
        <v>1805</v>
      </c>
      <c r="S938" s="698" t="s">
        <v>1136</v>
      </c>
    </row>
    <row r="939" spans="1:19" x14ac:dyDescent="0.15">
      <c r="A939" s="689"/>
      <c r="B939" s="684"/>
      <c r="C939" s="685"/>
      <c r="D939" s="684"/>
      <c r="E939" s="686"/>
      <c r="F939" s="697"/>
      <c r="G939" s="686"/>
      <c r="H939" s="686"/>
      <c r="I939" s="686"/>
      <c r="J939" s="686"/>
      <c r="K939" s="686"/>
      <c r="L939" s="686"/>
      <c r="M939" s="686"/>
      <c r="R939" s="698" t="s">
        <v>1806</v>
      </c>
      <c r="S939" s="698">
        <v>409</v>
      </c>
    </row>
    <row r="940" spans="1:19" x14ac:dyDescent="0.15">
      <c r="A940" s="689"/>
      <c r="B940" s="684"/>
      <c r="C940" s="685"/>
      <c r="D940" s="684"/>
      <c r="E940" s="686"/>
      <c r="F940" s="697"/>
      <c r="G940" s="686"/>
      <c r="H940" s="686"/>
      <c r="I940" s="686"/>
      <c r="J940" s="686"/>
      <c r="K940" s="686"/>
      <c r="L940" s="686"/>
      <c r="M940" s="686"/>
      <c r="R940" s="698" t="s">
        <v>1807</v>
      </c>
    </row>
    <row r="941" spans="1:19" x14ac:dyDescent="0.15">
      <c r="A941" s="689"/>
      <c r="B941" s="684"/>
      <c r="C941" s="685"/>
      <c r="D941" s="684"/>
      <c r="E941" s="686"/>
      <c r="F941" s="697"/>
      <c r="G941" s="686"/>
      <c r="H941" s="686"/>
      <c r="I941" s="686"/>
      <c r="J941" s="686"/>
      <c r="K941" s="686"/>
      <c r="L941" s="686"/>
      <c r="M941" s="686"/>
      <c r="R941" s="698" t="s">
        <v>1808</v>
      </c>
      <c r="S941" s="698">
        <v>10792</v>
      </c>
    </row>
    <row r="942" spans="1:19" x14ac:dyDescent="0.15">
      <c r="A942" s="689"/>
      <c r="B942" s="684"/>
      <c r="C942" s="685"/>
      <c r="D942" s="684"/>
      <c r="E942" s="686"/>
      <c r="F942" s="697"/>
      <c r="G942" s="686"/>
      <c r="H942" s="686"/>
      <c r="I942" s="686"/>
      <c r="J942" s="686"/>
      <c r="K942" s="686"/>
      <c r="L942" s="686"/>
      <c r="M942" s="686"/>
      <c r="R942" s="698" t="s">
        <v>1809</v>
      </c>
      <c r="S942" s="698">
        <v>33</v>
      </c>
    </row>
    <row r="943" spans="1:19" x14ac:dyDescent="0.15">
      <c r="A943" s="689"/>
      <c r="B943" s="684"/>
      <c r="C943" s="685"/>
      <c r="D943" s="684"/>
      <c r="E943" s="686"/>
      <c r="F943" s="697"/>
      <c r="G943" s="686"/>
      <c r="H943" s="686"/>
      <c r="I943" s="686"/>
      <c r="J943" s="686"/>
      <c r="K943" s="686"/>
      <c r="L943" s="686"/>
      <c r="M943" s="686"/>
      <c r="R943" s="698" t="s">
        <v>1810</v>
      </c>
      <c r="S943" s="698">
        <v>10793</v>
      </c>
    </row>
    <row r="944" spans="1:19" x14ac:dyDescent="0.15">
      <c r="A944" s="689"/>
      <c r="B944" s="684"/>
      <c r="C944" s="685"/>
      <c r="D944" s="684"/>
      <c r="E944" s="686"/>
      <c r="F944" s="697"/>
      <c r="G944" s="686"/>
      <c r="H944" s="686"/>
      <c r="I944" s="686"/>
      <c r="J944" s="686"/>
      <c r="K944" s="686"/>
      <c r="L944" s="686"/>
      <c r="M944" s="686"/>
      <c r="R944" s="698" t="s">
        <v>1811</v>
      </c>
    </row>
    <row r="945" spans="1:19" x14ac:dyDescent="0.15">
      <c r="A945" s="689"/>
      <c r="B945" s="684"/>
      <c r="C945" s="685"/>
      <c r="D945" s="684"/>
      <c r="E945" s="686"/>
      <c r="F945" s="697"/>
      <c r="G945" s="686"/>
      <c r="H945" s="686"/>
      <c r="I945" s="686"/>
      <c r="J945" s="686"/>
      <c r="K945" s="686"/>
      <c r="L945" s="686"/>
      <c r="M945" s="686"/>
      <c r="R945" s="698" t="s">
        <v>1812</v>
      </c>
    </row>
    <row r="946" spans="1:19" x14ac:dyDescent="0.15">
      <c r="A946" s="689"/>
      <c r="B946" s="684"/>
      <c r="C946" s="685"/>
      <c r="D946" s="684"/>
      <c r="E946" s="686"/>
      <c r="F946" s="697"/>
      <c r="G946" s="686"/>
      <c r="H946" s="686"/>
      <c r="I946" s="686"/>
      <c r="J946" s="686"/>
      <c r="K946" s="686"/>
      <c r="L946" s="686"/>
      <c r="M946" s="686"/>
      <c r="R946" s="698" t="s">
        <v>1813</v>
      </c>
    </row>
    <row r="947" spans="1:19" x14ac:dyDescent="0.15">
      <c r="A947" s="689"/>
      <c r="B947" s="684"/>
      <c r="C947" s="685"/>
      <c r="D947" s="684"/>
      <c r="E947" s="686"/>
      <c r="F947" s="697"/>
      <c r="G947" s="686"/>
      <c r="H947" s="686"/>
      <c r="I947" s="686"/>
      <c r="J947" s="686"/>
      <c r="K947" s="686"/>
      <c r="L947" s="686"/>
      <c r="M947" s="686"/>
      <c r="R947" s="698" t="s">
        <v>1814</v>
      </c>
    </row>
    <row r="948" spans="1:19" x14ac:dyDescent="0.15">
      <c r="A948" s="689"/>
      <c r="B948" s="684"/>
      <c r="C948" s="685"/>
      <c r="D948" s="684"/>
      <c r="E948" s="686"/>
      <c r="F948" s="697"/>
      <c r="G948" s="686"/>
      <c r="H948" s="686"/>
      <c r="I948" s="686"/>
      <c r="J948" s="686"/>
      <c r="K948" s="686"/>
      <c r="L948" s="686"/>
      <c r="M948" s="686"/>
      <c r="R948" s="698" t="s">
        <v>1815</v>
      </c>
    </row>
    <row r="949" spans="1:19" x14ac:dyDescent="0.15">
      <c r="A949" s="689"/>
      <c r="B949" s="684"/>
      <c r="C949" s="685"/>
      <c r="D949" s="684"/>
      <c r="E949" s="686"/>
      <c r="F949" s="697"/>
      <c r="G949" s="686"/>
      <c r="H949" s="686"/>
      <c r="I949" s="686"/>
      <c r="J949" s="686"/>
      <c r="K949" s="686"/>
      <c r="L949" s="686"/>
      <c r="M949" s="686"/>
      <c r="R949" s="698" t="s">
        <v>1816</v>
      </c>
    </row>
    <row r="950" spans="1:19" x14ac:dyDescent="0.15">
      <c r="A950" s="689"/>
      <c r="B950" s="684"/>
      <c r="C950" s="685"/>
      <c r="D950" s="684"/>
      <c r="E950" s="686"/>
      <c r="F950" s="697"/>
      <c r="G950" s="686"/>
      <c r="H950" s="686"/>
      <c r="I950" s="686"/>
      <c r="J950" s="686"/>
      <c r="K950" s="686"/>
      <c r="L950" s="686"/>
      <c r="M950" s="686"/>
      <c r="R950" s="698" t="s">
        <v>1817</v>
      </c>
      <c r="S950" s="698">
        <v>10997</v>
      </c>
    </row>
    <row r="951" spans="1:19" x14ac:dyDescent="0.15">
      <c r="A951" s="689"/>
      <c r="B951" s="684"/>
      <c r="C951" s="685"/>
      <c r="D951" s="684"/>
      <c r="E951" s="686"/>
      <c r="F951" s="697"/>
      <c r="G951" s="686"/>
      <c r="H951" s="686"/>
      <c r="I951" s="686"/>
      <c r="J951" s="686"/>
      <c r="K951" s="686"/>
      <c r="L951" s="686"/>
      <c r="M951" s="686"/>
      <c r="R951" s="698" t="s">
        <v>764</v>
      </c>
      <c r="S951" s="698">
        <v>10794</v>
      </c>
    </row>
    <row r="952" spans="1:19" x14ac:dyDescent="0.15">
      <c r="A952" s="689"/>
      <c r="B952" s="684"/>
      <c r="C952" s="685"/>
      <c r="D952" s="684"/>
      <c r="E952" s="686"/>
      <c r="F952" s="697"/>
      <c r="G952" s="686"/>
      <c r="H952" s="686"/>
      <c r="I952" s="686"/>
      <c r="J952" s="686"/>
      <c r="K952" s="686"/>
      <c r="L952" s="686"/>
      <c r="M952" s="686"/>
      <c r="R952" s="698" t="s">
        <v>1818</v>
      </c>
      <c r="S952" s="698">
        <v>10394</v>
      </c>
    </row>
    <row r="953" spans="1:19" x14ac:dyDescent="0.15">
      <c r="A953" s="689"/>
      <c r="B953" s="684"/>
      <c r="C953" s="685"/>
      <c r="D953" s="684"/>
      <c r="E953" s="686"/>
      <c r="F953" s="697"/>
      <c r="G953" s="686"/>
      <c r="H953" s="686"/>
      <c r="I953" s="686"/>
      <c r="J953" s="686"/>
      <c r="K953" s="686"/>
      <c r="L953" s="686"/>
      <c r="M953" s="686"/>
      <c r="R953" s="698" t="s">
        <v>1819</v>
      </c>
      <c r="S953" s="698">
        <v>10795</v>
      </c>
    </row>
    <row r="954" spans="1:19" x14ac:dyDescent="0.15">
      <c r="A954" s="689"/>
      <c r="B954" s="684"/>
      <c r="C954" s="685"/>
      <c r="D954" s="684"/>
      <c r="E954" s="686"/>
      <c r="F954" s="697"/>
      <c r="G954" s="686"/>
      <c r="H954" s="686"/>
      <c r="I954" s="686"/>
      <c r="J954" s="686"/>
      <c r="K954" s="686"/>
      <c r="L954" s="686"/>
      <c r="M954" s="686"/>
      <c r="R954" s="698" t="s">
        <v>765</v>
      </c>
      <c r="S954" s="698">
        <v>10796</v>
      </c>
    </row>
    <row r="955" spans="1:19" x14ac:dyDescent="0.15">
      <c r="A955" s="689"/>
      <c r="B955" s="684"/>
      <c r="C955" s="685"/>
      <c r="D955" s="684"/>
      <c r="E955" s="686"/>
      <c r="F955" s="697"/>
      <c r="G955" s="686"/>
      <c r="H955" s="686"/>
      <c r="I955" s="686"/>
      <c r="J955" s="686"/>
      <c r="K955" s="686"/>
      <c r="L955" s="686"/>
      <c r="M955" s="686"/>
      <c r="R955" s="698" t="s">
        <v>1820</v>
      </c>
      <c r="S955" s="698">
        <v>10797</v>
      </c>
    </row>
    <row r="956" spans="1:19" x14ac:dyDescent="0.15">
      <c r="A956" s="689"/>
      <c r="B956" s="684"/>
      <c r="C956" s="685"/>
      <c r="D956" s="684"/>
      <c r="E956" s="686"/>
      <c r="F956" s="697"/>
      <c r="G956" s="686"/>
      <c r="H956" s="686"/>
      <c r="I956" s="686"/>
      <c r="J956" s="686"/>
      <c r="K956" s="686"/>
      <c r="L956" s="686"/>
      <c r="M956" s="686"/>
      <c r="R956" s="698" t="s">
        <v>773</v>
      </c>
      <c r="S956" s="698" t="s">
        <v>1136</v>
      </c>
    </row>
    <row r="957" spans="1:19" x14ac:dyDescent="0.15">
      <c r="A957" s="689"/>
      <c r="B957" s="684"/>
      <c r="C957" s="685"/>
      <c r="D957" s="684"/>
      <c r="E957" s="686"/>
      <c r="F957" s="697"/>
      <c r="G957" s="686"/>
      <c r="H957" s="686"/>
      <c r="I957" s="686"/>
      <c r="J957" s="686"/>
      <c r="K957" s="686"/>
      <c r="L957" s="686"/>
      <c r="M957" s="686"/>
      <c r="R957" s="698" t="s">
        <v>1821</v>
      </c>
      <c r="S957" s="698">
        <v>10798</v>
      </c>
    </row>
    <row r="958" spans="1:19" x14ac:dyDescent="0.15">
      <c r="A958" s="689"/>
      <c r="B958" s="684"/>
      <c r="C958" s="685"/>
      <c r="D958" s="684"/>
      <c r="E958" s="686"/>
      <c r="F958" s="697"/>
      <c r="G958" s="686"/>
      <c r="H958" s="686"/>
      <c r="I958" s="686"/>
      <c r="J958" s="686"/>
      <c r="K958" s="686"/>
      <c r="L958" s="686"/>
      <c r="M958" s="686"/>
      <c r="R958" s="698" t="s">
        <v>774</v>
      </c>
      <c r="S958" s="698">
        <v>10799</v>
      </c>
    </row>
    <row r="959" spans="1:19" x14ac:dyDescent="0.15">
      <c r="A959" s="689"/>
      <c r="B959" s="684"/>
      <c r="C959" s="685"/>
      <c r="D959" s="684"/>
      <c r="E959" s="686"/>
      <c r="F959" s="697"/>
      <c r="G959" s="686"/>
      <c r="H959" s="686"/>
      <c r="I959" s="686"/>
      <c r="J959" s="686"/>
      <c r="K959" s="686"/>
      <c r="L959" s="686"/>
      <c r="M959" s="686"/>
      <c r="R959" s="698" t="s">
        <v>1822</v>
      </c>
      <c r="S959" s="698">
        <v>10800</v>
      </c>
    </row>
    <row r="960" spans="1:19" x14ac:dyDescent="0.15">
      <c r="A960" s="689"/>
      <c r="B960" s="684"/>
      <c r="C960" s="685"/>
      <c r="D960" s="684"/>
      <c r="E960" s="686"/>
      <c r="F960" s="697"/>
      <c r="G960" s="686"/>
      <c r="H960" s="686"/>
      <c r="I960" s="686"/>
      <c r="J960" s="686"/>
      <c r="K960" s="686"/>
      <c r="L960" s="686"/>
      <c r="M960" s="686"/>
      <c r="R960" s="698" t="s">
        <v>1823</v>
      </c>
      <c r="S960" s="698">
        <v>10801</v>
      </c>
    </row>
    <row r="961" spans="1:19" x14ac:dyDescent="0.15">
      <c r="A961" s="689"/>
      <c r="B961" s="684"/>
      <c r="C961" s="685"/>
      <c r="D961" s="684"/>
      <c r="E961" s="686"/>
      <c r="F961" s="697"/>
      <c r="G961" s="686"/>
      <c r="H961" s="686"/>
      <c r="I961" s="686"/>
      <c r="J961" s="686"/>
      <c r="K961" s="686"/>
      <c r="L961" s="686"/>
      <c r="M961" s="686"/>
      <c r="R961" s="698" t="s">
        <v>1824</v>
      </c>
      <c r="S961" s="698">
        <v>10402</v>
      </c>
    </row>
    <row r="962" spans="1:19" x14ac:dyDescent="0.15">
      <c r="A962" s="689"/>
      <c r="B962" s="684"/>
      <c r="C962" s="685"/>
      <c r="D962" s="684"/>
      <c r="E962" s="686"/>
      <c r="F962" s="697"/>
      <c r="G962" s="686"/>
      <c r="H962" s="686"/>
      <c r="I962" s="686"/>
      <c r="J962" s="686"/>
      <c r="K962" s="686"/>
      <c r="L962" s="686"/>
      <c r="M962" s="686"/>
      <c r="R962" s="698" t="s">
        <v>1825</v>
      </c>
      <c r="S962" s="698">
        <v>10037</v>
      </c>
    </row>
    <row r="963" spans="1:19" x14ac:dyDescent="0.15">
      <c r="A963" s="689"/>
      <c r="B963" s="684"/>
      <c r="C963" s="685"/>
      <c r="D963" s="684"/>
      <c r="E963" s="686"/>
      <c r="F963" s="697"/>
      <c r="G963" s="686"/>
      <c r="H963" s="686"/>
      <c r="I963" s="686"/>
      <c r="J963" s="686"/>
      <c r="K963" s="686"/>
      <c r="L963" s="686"/>
      <c r="M963" s="686"/>
      <c r="R963" s="698" t="s">
        <v>775</v>
      </c>
      <c r="S963" s="698">
        <v>10802</v>
      </c>
    </row>
    <row r="964" spans="1:19" x14ac:dyDescent="0.15">
      <c r="A964" s="689"/>
      <c r="B964" s="684"/>
      <c r="C964" s="685"/>
      <c r="D964" s="684"/>
      <c r="E964" s="686"/>
      <c r="F964" s="697"/>
      <c r="G964" s="686"/>
      <c r="H964" s="686"/>
      <c r="I964" s="686"/>
      <c r="J964" s="686"/>
      <c r="K964" s="686"/>
      <c r="L964" s="686"/>
      <c r="M964" s="686"/>
      <c r="R964" s="698" t="s">
        <v>1826</v>
      </c>
      <c r="S964" s="698">
        <v>10803</v>
      </c>
    </row>
    <row r="965" spans="1:19" x14ac:dyDescent="0.15">
      <c r="A965" s="689"/>
      <c r="B965" s="684"/>
      <c r="C965" s="685"/>
      <c r="D965" s="684"/>
      <c r="E965" s="686"/>
      <c r="F965" s="697"/>
      <c r="G965" s="686"/>
      <c r="H965" s="686"/>
      <c r="I965" s="686"/>
      <c r="J965" s="686"/>
      <c r="K965" s="686"/>
      <c r="L965" s="686"/>
      <c r="M965" s="686"/>
      <c r="R965" s="698" t="s">
        <v>1827</v>
      </c>
    </row>
    <row r="966" spans="1:19" x14ac:dyDescent="0.15">
      <c r="A966" s="689"/>
      <c r="B966" s="684"/>
      <c r="C966" s="685"/>
      <c r="D966" s="684"/>
      <c r="E966" s="686"/>
      <c r="F966" s="697"/>
      <c r="G966" s="686"/>
      <c r="H966" s="686"/>
      <c r="I966" s="686"/>
      <c r="J966" s="686"/>
      <c r="K966" s="686"/>
      <c r="L966" s="686"/>
      <c r="M966" s="686"/>
      <c r="R966" s="698" t="s">
        <v>1828</v>
      </c>
    </row>
    <row r="967" spans="1:19" x14ac:dyDescent="0.15">
      <c r="A967" s="689"/>
      <c r="B967" s="684"/>
      <c r="C967" s="685"/>
      <c r="D967" s="684"/>
      <c r="E967" s="686"/>
      <c r="F967" s="697"/>
      <c r="G967" s="686"/>
      <c r="H967" s="686"/>
      <c r="I967" s="686"/>
      <c r="J967" s="686"/>
      <c r="K967" s="686"/>
      <c r="L967" s="686"/>
      <c r="M967" s="686"/>
      <c r="R967" s="698" t="s">
        <v>1829</v>
      </c>
      <c r="S967" s="698">
        <v>10804</v>
      </c>
    </row>
    <row r="968" spans="1:19" x14ac:dyDescent="0.15">
      <c r="A968" s="689"/>
      <c r="B968" s="684"/>
      <c r="C968" s="685"/>
      <c r="D968" s="684"/>
      <c r="E968" s="686"/>
      <c r="F968" s="697"/>
      <c r="G968" s="686"/>
      <c r="H968" s="686"/>
      <c r="I968" s="686"/>
      <c r="J968" s="686"/>
      <c r="K968" s="686"/>
      <c r="L968" s="686"/>
      <c r="M968" s="686"/>
      <c r="R968" s="702" t="s">
        <v>776</v>
      </c>
      <c r="S968" s="698">
        <v>20521</v>
      </c>
    </row>
    <row r="969" spans="1:19" x14ac:dyDescent="0.15">
      <c r="A969" s="689"/>
      <c r="B969" s="684"/>
      <c r="C969" s="685"/>
      <c r="D969" s="684"/>
      <c r="E969" s="686"/>
      <c r="F969" s="697"/>
      <c r="G969" s="686"/>
      <c r="H969" s="686"/>
      <c r="I969" s="686"/>
      <c r="J969" s="686"/>
      <c r="K969" s="686"/>
      <c r="L969" s="686"/>
      <c r="M969" s="686"/>
      <c r="R969" s="698" t="s">
        <v>1830</v>
      </c>
      <c r="S969" s="698">
        <v>10805</v>
      </c>
    </row>
    <row r="970" spans="1:19" x14ac:dyDescent="0.15">
      <c r="A970" s="689"/>
      <c r="B970" s="684"/>
      <c r="C970" s="685"/>
      <c r="D970" s="684"/>
      <c r="E970" s="686"/>
      <c r="F970" s="697"/>
      <c r="G970" s="686"/>
      <c r="H970" s="686"/>
      <c r="I970" s="686"/>
      <c r="J970" s="686"/>
      <c r="K970" s="686"/>
      <c r="L970" s="686"/>
      <c r="M970" s="686"/>
      <c r="R970" s="698" t="s">
        <v>1831</v>
      </c>
      <c r="S970" s="698">
        <v>10806</v>
      </c>
    </row>
    <row r="971" spans="1:19" x14ac:dyDescent="0.15">
      <c r="A971" s="689"/>
      <c r="B971" s="684"/>
      <c r="C971" s="685"/>
      <c r="D971" s="684"/>
      <c r="E971" s="686"/>
      <c r="F971" s="697"/>
      <c r="G971" s="686"/>
      <c r="H971" s="686"/>
      <c r="I971" s="686"/>
      <c r="J971" s="686"/>
      <c r="K971" s="686"/>
      <c r="L971" s="686"/>
      <c r="M971" s="686"/>
      <c r="R971" s="698" t="s">
        <v>1832</v>
      </c>
    </row>
    <row r="972" spans="1:19" x14ac:dyDescent="0.15">
      <c r="A972" s="689"/>
      <c r="B972" s="684"/>
      <c r="C972" s="685"/>
      <c r="D972" s="684"/>
      <c r="E972" s="686"/>
      <c r="F972" s="697"/>
      <c r="G972" s="686"/>
      <c r="H972" s="686"/>
      <c r="I972" s="686"/>
      <c r="J972" s="686"/>
      <c r="K972" s="686"/>
      <c r="L972" s="686"/>
      <c r="M972" s="686"/>
      <c r="R972" s="698" t="s">
        <v>1833</v>
      </c>
      <c r="S972" s="698">
        <v>10807</v>
      </c>
    </row>
    <row r="973" spans="1:19" x14ac:dyDescent="0.15">
      <c r="A973" s="689"/>
      <c r="B973" s="684"/>
      <c r="C973" s="685"/>
      <c r="D973" s="684"/>
      <c r="E973" s="686"/>
      <c r="F973" s="697"/>
      <c r="G973" s="686"/>
      <c r="H973" s="686"/>
      <c r="I973" s="686"/>
      <c r="J973" s="686"/>
      <c r="K973" s="686"/>
      <c r="L973" s="686"/>
      <c r="M973" s="686"/>
      <c r="R973" s="698" t="s">
        <v>1834</v>
      </c>
    </row>
    <row r="974" spans="1:19" x14ac:dyDescent="0.15">
      <c r="A974" s="689"/>
      <c r="B974" s="684"/>
      <c r="C974" s="685"/>
      <c r="D974" s="684"/>
      <c r="E974" s="686"/>
      <c r="F974" s="697"/>
      <c r="G974" s="686"/>
      <c r="H974" s="686"/>
      <c r="I974" s="686"/>
      <c r="J974" s="686"/>
      <c r="K974" s="686"/>
      <c r="L974" s="686"/>
      <c r="M974" s="686"/>
      <c r="R974" s="698" t="s">
        <v>1835</v>
      </c>
      <c r="S974" s="698">
        <v>10809</v>
      </c>
    </row>
    <row r="975" spans="1:19" x14ac:dyDescent="0.15">
      <c r="A975" s="689"/>
      <c r="B975" s="684"/>
      <c r="C975" s="685"/>
      <c r="D975" s="684"/>
      <c r="E975" s="686"/>
      <c r="F975" s="697"/>
      <c r="G975" s="686"/>
      <c r="H975" s="686"/>
      <c r="I975" s="686"/>
      <c r="J975" s="686"/>
      <c r="K975" s="686"/>
      <c r="L975" s="686"/>
      <c r="M975" s="686"/>
      <c r="R975" s="698" t="s">
        <v>1836</v>
      </c>
      <c r="S975" s="698">
        <v>10998</v>
      </c>
    </row>
    <row r="976" spans="1:19" x14ac:dyDescent="0.15">
      <c r="A976" s="689"/>
      <c r="B976" s="684"/>
      <c r="C976" s="685"/>
      <c r="D976" s="684"/>
      <c r="E976" s="686"/>
      <c r="F976" s="697"/>
      <c r="G976" s="686"/>
      <c r="H976" s="686"/>
      <c r="I976" s="686"/>
      <c r="J976" s="686"/>
      <c r="K976" s="686"/>
      <c r="L976" s="686"/>
      <c r="M976" s="686"/>
      <c r="R976" s="698" t="s">
        <v>238</v>
      </c>
      <c r="S976" s="698">
        <v>10808</v>
      </c>
    </row>
    <row r="977" spans="1:19" x14ac:dyDescent="0.15">
      <c r="A977" s="689"/>
      <c r="B977" s="684"/>
      <c r="C977" s="685"/>
      <c r="D977" s="684"/>
      <c r="E977" s="686"/>
      <c r="F977" s="697"/>
      <c r="G977" s="686"/>
      <c r="H977" s="686"/>
      <c r="I977" s="686"/>
      <c r="J977" s="686"/>
      <c r="K977" s="686"/>
      <c r="L977" s="686"/>
      <c r="M977" s="686"/>
      <c r="R977" s="698" t="s">
        <v>1837</v>
      </c>
      <c r="S977" s="698">
        <v>10810</v>
      </c>
    </row>
    <row r="978" spans="1:19" x14ac:dyDescent="0.15">
      <c r="A978" s="689"/>
      <c r="B978" s="684"/>
      <c r="C978" s="685"/>
      <c r="D978" s="684"/>
      <c r="E978" s="686"/>
      <c r="F978" s="697"/>
      <c r="G978" s="686"/>
      <c r="H978" s="686"/>
      <c r="I978" s="686"/>
      <c r="J978" s="686"/>
      <c r="K978" s="686"/>
      <c r="L978" s="686"/>
      <c r="M978" s="686"/>
      <c r="R978" s="698" t="s">
        <v>1838</v>
      </c>
      <c r="S978" s="698">
        <v>10811</v>
      </c>
    </row>
    <row r="979" spans="1:19" x14ac:dyDescent="0.15">
      <c r="A979" s="689"/>
      <c r="B979" s="684"/>
      <c r="C979" s="685"/>
      <c r="D979" s="684"/>
      <c r="E979" s="686"/>
      <c r="F979" s="697"/>
      <c r="G979" s="686"/>
      <c r="H979" s="686"/>
      <c r="I979" s="686"/>
      <c r="J979" s="686"/>
      <c r="K979" s="686"/>
      <c r="L979" s="686"/>
      <c r="M979" s="686"/>
      <c r="R979" s="698" t="s">
        <v>239</v>
      </c>
      <c r="S979" s="698">
        <v>10406</v>
      </c>
    </row>
    <row r="980" spans="1:19" x14ac:dyDescent="0.15">
      <c r="A980" s="689"/>
      <c r="B980" s="684"/>
      <c r="C980" s="685"/>
      <c r="D980" s="684"/>
      <c r="E980" s="686"/>
      <c r="F980" s="697"/>
      <c r="G980" s="686"/>
      <c r="H980" s="686"/>
      <c r="I980" s="686"/>
      <c r="J980" s="686"/>
      <c r="K980" s="686"/>
      <c r="L980" s="686"/>
      <c r="M980" s="686"/>
      <c r="R980" s="698" t="s">
        <v>781</v>
      </c>
      <c r="S980" s="698">
        <v>10812</v>
      </c>
    </row>
    <row r="981" spans="1:19" x14ac:dyDescent="0.15">
      <c r="A981" s="689"/>
      <c r="B981" s="684"/>
      <c r="C981" s="685"/>
      <c r="D981" s="684"/>
      <c r="E981" s="686"/>
      <c r="F981" s="697"/>
      <c r="G981" s="686"/>
      <c r="H981" s="686"/>
      <c r="I981" s="686"/>
      <c r="J981" s="686"/>
      <c r="K981" s="686"/>
      <c r="L981" s="686"/>
      <c r="M981" s="686"/>
      <c r="R981" s="698" t="s">
        <v>1839</v>
      </c>
      <c r="S981" s="698">
        <v>10405</v>
      </c>
    </row>
    <row r="982" spans="1:19" x14ac:dyDescent="0.15">
      <c r="A982" s="689"/>
      <c r="B982" s="684"/>
      <c r="C982" s="685"/>
      <c r="D982" s="684"/>
      <c r="E982" s="686"/>
      <c r="F982" s="697"/>
      <c r="G982" s="686"/>
      <c r="H982" s="686"/>
      <c r="I982" s="686"/>
      <c r="J982" s="686"/>
      <c r="K982" s="686"/>
      <c r="L982" s="686"/>
      <c r="M982" s="686"/>
      <c r="R982" s="698" t="s">
        <v>1840</v>
      </c>
      <c r="S982" s="698">
        <v>10813</v>
      </c>
    </row>
    <row r="983" spans="1:19" x14ac:dyDescent="0.15">
      <c r="A983" s="689"/>
      <c r="B983" s="684"/>
      <c r="C983" s="685"/>
      <c r="D983" s="684"/>
      <c r="E983" s="686"/>
      <c r="F983" s="697"/>
      <c r="G983" s="686"/>
      <c r="H983" s="686"/>
      <c r="I983" s="686"/>
      <c r="J983" s="686"/>
      <c r="K983" s="686"/>
      <c r="L983" s="686"/>
      <c r="M983" s="686"/>
      <c r="R983" s="698" t="s">
        <v>240</v>
      </c>
      <c r="S983" s="698">
        <v>10814</v>
      </c>
    </row>
    <row r="984" spans="1:19" x14ac:dyDescent="0.15">
      <c r="A984" s="689"/>
      <c r="B984" s="684"/>
      <c r="C984" s="685"/>
      <c r="D984" s="684"/>
      <c r="E984" s="686"/>
      <c r="F984" s="697"/>
      <c r="G984" s="686"/>
      <c r="H984" s="686"/>
      <c r="I984" s="686"/>
      <c r="J984" s="686"/>
      <c r="K984" s="686"/>
      <c r="L984" s="686"/>
      <c r="M984" s="686"/>
      <c r="R984" s="698" t="s">
        <v>1841</v>
      </c>
      <c r="S984" s="698">
        <v>10815</v>
      </c>
    </row>
    <row r="985" spans="1:19" x14ac:dyDescent="0.15">
      <c r="R985" s="698" t="s">
        <v>1842</v>
      </c>
      <c r="S985" s="698">
        <v>10816</v>
      </c>
    </row>
    <row r="986" spans="1:19" x14ac:dyDescent="0.15">
      <c r="R986" s="698" t="s">
        <v>1843</v>
      </c>
    </row>
    <row r="987" spans="1:19" x14ac:dyDescent="0.15">
      <c r="R987" s="705" t="s">
        <v>784</v>
      </c>
      <c r="S987" s="698">
        <v>10407</v>
      </c>
    </row>
    <row r="988" spans="1:19" x14ac:dyDescent="0.15">
      <c r="R988" s="698" t="s">
        <v>241</v>
      </c>
      <c r="S988" s="698">
        <v>10817</v>
      </c>
    </row>
    <row r="989" spans="1:19" x14ac:dyDescent="0.15">
      <c r="R989" s="698" t="s">
        <v>1844</v>
      </c>
      <c r="S989" s="698">
        <v>10038</v>
      </c>
    </row>
    <row r="990" spans="1:19" x14ac:dyDescent="0.15">
      <c r="R990" s="698" t="s">
        <v>242</v>
      </c>
      <c r="S990" s="698">
        <v>10819</v>
      </c>
    </row>
    <row r="991" spans="1:19" x14ac:dyDescent="0.15">
      <c r="R991" s="698" t="s">
        <v>1845</v>
      </c>
      <c r="S991" s="698">
        <v>10820</v>
      </c>
    </row>
    <row r="992" spans="1:19" x14ac:dyDescent="0.15">
      <c r="R992" s="698" t="s">
        <v>1846</v>
      </c>
    </row>
    <row r="993" spans="18:19" x14ac:dyDescent="0.15">
      <c r="R993" s="698" t="s">
        <v>790</v>
      </c>
      <c r="S993" s="698">
        <v>10821</v>
      </c>
    </row>
    <row r="994" spans="18:19" x14ac:dyDescent="0.15">
      <c r="R994" s="698" t="s">
        <v>1847</v>
      </c>
      <c r="S994" s="698">
        <v>10823</v>
      </c>
    </row>
    <row r="995" spans="18:19" x14ac:dyDescent="0.15">
      <c r="R995" s="698" t="s">
        <v>1848</v>
      </c>
    </row>
    <row r="996" spans="18:19" x14ac:dyDescent="0.15">
      <c r="R996" s="698" t="s">
        <v>1849</v>
      </c>
      <c r="S996" s="698">
        <v>10822</v>
      </c>
    </row>
    <row r="997" spans="18:19" x14ac:dyDescent="0.15">
      <c r="R997" s="698" t="s">
        <v>1850</v>
      </c>
      <c r="S997" s="698">
        <v>10824</v>
      </c>
    </row>
    <row r="998" spans="18:19" x14ac:dyDescent="0.15">
      <c r="R998" s="698" t="s">
        <v>792</v>
      </c>
      <c r="S998" s="698">
        <v>10361</v>
      </c>
    </row>
    <row r="999" spans="18:19" x14ac:dyDescent="0.15">
      <c r="R999" s="698" t="s">
        <v>243</v>
      </c>
      <c r="S999" s="698">
        <v>10825</v>
      </c>
    </row>
    <row r="1000" spans="18:19" x14ac:dyDescent="0.15">
      <c r="R1000" s="698" t="s">
        <v>793</v>
      </c>
      <c r="S1000" s="698">
        <v>10826</v>
      </c>
    </row>
    <row r="1001" spans="18:19" x14ac:dyDescent="0.15">
      <c r="R1001" s="698" t="s">
        <v>1851</v>
      </c>
      <c r="S1001" s="698">
        <v>10040</v>
      </c>
    </row>
    <row r="1002" spans="18:19" x14ac:dyDescent="0.15">
      <c r="R1002" s="698" t="s">
        <v>1852</v>
      </c>
      <c r="S1002" s="698">
        <v>10827</v>
      </c>
    </row>
    <row r="1003" spans="18:19" x14ac:dyDescent="0.15">
      <c r="R1003" s="698" t="s">
        <v>1853</v>
      </c>
    </row>
    <row r="1004" spans="18:19" x14ac:dyDescent="0.15">
      <c r="R1004" s="698" t="s">
        <v>1854</v>
      </c>
    </row>
    <row r="1005" spans="18:19" x14ac:dyDescent="0.15">
      <c r="R1005" s="698" t="s">
        <v>1855</v>
      </c>
      <c r="S1005" s="698">
        <v>10829</v>
      </c>
    </row>
    <row r="1006" spans="18:19" x14ac:dyDescent="0.15">
      <c r="R1006" s="698" t="s">
        <v>1856</v>
      </c>
      <c r="S1006" s="698">
        <v>10828</v>
      </c>
    </row>
    <row r="1007" spans="18:19" x14ac:dyDescent="0.15">
      <c r="R1007" s="698" t="s">
        <v>1857</v>
      </c>
      <c r="S1007" s="698">
        <v>20064</v>
      </c>
    </row>
    <row r="1008" spans="18:19" x14ac:dyDescent="0.15">
      <c r="R1008" s="698" t="s">
        <v>1858</v>
      </c>
    </row>
    <row r="1009" spans="18:19" x14ac:dyDescent="0.15">
      <c r="R1009" s="698" t="s">
        <v>1859</v>
      </c>
      <c r="S1009" s="698">
        <v>10830</v>
      </c>
    </row>
    <row r="1010" spans="18:19" x14ac:dyDescent="0.15">
      <c r="R1010" s="698" t="s">
        <v>1860</v>
      </c>
      <c r="S1010" s="698">
        <v>20522</v>
      </c>
    </row>
    <row r="1011" spans="18:19" x14ac:dyDescent="0.15">
      <c r="R1011" s="698" t="s">
        <v>1861</v>
      </c>
    </row>
    <row r="1012" spans="18:19" x14ac:dyDescent="0.15">
      <c r="R1012" s="698" t="s">
        <v>1862</v>
      </c>
      <c r="S1012" s="698">
        <v>10831</v>
      </c>
    </row>
    <row r="1013" spans="18:19" x14ac:dyDescent="0.15">
      <c r="R1013" s="698" t="s">
        <v>1863</v>
      </c>
    </row>
    <row r="1014" spans="18:19" x14ac:dyDescent="0.15">
      <c r="R1014" s="698" t="s">
        <v>1864</v>
      </c>
      <c r="S1014" s="698">
        <v>20523</v>
      </c>
    </row>
    <row r="1015" spans="18:19" x14ac:dyDescent="0.15">
      <c r="R1015" s="698" t="s">
        <v>1865</v>
      </c>
    </row>
    <row r="1016" spans="18:19" x14ac:dyDescent="0.15">
      <c r="R1016" s="698" t="s">
        <v>1866</v>
      </c>
    </row>
    <row r="1017" spans="18:19" x14ac:dyDescent="0.15">
      <c r="R1017" s="698" t="s">
        <v>1867</v>
      </c>
      <c r="S1017" s="698">
        <v>20524</v>
      </c>
    </row>
    <row r="1018" spans="18:19" x14ac:dyDescent="0.15">
      <c r="R1018" s="698" t="s">
        <v>1868</v>
      </c>
      <c r="S1018" s="698">
        <v>10832</v>
      </c>
    </row>
    <row r="1019" spans="18:19" x14ac:dyDescent="0.15">
      <c r="R1019" s="698" t="s">
        <v>1869</v>
      </c>
      <c r="S1019" s="698">
        <v>10833</v>
      </c>
    </row>
    <row r="1020" spans="18:19" x14ac:dyDescent="0.15">
      <c r="R1020" s="698" t="s">
        <v>1870</v>
      </c>
      <c r="S1020" s="698">
        <v>10834</v>
      </c>
    </row>
    <row r="1021" spans="18:19" x14ac:dyDescent="0.15">
      <c r="R1021" s="698" t="s">
        <v>1871</v>
      </c>
      <c r="S1021" s="698">
        <v>20196</v>
      </c>
    </row>
    <row r="1022" spans="18:19" x14ac:dyDescent="0.15">
      <c r="R1022" s="698" t="s">
        <v>1872</v>
      </c>
      <c r="S1022" s="698">
        <v>10835</v>
      </c>
    </row>
    <row r="1023" spans="18:19" x14ac:dyDescent="0.15">
      <c r="R1023" s="698" t="s">
        <v>1873</v>
      </c>
    </row>
    <row r="1024" spans="18:19" x14ac:dyDescent="0.15">
      <c r="R1024" s="698" t="s">
        <v>1874</v>
      </c>
    </row>
    <row r="1025" spans="18:19" x14ac:dyDescent="0.15">
      <c r="R1025" s="698" t="s">
        <v>1875</v>
      </c>
      <c r="S1025" s="698">
        <v>10836</v>
      </c>
    </row>
    <row r="1026" spans="18:19" x14ac:dyDescent="0.15">
      <c r="R1026" s="698" t="s">
        <v>1876</v>
      </c>
    </row>
    <row r="1027" spans="18:19" x14ac:dyDescent="0.15">
      <c r="R1027" s="698" t="s">
        <v>1877</v>
      </c>
      <c r="S1027" s="698">
        <v>603</v>
      </c>
    </row>
    <row r="1028" spans="18:19" x14ac:dyDescent="0.15">
      <c r="R1028" s="698" t="s">
        <v>1878</v>
      </c>
    </row>
    <row r="1029" spans="18:19" x14ac:dyDescent="0.15">
      <c r="R1029" s="698" t="s">
        <v>1879</v>
      </c>
      <c r="S1029" s="698">
        <v>10837</v>
      </c>
    </row>
    <row r="1030" spans="18:19" x14ac:dyDescent="0.15">
      <c r="R1030" s="698" t="s">
        <v>1880</v>
      </c>
    </row>
    <row r="1031" spans="18:19" x14ac:dyDescent="0.15">
      <c r="R1031" s="698" t="s">
        <v>1881</v>
      </c>
      <c r="S1031" s="698">
        <v>10838</v>
      </c>
    </row>
    <row r="1032" spans="18:19" x14ac:dyDescent="0.15">
      <c r="R1032" s="698" t="s">
        <v>1882</v>
      </c>
    </row>
    <row r="1033" spans="18:19" x14ac:dyDescent="0.15">
      <c r="R1033" s="698" t="s">
        <v>1883</v>
      </c>
      <c r="S1033" s="698">
        <v>10839</v>
      </c>
    </row>
    <row r="1034" spans="18:19" x14ac:dyDescent="0.15">
      <c r="R1034" s="698" t="s">
        <v>1884</v>
      </c>
    </row>
    <row r="1035" spans="18:19" x14ac:dyDescent="0.15">
      <c r="R1035" s="698" t="s">
        <v>815</v>
      </c>
      <c r="S1035" s="698">
        <v>10841</v>
      </c>
    </row>
    <row r="1036" spans="18:19" x14ac:dyDescent="0.15">
      <c r="R1036" s="698" t="s">
        <v>1885</v>
      </c>
    </row>
    <row r="1037" spans="18:19" x14ac:dyDescent="0.15">
      <c r="R1037" s="698" t="s">
        <v>1886</v>
      </c>
      <c r="S1037" s="698">
        <v>10842</v>
      </c>
    </row>
    <row r="1038" spans="18:19" x14ac:dyDescent="0.15">
      <c r="R1038" s="698" t="s">
        <v>1887</v>
      </c>
      <c r="S1038" s="698">
        <v>10843</v>
      </c>
    </row>
    <row r="1039" spans="18:19" x14ac:dyDescent="0.15">
      <c r="R1039" s="698" t="s">
        <v>1888</v>
      </c>
      <c r="S1039" s="698">
        <v>10844</v>
      </c>
    </row>
    <row r="1040" spans="18:19" x14ac:dyDescent="0.15">
      <c r="R1040" s="698" t="s">
        <v>1889</v>
      </c>
    </row>
    <row r="1041" spans="18:19" x14ac:dyDescent="0.15">
      <c r="R1041" s="698" t="s">
        <v>1890</v>
      </c>
      <c r="S1041" s="698">
        <v>10840</v>
      </c>
    </row>
    <row r="1042" spans="18:19" x14ac:dyDescent="0.15">
      <c r="R1042" s="698" t="s">
        <v>1891</v>
      </c>
    </row>
    <row r="1043" spans="18:19" x14ac:dyDescent="0.15">
      <c r="R1043" s="698" t="s">
        <v>1892</v>
      </c>
    </row>
    <row r="1044" spans="18:19" x14ac:dyDescent="0.15">
      <c r="R1044" s="698" t="s">
        <v>1893</v>
      </c>
      <c r="S1044" s="698">
        <v>10845</v>
      </c>
    </row>
    <row r="1045" spans="18:19" x14ac:dyDescent="0.15">
      <c r="R1045" s="698" t="s">
        <v>1894</v>
      </c>
      <c r="S1045" s="698">
        <v>10846</v>
      </c>
    </row>
    <row r="1046" spans="18:19" x14ac:dyDescent="0.15">
      <c r="R1046" s="698" t="s">
        <v>1895</v>
      </c>
      <c r="S1046" s="698">
        <v>10414</v>
      </c>
    </row>
    <row r="1047" spans="18:19" x14ac:dyDescent="0.15">
      <c r="R1047" s="698" t="s">
        <v>1896</v>
      </c>
    </row>
    <row r="1048" spans="18:19" x14ac:dyDescent="0.15">
      <c r="R1048" s="698" t="s">
        <v>1897</v>
      </c>
    </row>
    <row r="1049" spans="18:19" x14ac:dyDescent="0.15">
      <c r="R1049" s="698" t="s">
        <v>1898</v>
      </c>
      <c r="S1049" s="698">
        <v>10847</v>
      </c>
    </row>
    <row r="1050" spans="18:19" x14ac:dyDescent="0.15">
      <c r="R1050" s="698" t="s">
        <v>1899</v>
      </c>
      <c r="S1050" s="698">
        <v>10848</v>
      </c>
    </row>
    <row r="1051" spans="18:19" x14ac:dyDescent="0.15">
      <c r="R1051" s="698" t="s">
        <v>1900</v>
      </c>
      <c r="S1051" s="698">
        <v>10849</v>
      </c>
    </row>
    <row r="1052" spans="18:19" x14ac:dyDescent="0.15">
      <c r="R1052" s="698" t="s">
        <v>1901</v>
      </c>
      <c r="S1052" s="698">
        <v>10850</v>
      </c>
    </row>
    <row r="1053" spans="18:19" x14ac:dyDescent="0.15">
      <c r="R1053" s="698" t="s">
        <v>1902</v>
      </c>
      <c r="S1053" s="698">
        <v>10417</v>
      </c>
    </row>
    <row r="1054" spans="18:19" x14ac:dyDescent="0.15">
      <c r="R1054" s="698" t="s">
        <v>1903</v>
      </c>
      <c r="S1054" s="698">
        <v>10851</v>
      </c>
    </row>
    <row r="1055" spans="18:19" x14ac:dyDescent="0.15">
      <c r="R1055" s="698" t="s">
        <v>819</v>
      </c>
      <c r="S1055" s="698">
        <v>10852</v>
      </c>
    </row>
    <row r="1056" spans="18:19" x14ac:dyDescent="0.15">
      <c r="R1056" s="698" t="s">
        <v>1904</v>
      </c>
      <c r="S1056" s="698">
        <v>10416</v>
      </c>
    </row>
    <row r="1057" spans="18:19" x14ac:dyDescent="0.15">
      <c r="R1057" s="698" t="s">
        <v>1905</v>
      </c>
      <c r="S1057" s="698">
        <v>10981</v>
      </c>
    </row>
    <row r="1058" spans="18:19" x14ac:dyDescent="0.15">
      <c r="R1058" s="698" t="s">
        <v>1906</v>
      </c>
    </row>
    <row r="1059" spans="18:19" x14ac:dyDescent="0.15">
      <c r="R1059" s="698" t="s">
        <v>247</v>
      </c>
      <c r="S1059" s="698">
        <v>10421</v>
      </c>
    </row>
    <row r="1060" spans="18:19" x14ac:dyDescent="0.15">
      <c r="R1060" s="698" t="s">
        <v>1907</v>
      </c>
    </row>
    <row r="1061" spans="18:19" x14ac:dyDescent="0.15">
      <c r="R1061" s="698" t="s">
        <v>1908</v>
      </c>
    </row>
    <row r="1062" spans="18:19" x14ac:dyDescent="0.15">
      <c r="R1062" s="698" t="s">
        <v>1909</v>
      </c>
      <c r="S1062" s="698">
        <v>10854</v>
      </c>
    </row>
    <row r="1063" spans="18:19" x14ac:dyDescent="0.15">
      <c r="R1063" s="698" t="s">
        <v>1910</v>
      </c>
      <c r="S1063" s="698">
        <v>10855</v>
      </c>
    </row>
    <row r="1064" spans="18:19" x14ac:dyDescent="0.15">
      <c r="R1064" s="705" t="s">
        <v>822</v>
      </c>
      <c r="S1064" s="698">
        <v>10420</v>
      </c>
    </row>
    <row r="1065" spans="18:19" x14ac:dyDescent="0.15">
      <c r="R1065" s="698" t="s">
        <v>1911</v>
      </c>
      <c r="S1065" s="698">
        <v>10856</v>
      </c>
    </row>
    <row r="1066" spans="18:19" x14ac:dyDescent="0.15">
      <c r="R1066" s="698" t="s">
        <v>1912</v>
      </c>
      <c r="S1066" s="698">
        <v>10857</v>
      </c>
    </row>
    <row r="1067" spans="18:19" x14ac:dyDescent="0.15">
      <c r="R1067" s="698" t="s">
        <v>824</v>
      </c>
      <c r="S1067" s="698">
        <v>20000</v>
      </c>
    </row>
    <row r="1068" spans="18:19" x14ac:dyDescent="0.15">
      <c r="R1068" s="698" t="s">
        <v>1913</v>
      </c>
      <c r="S1068" s="698">
        <v>20105</v>
      </c>
    </row>
    <row r="1069" spans="18:19" x14ac:dyDescent="0.15">
      <c r="R1069" s="698" t="s">
        <v>1914</v>
      </c>
      <c r="S1069" s="698">
        <v>10858</v>
      </c>
    </row>
    <row r="1070" spans="18:19" x14ac:dyDescent="0.15">
      <c r="R1070" s="698" t="s">
        <v>1915</v>
      </c>
      <c r="S1070" s="698">
        <v>10859</v>
      </c>
    </row>
    <row r="1071" spans="18:19" x14ac:dyDescent="0.15">
      <c r="R1071" s="698" t="s">
        <v>249</v>
      </c>
      <c r="S1071" s="698">
        <v>10860</v>
      </c>
    </row>
    <row r="1072" spans="18:19" x14ac:dyDescent="0.15">
      <c r="R1072" s="698" t="s">
        <v>1916</v>
      </c>
    </row>
    <row r="1073" spans="18:19" x14ac:dyDescent="0.15">
      <c r="R1073" s="698" t="s">
        <v>1917</v>
      </c>
      <c r="S1073" s="698">
        <v>10861</v>
      </c>
    </row>
    <row r="1074" spans="18:19" x14ac:dyDescent="0.15">
      <c r="R1074" s="698" t="s">
        <v>1918</v>
      </c>
      <c r="S1074" s="698">
        <v>10862</v>
      </c>
    </row>
    <row r="1075" spans="18:19" x14ac:dyDescent="0.15">
      <c r="R1075" s="698" t="s">
        <v>250</v>
      </c>
      <c r="S1075" s="698">
        <v>10863</v>
      </c>
    </row>
    <row r="1076" spans="18:19" x14ac:dyDescent="0.15">
      <c r="R1076" s="698" t="s">
        <v>826</v>
      </c>
      <c r="S1076" s="698">
        <v>10425</v>
      </c>
    </row>
    <row r="1077" spans="18:19" x14ac:dyDescent="0.15">
      <c r="R1077" s="698" t="s">
        <v>1919</v>
      </c>
      <c r="S1077" s="698">
        <v>10426</v>
      </c>
    </row>
    <row r="1078" spans="18:19" x14ac:dyDescent="0.15">
      <c r="R1078" s="698" t="s">
        <v>1920</v>
      </c>
      <c r="S1078" s="698">
        <v>10864</v>
      </c>
    </row>
    <row r="1079" spans="18:19" x14ac:dyDescent="0.15">
      <c r="R1079" s="698" t="s">
        <v>1921</v>
      </c>
    </row>
    <row r="1080" spans="18:19" x14ac:dyDescent="0.15">
      <c r="R1080" s="698" t="s">
        <v>1922</v>
      </c>
      <c r="S1080" s="698">
        <v>10865</v>
      </c>
    </row>
    <row r="1081" spans="18:19" x14ac:dyDescent="0.15">
      <c r="R1081" s="698" t="s">
        <v>1923</v>
      </c>
      <c r="S1081" s="698">
        <v>20095</v>
      </c>
    </row>
    <row r="1082" spans="18:19" x14ac:dyDescent="0.15">
      <c r="R1082" s="698" t="s">
        <v>251</v>
      </c>
      <c r="S1082" s="698">
        <v>10365</v>
      </c>
    </row>
    <row r="1083" spans="18:19" x14ac:dyDescent="0.15">
      <c r="R1083" s="698" t="s">
        <v>1924</v>
      </c>
      <c r="S1083" s="698">
        <v>10866</v>
      </c>
    </row>
    <row r="1084" spans="18:19" x14ac:dyDescent="0.15">
      <c r="R1084" s="698" t="s">
        <v>252</v>
      </c>
      <c r="S1084" s="698">
        <v>10427</v>
      </c>
    </row>
    <row r="1085" spans="18:19" x14ac:dyDescent="0.15">
      <c r="R1085" s="698" t="s">
        <v>1925</v>
      </c>
      <c r="S1085" s="698">
        <v>10428</v>
      </c>
    </row>
    <row r="1086" spans="18:19" x14ac:dyDescent="0.15">
      <c r="R1086" s="698" t="s">
        <v>1926</v>
      </c>
      <c r="S1086" s="698">
        <v>10867</v>
      </c>
    </row>
    <row r="1087" spans="18:19" x14ac:dyDescent="0.15">
      <c r="R1087" s="698" t="s">
        <v>1927</v>
      </c>
    </row>
    <row r="1088" spans="18:19" x14ac:dyDescent="0.15">
      <c r="R1088" s="698" t="s">
        <v>253</v>
      </c>
      <c r="S1088" s="698">
        <v>10429</v>
      </c>
    </row>
    <row r="1089" spans="18:19" x14ac:dyDescent="0.15">
      <c r="R1089" s="698" t="s">
        <v>1928</v>
      </c>
    </row>
    <row r="1090" spans="18:19" x14ac:dyDescent="0.15">
      <c r="R1090" s="698" t="s">
        <v>1929</v>
      </c>
      <c r="S1090" s="698">
        <v>20184</v>
      </c>
    </row>
    <row r="1091" spans="18:19" x14ac:dyDescent="0.15">
      <c r="R1091" s="698" t="s">
        <v>1930</v>
      </c>
    </row>
    <row r="1092" spans="18:19" x14ac:dyDescent="0.15">
      <c r="R1092" s="698" t="s">
        <v>827</v>
      </c>
      <c r="S1092" s="698">
        <v>10868</v>
      </c>
    </row>
    <row r="1093" spans="18:19" x14ac:dyDescent="0.15">
      <c r="R1093" s="698" t="s">
        <v>1931</v>
      </c>
    </row>
    <row r="1094" spans="18:19" x14ac:dyDescent="0.15">
      <c r="R1094" s="698" t="s">
        <v>1932</v>
      </c>
      <c r="S1094" s="698">
        <v>10042</v>
      </c>
    </row>
    <row r="1095" spans="18:19" x14ac:dyDescent="0.15">
      <c r="R1095" s="698" t="s">
        <v>1933</v>
      </c>
      <c r="S1095" s="698">
        <v>10869</v>
      </c>
    </row>
    <row r="1096" spans="18:19" x14ac:dyDescent="0.15">
      <c r="R1096" s="698" t="s">
        <v>254</v>
      </c>
      <c r="S1096" s="698">
        <v>10870</v>
      </c>
    </row>
    <row r="1097" spans="18:19" x14ac:dyDescent="0.15">
      <c r="R1097" s="698" t="s">
        <v>1934</v>
      </c>
      <c r="S1097" s="698">
        <v>20213</v>
      </c>
    </row>
    <row r="1098" spans="18:19" x14ac:dyDescent="0.15">
      <c r="R1098" s="698" t="s">
        <v>1935</v>
      </c>
    </row>
    <row r="1099" spans="18:19" x14ac:dyDescent="0.15">
      <c r="R1099" s="698" t="s">
        <v>1936</v>
      </c>
    </row>
    <row r="1100" spans="18:19" x14ac:dyDescent="0.15">
      <c r="R1100" s="698" t="s">
        <v>1937</v>
      </c>
      <c r="S1100" s="698">
        <v>20498</v>
      </c>
    </row>
    <row r="1101" spans="18:19" x14ac:dyDescent="0.15">
      <c r="R1101" s="698" t="s">
        <v>1938</v>
      </c>
      <c r="S1101" s="698">
        <v>10435</v>
      </c>
    </row>
    <row r="1102" spans="18:19" x14ac:dyDescent="0.15">
      <c r="R1102" s="698" t="s">
        <v>1939</v>
      </c>
      <c r="S1102" s="698">
        <v>10434</v>
      </c>
    </row>
    <row r="1103" spans="18:19" x14ac:dyDescent="0.15">
      <c r="R1103" s="698" t="s">
        <v>1940</v>
      </c>
      <c r="S1103" s="698">
        <v>10437</v>
      </c>
    </row>
    <row r="1104" spans="18:19" x14ac:dyDescent="0.15">
      <c r="R1104" s="698" t="s">
        <v>1941</v>
      </c>
      <c r="S1104" s="698">
        <v>10436</v>
      </c>
    </row>
    <row r="1105" spans="18:19" x14ac:dyDescent="0.15">
      <c r="R1105" s="698" t="s">
        <v>1942</v>
      </c>
      <c r="S1105" s="698">
        <v>10871</v>
      </c>
    </row>
    <row r="1106" spans="18:19" x14ac:dyDescent="0.15">
      <c r="R1106" s="698" t="s">
        <v>1943</v>
      </c>
    </row>
    <row r="1107" spans="18:19" x14ac:dyDescent="0.15">
      <c r="R1107" s="698" t="s">
        <v>1944</v>
      </c>
    </row>
    <row r="1108" spans="18:19" x14ac:dyDescent="0.15">
      <c r="R1108" s="698" t="s">
        <v>1945</v>
      </c>
      <c r="S1108" s="698">
        <v>10873</v>
      </c>
    </row>
    <row r="1109" spans="18:19" x14ac:dyDescent="0.15">
      <c r="R1109" s="698" t="s">
        <v>1946</v>
      </c>
      <c r="S1109" s="698">
        <v>10874</v>
      </c>
    </row>
    <row r="1110" spans="18:19" x14ac:dyDescent="0.15">
      <c r="R1110" s="698" t="s">
        <v>1947</v>
      </c>
      <c r="S1110" s="698">
        <v>20001</v>
      </c>
    </row>
    <row r="1111" spans="18:19" x14ac:dyDescent="0.15">
      <c r="R1111" s="698" t="s">
        <v>1948</v>
      </c>
    </row>
    <row r="1112" spans="18:19" x14ac:dyDescent="0.15">
      <c r="R1112" s="698" t="s">
        <v>1949</v>
      </c>
    </row>
    <row r="1113" spans="18:19" x14ac:dyDescent="0.15">
      <c r="R1113" s="698" t="s">
        <v>1950</v>
      </c>
      <c r="S1113" s="698">
        <v>10875</v>
      </c>
    </row>
    <row r="1114" spans="18:19" x14ac:dyDescent="0.15">
      <c r="R1114" s="698" t="s">
        <v>1951</v>
      </c>
      <c r="S1114" s="698">
        <v>10876</v>
      </c>
    </row>
    <row r="1115" spans="18:19" x14ac:dyDescent="0.15">
      <c r="R1115" s="698" t="s">
        <v>1952</v>
      </c>
      <c r="S1115" s="698">
        <v>10440</v>
      </c>
    </row>
    <row r="1116" spans="18:19" x14ac:dyDescent="0.15">
      <c r="R1116" s="698" t="s">
        <v>1953</v>
      </c>
    </row>
    <row r="1117" spans="18:19" x14ac:dyDescent="0.15">
      <c r="R1117" s="698" t="s">
        <v>1954</v>
      </c>
      <c r="S1117" s="698">
        <v>10895</v>
      </c>
    </row>
    <row r="1118" spans="18:19" x14ac:dyDescent="0.15">
      <c r="R1118" s="698" t="s">
        <v>1955</v>
      </c>
      <c r="S1118" s="698">
        <v>20525</v>
      </c>
    </row>
    <row r="1119" spans="18:19" x14ac:dyDescent="0.15">
      <c r="R1119" s="698" t="s">
        <v>1956</v>
      </c>
    </row>
    <row r="1120" spans="18:19" x14ac:dyDescent="0.15">
      <c r="R1120" s="698" t="s">
        <v>1957</v>
      </c>
      <c r="S1120" s="698">
        <v>10818</v>
      </c>
    </row>
    <row r="1121" spans="18:19" x14ac:dyDescent="0.15">
      <c r="R1121" s="698" t="s">
        <v>843</v>
      </c>
      <c r="S1121" s="698" t="s">
        <v>1136</v>
      </c>
    </row>
    <row r="1122" spans="18:19" x14ac:dyDescent="0.15">
      <c r="R1122" s="698" t="s">
        <v>857</v>
      </c>
      <c r="S1122" s="698">
        <v>10877</v>
      </c>
    </row>
    <row r="1123" spans="18:19" x14ac:dyDescent="0.15">
      <c r="R1123" s="698" t="s">
        <v>1958</v>
      </c>
    </row>
    <row r="1124" spans="18:19" x14ac:dyDescent="0.15">
      <c r="R1124" s="698" t="s">
        <v>1959</v>
      </c>
    </row>
    <row r="1125" spans="18:19" x14ac:dyDescent="0.15">
      <c r="R1125" s="698" t="s">
        <v>1960</v>
      </c>
      <c r="S1125" s="698">
        <v>476</v>
      </c>
    </row>
    <row r="1126" spans="18:19" x14ac:dyDescent="0.15">
      <c r="R1126" s="698" t="s">
        <v>860</v>
      </c>
      <c r="S1126" s="698">
        <v>10878</v>
      </c>
    </row>
    <row r="1127" spans="18:19" x14ac:dyDescent="0.15">
      <c r="R1127" s="698" t="s">
        <v>1961</v>
      </c>
    </row>
    <row r="1128" spans="18:19" x14ac:dyDescent="0.15">
      <c r="R1128" s="698" t="s">
        <v>1962</v>
      </c>
    </row>
    <row r="1129" spans="18:19" x14ac:dyDescent="0.15">
      <c r="R1129" s="698" t="s">
        <v>1963</v>
      </c>
      <c r="S1129" s="698">
        <v>20526</v>
      </c>
    </row>
    <row r="1130" spans="18:19" x14ac:dyDescent="0.15">
      <c r="R1130" s="698" t="s">
        <v>1964</v>
      </c>
    </row>
    <row r="1131" spans="18:19" x14ac:dyDescent="0.15">
      <c r="R1131" s="698" t="s">
        <v>1965</v>
      </c>
    </row>
    <row r="1132" spans="18:19" x14ac:dyDescent="0.15">
      <c r="R1132" s="698" t="s">
        <v>1966</v>
      </c>
      <c r="S1132" s="698">
        <v>10879</v>
      </c>
    </row>
    <row r="1133" spans="18:19" x14ac:dyDescent="0.15">
      <c r="R1133" s="698" t="s">
        <v>1967</v>
      </c>
    </row>
    <row r="1134" spans="18:19" x14ac:dyDescent="0.15">
      <c r="R1134" s="698" t="s">
        <v>1968</v>
      </c>
    </row>
    <row r="1135" spans="18:19" x14ac:dyDescent="0.15">
      <c r="R1135" s="698" t="s">
        <v>1969</v>
      </c>
      <c r="S1135" s="698">
        <v>10880</v>
      </c>
    </row>
    <row r="1136" spans="18:19" x14ac:dyDescent="0.15">
      <c r="R1136" s="698" t="s">
        <v>1970</v>
      </c>
      <c r="S1136" s="698">
        <v>10881</v>
      </c>
    </row>
    <row r="1137" spans="18:19" x14ac:dyDescent="0.15">
      <c r="R1137" s="698" t="s">
        <v>1971</v>
      </c>
      <c r="S1137" s="698">
        <v>10395</v>
      </c>
    </row>
    <row r="1138" spans="18:19" x14ac:dyDescent="0.15">
      <c r="R1138" s="698" t="s">
        <v>1972</v>
      </c>
      <c r="S1138" s="698">
        <v>20037</v>
      </c>
    </row>
    <row r="1139" spans="18:19" x14ac:dyDescent="0.15">
      <c r="R1139" s="698" t="s">
        <v>1973</v>
      </c>
      <c r="S1139" s="698">
        <v>10882</v>
      </c>
    </row>
    <row r="1140" spans="18:19" x14ac:dyDescent="0.15">
      <c r="R1140" s="698" t="s">
        <v>1974</v>
      </c>
      <c r="S1140" s="698">
        <v>10883</v>
      </c>
    </row>
    <row r="1141" spans="18:19" x14ac:dyDescent="0.15">
      <c r="R1141" s="698" t="s">
        <v>1975</v>
      </c>
      <c r="S1141" s="698">
        <v>20057</v>
      </c>
    </row>
    <row r="1142" spans="18:19" x14ac:dyDescent="0.15">
      <c r="R1142" s="698" t="s">
        <v>1976</v>
      </c>
      <c r="S1142" s="698">
        <v>10884</v>
      </c>
    </row>
    <row r="1143" spans="18:19" x14ac:dyDescent="0.15">
      <c r="R1143" s="698" t="s">
        <v>1977</v>
      </c>
      <c r="S1143" s="698">
        <v>20527</v>
      </c>
    </row>
    <row r="1144" spans="18:19" x14ac:dyDescent="0.15">
      <c r="R1144" s="698" t="s">
        <v>1978</v>
      </c>
      <c r="S1144" s="698">
        <v>10885</v>
      </c>
    </row>
    <row r="1145" spans="18:19" x14ac:dyDescent="0.15">
      <c r="R1145" s="698" t="s">
        <v>1979</v>
      </c>
    </row>
    <row r="1146" spans="18:19" x14ac:dyDescent="0.15">
      <c r="R1146" s="698" t="s">
        <v>1980</v>
      </c>
      <c r="S1146" s="698">
        <v>10886</v>
      </c>
    </row>
    <row r="1147" spans="18:19" x14ac:dyDescent="0.15">
      <c r="R1147" s="698" t="s">
        <v>1981</v>
      </c>
    </row>
    <row r="1148" spans="18:19" x14ac:dyDescent="0.15">
      <c r="R1148" s="698" t="s">
        <v>1982</v>
      </c>
      <c r="S1148" s="698">
        <v>10887</v>
      </c>
    </row>
    <row r="1149" spans="18:19" x14ac:dyDescent="0.15">
      <c r="R1149" s="698" t="s">
        <v>1983</v>
      </c>
    </row>
    <row r="1150" spans="18:19" x14ac:dyDescent="0.15">
      <c r="R1150" s="698" t="s">
        <v>1984</v>
      </c>
      <c r="S1150" s="698">
        <v>10888</v>
      </c>
    </row>
    <row r="1151" spans="18:19" x14ac:dyDescent="0.15">
      <c r="R1151" s="698" t="s">
        <v>1985</v>
      </c>
    </row>
    <row r="1152" spans="18:19" x14ac:dyDescent="0.15">
      <c r="R1152" s="698" t="s">
        <v>245</v>
      </c>
      <c r="S1152" s="698">
        <v>10135</v>
      </c>
    </row>
    <row r="1153" spans="18:19" x14ac:dyDescent="0.15">
      <c r="R1153" s="698" t="s">
        <v>1986</v>
      </c>
      <c r="S1153" s="698">
        <v>10889</v>
      </c>
    </row>
    <row r="1154" spans="18:19" x14ac:dyDescent="0.15">
      <c r="R1154" s="698" t="s">
        <v>1987</v>
      </c>
      <c r="S1154" s="698">
        <v>10132</v>
      </c>
    </row>
    <row r="1155" spans="18:19" x14ac:dyDescent="0.15">
      <c r="R1155" s="698" t="s">
        <v>1988</v>
      </c>
      <c r="S1155" s="698">
        <v>10890</v>
      </c>
    </row>
    <row r="1156" spans="18:19" x14ac:dyDescent="0.15">
      <c r="R1156" s="698" t="s">
        <v>1989</v>
      </c>
    </row>
    <row r="1157" spans="18:19" x14ac:dyDescent="0.15">
      <c r="R1157" s="698" t="s">
        <v>1990</v>
      </c>
      <c r="S1157" s="698">
        <v>10891</v>
      </c>
    </row>
    <row r="1158" spans="18:19" x14ac:dyDescent="0.15">
      <c r="R1158" s="698" t="s">
        <v>1991</v>
      </c>
    </row>
    <row r="1159" spans="18:19" x14ac:dyDescent="0.15">
      <c r="R1159" s="698" t="s">
        <v>1992</v>
      </c>
      <c r="S1159" s="698">
        <v>10892</v>
      </c>
    </row>
    <row r="1160" spans="18:19" x14ac:dyDescent="0.15">
      <c r="R1160" s="698" t="s">
        <v>1993</v>
      </c>
      <c r="S1160" s="698">
        <v>10893</v>
      </c>
    </row>
    <row r="1161" spans="18:19" x14ac:dyDescent="0.15">
      <c r="R1161" s="698" t="s">
        <v>1994</v>
      </c>
      <c r="S1161" s="698">
        <v>10894</v>
      </c>
    </row>
    <row r="1162" spans="18:19" x14ac:dyDescent="0.15">
      <c r="R1162" s="698" t="s">
        <v>1995</v>
      </c>
      <c r="S1162" s="698">
        <v>10133</v>
      </c>
    </row>
    <row r="1163" spans="18:19" x14ac:dyDescent="0.15">
      <c r="R1163" s="698" t="s">
        <v>1996</v>
      </c>
    </row>
    <row r="1164" spans="18:19" x14ac:dyDescent="0.15">
      <c r="R1164" s="698" t="s">
        <v>1997</v>
      </c>
      <c r="S1164" s="698">
        <v>10896</v>
      </c>
    </row>
    <row r="1165" spans="18:19" x14ac:dyDescent="0.15">
      <c r="R1165" s="698" t="s">
        <v>1998</v>
      </c>
      <c r="S1165" s="698">
        <v>10134</v>
      </c>
    </row>
    <row r="1166" spans="18:19" x14ac:dyDescent="0.15">
      <c r="R1166" s="698" t="s">
        <v>1999</v>
      </c>
      <c r="S1166" s="698">
        <v>10897</v>
      </c>
    </row>
    <row r="1167" spans="18:19" x14ac:dyDescent="0.15">
      <c r="R1167" s="698" t="s">
        <v>2000</v>
      </c>
      <c r="S1167" s="698">
        <v>10898</v>
      </c>
    </row>
    <row r="1168" spans="18:19" x14ac:dyDescent="0.15">
      <c r="R1168" s="698" t="s">
        <v>2001</v>
      </c>
      <c r="S1168" s="698">
        <v>10899</v>
      </c>
    </row>
    <row r="1169" spans="18:19" x14ac:dyDescent="0.15">
      <c r="R1169" s="698" t="s">
        <v>2002</v>
      </c>
      <c r="S1169" s="698">
        <v>10411</v>
      </c>
    </row>
    <row r="1170" spans="18:19" x14ac:dyDescent="0.15">
      <c r="R1170" s="698" t="s">
        <v>2003</v>
      </c>
    </row>
    <row r="1171" spans="18:19" x14ac:dyDescent="0.15">
      <c r="R1171" s="698" t="s">
        <v>2004</v>
      </c>
      <c r="S1171" s="698">
        <v>20078</v>
      </c>
    </row>
    <row r="1172" spans="18:19" x14ac:dyDescent="0.15">
      <c r="R1172" s="698" t="s">
        <v>2005</v>
      </c>
    </row>
    <row r="1173" spans="18:19" x14ac:dyDescent="0.15">
      <c r="R1173" s="698" t="s">
        <v>2006</v>
      </c>
      <c r="S1173" s="698">
        <v>10900</v>
      </c>
    </row>
    <row r="1174" spans="18:19" x14ac:dyDescent="0.15">
      <c r="R1174" s="698" t="s">
        <v>2007</v>
      </c>
    </row>
    <row r="1175" spans="18:19" x14ac:dyDescent="0.15">
      <c r="R1175" s="698" t="s">
        <v>2008</v>
      </c>
      <c r="S1175" s="698">
        <v>10901</v>
      </c>
    </row>
    <row r="1176" spans="18:19" x14ac:dyDescent="0.15">
      <c r="R1176" s="698" t="s">
        <v>2009</v>
      </c>
      <c r="S1176" s="698">
        <v>10902</v>
      </c>
    </row>
    <row r="1177" spans="18:19" x14ac:dyDescent="0.15">
      <c r="R1177" s="698" t="s">
        <v>2010</v>
      </c>
      <c r="S1177" s="698">
        <v>20528</v>
      </c>
    </row>
    <row r="1178" spans="18:19" x14ac:dyDescent="0.15">
      <c r="R1178" s="698" t="s">
        <v>2011</v>
      </c>
    </row>
    <row r="1179" spans="18:19" x14ac:dyDescent="0.15">
      <c r="R1179" s="698" t="s">
        <v>2012</v>
      </c>
      <c r="S1179" s="698">
        <v>10904</v>
      </c>
    </row>
    <row r="1180" spans="18:19" x14ac:dyDescent="0.15">
      <c r="R1180" s="698" t="s">
        <v>2013</v>
      </c>
      <c r="S1180" s="698">
        <v>10905</v>
      </c>
    </row>
    <row r="1181" spans="18:19" x14ac:dyDescent="0.15">
      <c r="R1181" s="698" t="s">
        <v>2014</v>
      </c>
      <c r="S1181" s="698">
        <v>20529</v>
      </c>
    </row>
    <row r="1182" spans="18:19" x14ac:dyDescent="0.15">
      <c r="R1182" s="698" t="s">
        <v>2015</v>
      </c>
      <c r="S1182" s="698">
        <v>10906</v>
      </c>
    </row>
    <row r="1183" spans="18:19" x14ac:dyDescent="0.15">
      <c r="R1183" s="698" t="s">
        <v>2016</v>
      </c>
    </row>
    <row r="1184" spans="18:19" x14ac:dyDescent="0.15">
      <c r="R1184" s="698" t="s">
        <v>2017</v>
      </c>
    </row>
    <row r="1185" spans="18:19" x14ac:dyDescent="0.15">
      <c r="R1185" s="698" t="s">
        <v>2018</v>
      </c>
      <c r="S1185" s="698">
        <v>10907</v>
      </c>
    </row>
    <row r="1186" spans="18:19" x14ac:dyDescent="0.15">
      <c r="R1186" s="698" t="s">
        <v>2019</v>
      </c>
      <c r="S1186" s="698">
        <v>10908</v>
      </c>
    </row>
    <row r="1187" spans="18:19" x14ac:dyDescent="0.15">
      <c r="R1187" s="698" t="s">
        <v>2020</v>
      </c>
      <c r="S1187" s="698">
        <v>10909</v>
      </c>
    </row>
    <row r="1188" spans="18:19" x14ac:dyDescent="0.15">
      <c r="R1188" s="698" t="s">
        <v>2021</v>
      </c>
      <c r="S1188" s="698">
        <v>20989</v>
      </c>
    </row>
    <row r="1189" spans="18:19" x14ac:dyDescent="0.15">
      <c r="R1189" s="698" t="s">
        <v>2022</v>
      </c>
      <c r="S1189" s="698">
        <v>10910</v>
      </c>
    </row>
    <row r="1190" spans="18:19" x14ac:dyDescent="0.15">
      <c r="R1190" s="698" t="s">
        <v>2023</v>
      </c>
      <c r="S1190" s="698">
        <v>10912</v>
      </c>
    </row>
    <row r="1191" spans="18:19" x14ac:dyDescent="0.15">
      <c r="R1191" s="698" t="s">
        <v>2024</v>
      </c>
      <c r="S1191" s="698">
        <v>10913</v>
      </c>
    </row>
    <row r="1192" spans="18:19" x14ac:dyDescent="0.15">
      <c r="R1192" s="698" t="s">
        <v>2025</v>
      </c>
      <c r="S1192" s="698">
        <v>10914</v>
      </c>
    </row>
    <row r="1193" spans="18:19" x14ac:dyDescent="0.15">
      <c r="R1193" s="698" t="s">
        <v>2026</v>
      </c>
      <c r="S1193" s="698">
        <v>10915</v>
      </c>
    </row>
    <row r="1194" spans="18:19" x14ac:dyDescent="0.15">
      <c r="R1194" s="698" t="s">
        <v>2027</v>
      </c>
    </row>
    <row r="1195" spans="18:19" x14ac:dyDescent="0.15">
      <c r="R1195" s="698" t="s">
        <v>2028</v>
      </c>
      <c r="S1195" s="698">
        <v>10916</v>
      </c>
    </row>
    <row r="1196" spans="18:19" x14ac:dyDescent="0.15">
      <c r="R1196" s="698" t="s">
        <v>2029</v>
      </c>
      <c r="S1196" s="698">
        <v>10041</v>
      </c>
    </row>
    <row r="1197" spans="18:19" x14ac:dyDescent="0.15">
      <c r="R1197" s="698" t="s">
        <v>2030</v>
      </c>
      <c r="S1197" s="698">
        <v>10917</v>
      </c>
    </row>
    <row r="1198" spans="18:19" x14ac:dyDescent="0.15">
      <c r="R1198" s="698" t="s">
        <v>2031</v>
      </c>
      <c r="S1198" s="698">
        <v>10918</v>
      </c>
    </row>
    <row r="1199" spans="18:19" x14ac:dyDescent="0.15">
      <c r="R1199" s="698" t="s">
        <v>2032</v>
      </c>
      <c r="S1199" s="698">
        <v>10341</v>
      </c>
    </row>
    <row r="1200" spans="18:19" x14ac:dyDescent="0.15">
      <c r="R1200" s="698" t="s">
        <v>2033</v>
      </c>
    </row>
    <row r="1201" spans="18:19" x14ac:dyDescent="0.15">
      <c r="R1201" s="698" t="s">
        <v>2034</v>
      </c>
      <c r="S1201" s="698">
        <v>10921</v>
      </c>
    </row>
    <row r="1202" spans="18:19" x14ac:dyDescent="0.15">
      <c r="R1202" s="698" t="s">
        <v>2035</v>
      </c>
      <c r="S1202" s="698">
        <v>10922</v>
      </c>
    </row>
    <row r="1203" spans="18:19" x14ac:dyDescent="0.15">
      <c r="R1203" s="698" t="s">
        <v>2036</v>
      </c>
      <c r="S1203" s="698">
        <v>10920</v>
      </c>
    </row>
    <row r="1204" spans="18:19" x14ac:dyDescent="0.15">
      <c r="R1204" s="698" t="s">
        <v>2037</v>
      </c>
      <c r="S1204" s="698">
        <v>10923</v>
      </c>
    </row>
    <row r="1205" spans="18:19" x14ac:dyDescent="0.15">
      <c r="R1205" s="698" t="s">
        <v>2038</v>
      </c>
      <c r="S1205" s="698">
        <v>464</v>
      </c>
    </row>
    <row r="1206" spans="18:19" x14ac:dyDescent="0.15">
      <c r="R1206" s="698" t="s">
        <v>2039</v>
      </c>
    </row>
    <row r="1207" spans="18:19" x14ac:dyDescent="0.15">
      <c r="R1207" s="698" t="s">
        <v>2040</v>
      </c>
      <c r="S1207" s="698">
        <v>10924</v>
      </c>
    </row>
    <row r="1208" spans="18:19" x14ac:dyDescent="0.15">
      <c r="R1208" s="698" t="s">
        <v>2041</v>
      </c>
      <c r="S1208" s="698">
        <v>10925</v>
      </c>
    </row>
    <row r="1209" spans="18:19" x14ac:dyDescent="0.15">
      <c r="R1209" s="698" t="s">
        <v>2042</v>
      </c>
      <c r="S1209" s="698">
        <v>43</v>
      </c>
    </row>
    <row r="1210" spans="18:19" x14ac:dyDescent="0.15">
      <c r="R1210" s="698" t="s">
        <v>2043</v>
      </c>
      <c r="S1210" s="698">
        <v>10926</v>
      </c>
    </row>
    <row r="1211" spans="18:19" x14ac:dyDescent="0.15">
      <c r="R1211" s="698" t="s">
        <v>2044</v>
      </c>
      <c r="S1211" s="698">
        <v>10927</v>
      </c>
    </row>
    <row r="1212" spans="18:19" x14ac:dyDescent="0.15">
      <c r="R1212" s="698" t="s">
        <v>2045</v>
      </c>
    </row>
    <row r="1213" spans="18:19" x14ac:dyDescent="0.15">
      <c r="R1213" s="698" t="s">
        <v>2046</v>
      </c>
      <c r="S1213" s="698">
        <v>10928</v>
      </c>
    </row>
    <row r="1214" spans="18:19" x14ac:dyDescent="0.15">
      <c r="R1214" s="698" t="s">
        <v>2047</v>
      </c>
      <c r="S1214" s="698">
        <v>10929</v>
      </c>
    </row>
    <row r="1215" spans="18:19" x14ac:dyDescent="0.15">
      <c r="R1215" s="698" t="s">
        <v>2048</v>
      </c>
      <c r="S1215" s="698">
        <v>10930</v>
      </c>
    </row>
    <row r="1216" spans="18:19" x14ac:dyDescent="0.15">
      <c r="R1216" s="698" t="s">
        <v>840</v>
      </c>
      <c r="S1216" s="698">
        <v>10931</v>
      </c>
    </row>
    <row r="1217" spans="18:19" x14ac:dyDescent="0.15">
      <c r="R1217" s="698" t="s">
        <v>2049</v>
      </c>
      <c r="S1217" s="698" t="s">
        <v>1136</v>
      </c>
    </row>
    <row r="1218" spans="18:19" x14ac:dyDescent="0.15">
      <c r="R1218" s="698" t="s">
        <v>839</v>
      </c>
      <c r="S1218" s="698" t="s">
        <v>1136</v>
      </c>
    </row>
    <row r="1219" spans="18:19" x14ac:dyDescent="0.15">
      <c r="R1219" s="698" t="s">
        <v>2050</v>
      </c>
      <c r="S1219" s="698">
        <v>605</v>
      </c>
    </row>
    <row r="1220" spans="18:19" x14ac:dyDescent="0.15">
      <c r="R1220" s="698" t="s">
        <v>2051</v>
      </c>
      <c r="S1220" s="698">
        <v>10933</v>
      </c>
    </row>
    <row r="1221" spans="18:19" x14ac:dyDescent="0.15">
      <c r="R1221" s="698" t="s">
        <v>2052</v>
      </c>
      <c r="S1221" s="698">
        <v>10934</v>
      </c>
    </row>
    <row r="1222" spans="18:19" x14ac:dyDescent="0.15">
      <c r="R1222" s="698" t="s">
        <v>2053</v>
      </c>
      <c r="S1222" s="698">
        <v>10935</v>
      </c>
    </row>
    <row r="1223" spans="18:19" x14ac:dyDescent="0.15">
      <c r="R1223" s="698" t="s">
        <v>2054</v>
      </c>
      <c r="S1223" s="698">
        <v>10936</v>
      </c>
    </row>
    <row r="1224" spans="18:19" x14ac:dyDescent="0.15">
      <c r="R1224" s="698" t="s">
        <v>2055</v>
      </c>
      <c r="S1224" s="698">
        <v>10937</v>
      </c>
    </row>
    <row r="1225" spans="18:19" x14ac:dyDescent="0.15">
      <c r="R1225" s="698" t="s">
        <v>2056</v>
      </c>
      <c r="S1225" s="698">
        <v>10938</v>
      </c>
    </row>
    <row r="1226" spans="18:19" x14ac:dyDescent="0.15">
      <c r="R1226" s="698" t="s">
        <v>2057</v>
      </c>
      <c r="S1226" s="698">
        <v>10939</v>
      </c>
    </row>
    <row r="1227" spans="18:19" x14ac:dyDescent="0.15">
      <c r="R1227" s="698" t="s">
        <v>2058</v>
      </c>
      <c r="S1227" s="698">
        <v>10940</v>
      </c>
    </row>
    <row r="1228" spans="18:19" x14ac:dyDescent="0.15">
      <c r="R1228" s="698" t="s">
        <v>2059</v>
      </c>
    </row>
    <row r="1229" spans="18:19" x14ac:dyDescent="0.15">
      <c r="R1229" s="698" t="s">
        <v>2060</v>
      </c>
    </row>
    <row r="1230" spans="18:19" x14ac:dyDescent="0.15">
      <c r="R1230" s="698" t="s">
        <v>2061</v>
      </c>
      <c r="S1230" s="698">
        <v>10941</v>
      </c>
    </row>
    <row r="1231" spans="18:19" x14ac:dyDescent="0.15">
      <c r="R1231" s="698" t="s">
        <v>851</v>
      </c>
      <c r="S1231" s="698">
        <v>10443</v>
      </c>
    </row>
    <row r="1232" spans="18:19" x14ac:dyDescent="0.15">
      <c r="R1232" s="698" t="s">
        <v>2062</v>
      </c>
      <c r="S1232" s="698">
        <v>10942</v>
      </c>
    </row>
    <row r="1233" spans="18:19" x14ac:dyDescent="0.15">
      <c r="R1233" s="698" t="s">
        <v>2063</v>
      </c>
      <c r="S1233" s="698">
        <v>10943</v>
      </c>
    </row>
    <row r="1234" spans="18:19" x14ac:dyDescent="0.15">
      <c r="R1234" s="698" t="s">
        <v>2064</v>
      </c>
      <c r="S1234" s="698">
        <v>10949</v>
      </c>
    </row>
    <row r="1235" spans="18:19" x14ac:dyDescent="0.15">
      <c r="R1235" s="698" t="s">
        <v>2065</v>
      </c>
      <c r="S1235" s="698">
        <v>10944</v>
      </c>
    </row>
    <row r="1236" spans="18:19" x14ac:dyDescent="0.15">
      <c r="R1236" s="698" t="s">
        <v>2066</v>
      </c>
      <c r="S1236" s="698">
        <v>10945</v>
      </c>
    </row>
    <row r="1237" spans="18:19" x14ac:dyDescent="0.15">
      <c r="R1237" s="698" t="s">
        <v>2067</v>
      </c>
      <c r="S1237" s="698">
        <v>10946</v>
      </c>
    </row>
    <row r="1238" spans="18:19" x14ac:dyDescent="0.15">
      <c r="R1238" s="698" t="s">
        <v>2068</v>
      </c>
      <c r="S1238" s="698">
        <v>10947</v>
      </c>
    </row>
    <row r="1239" spans="18:19" x14ac:dyDescent="0.15">
      <c r="R1239" s="698" t="s">
        <v>852</v>
      </c>
      <c r="S1239" s="698">
        <v>10948</v>
      </c>
    </row>
    <row r="1240" spans="18:19" x14ac:dyDescent="0.15">
      <c r="R1240" s="698" t="s">
        <v>2069</v>
      </c>
      <c r="S1240" s="698">
        <v>10950</v>
      </c>
    </row>
    <row r="1241" spans="18:19" x14ac:dyDescent="0.15">
      <c r="R1241" s="698" t="s">
        <v>2070</v>
      </c>
      <c r="S1241" s="698">
        <v>10951</v>
      </c>
    </row>
    <row r="1242" spans="18:19" x14ac:dyDescent="0.15">
      <c r="R1242" s="698" t="s">
        <v>2071</v>
      </c>
    </row>
    <row r="1243" spans="18:19" x14ac:dyDescent="0.15">
      <c r="R1243" s="698" t="s">
        <v>2072</v>
      </c>
      <c r="S1243" s="698">
        <v>10442</v>
      </c>
    </row>
    <row r="1244" spans="18:19" x14ac:dyDescent="0.15">
      <c r="R1244" s="698" t="s">
        <v>2073</v>
      </c>
      <c r="S1244" s="698">
        <v>10952</v>
      </c>
    </row>
    <row r="1245" spans="18:19" x14ac:dyDescent="0.15">
      <c r="R1245" s="698" t="s">
        <v>2074</v>
      </c>
      <c r="S1245" s="698">
        <v>10953</v>
      </c>
    </row>
    <row r="1246" spans="18:19" x14ac:dyDescent="0.15">
      <c r="R1246" s="698" t="s">
        <v>2075</v>
      </c>
    </row>
    <row r="1247" spans="18:19" x14ac:dyDescent="0.15">
      <c r="R1247" s="698" t="s">
        <v>2076</v>
      </c>
      <c r="S1247" s="698">
        <v>10954</v>
      </c>
    </row>
    <row r="1248" spans="18:19" x14ac:dyDescent="0.15">
      <c r="R1248" s="698" t="s">
        <v>2077</v>
      </c>
      <c r="S1248" s="698">
        <v>10955</v>
      </c>
    </row>
    <row r="1249" spans="18:19" x14ac:dyDescent="0.15">
      <c r="R1249" s="698" t="s">
        <v>2078</v>
      </c>
      <c r="S1249" s="698">
        <v>10956</v>
      </c>
    </row>
    <row r="1250" spans="18:19" x14ac:dyDescent="0.15">
      <c r="R1250" s="698" t="s">
        <v>2079</v>
      </c>
    </row>
    <row r="1251" spans="18:19" x14ac:dyDescent="0.15">
      <c r="R1251" s="698" t="s">
        <v>2080</v>
      </c>
      <c r="S1251" s="698">
        <v>10957</v>
      </c>
    </row>
    <row r="1252" spans="18:19" x14ac:dyDescent="0.15">
      <c r="R1252" s="698" t="s">
        <v>2081</v>
      </c>
      <c r="S1252" s="698">
        <v>10958</v>
      </c>
    </row>
    <row r="1253" spans="18:19" x14ac:dyDescent="0.15">
      <c r="R1253" s="698" t="s">
        <v>2082</v>
      </c>
      <c r="S1253" s="698">
        <v>10959</v>
      </c>
    </row>
    <row r="1254" spans="18:19" x14ac:dyDescent="0.15">
      <c r="R1254" s="698" t="s">
        <v>2083</v>
      </c>
      <c r="S1254" s="698">
        <v>10960</v>
      </c>
    </row>
    <row r="1255" spans="18:19" x14ac:dyDescent="0.15">
      <c r="R1255" s="698" t="s">
        <v>2084</v>
      </c>
      <c r="S1255" s="698">
        <v>10961</v>
      </c>
    </row>
    <row r="1256" spans="18:19" x14ac:dyDescent="0.15">
      <c r="R1256" s="698" t="s">
        <v>2085</v>
      </c>
      <c r="S1256" s="698">
        <v>10962</v>
      </c>
    </row>
    <row r="1257" spans="18:19" x14ac:dyDescent="0.15">
      <c r="R1257" s="698" t="s">
        <v>2086</v>
      </c>
      <c r="S1257" s="698">
        <v>10367</v>
      </c>
    </row>
    <row r="1258" spans="18:19" x14ac:dyDescent="0.15">
      <c r="R1258" s="698" t="s">
        <v>2087</v>
      </c>
      <c r="S1258" s="698">
        <v>10964</v>
      </c>
    </row>
    <row r="1259" spans="18:19" x14ac:dyDescent="0.15">
      <c r="R1259" s="698" t="s">
        <v>2088</v>
      </c>
      <c r="S1259" s="698">
        <v>10965</v>
      </c>
    </row>
    <row r="1260" spans="18:19" x14ac:dyDescent="0.15">
      <c r="R1260" s="698" t="s">
        <v>2089</v>
      </c>
      <c r="S1260" s="698">
        <v>10966</v>
      </c>
    </row>
    <row r="1261" spans="18:19" x14ac:dyDescent="0.15">
      <c r="R1261" s="698" t="s">
        <v>2090</v>
      </c>
      <c r="S1261" s="698">
        <v>10967</v>
      </c>
    </row>
    <row r="1262" spans="18:19" x14ac:dyDescent="0.15">
      <c r="R1262" s="698" t="s">
        <v>2091</v>
      </c>
      <c r="S1262" s="698">
        <v>10968</v>
      </c>
    </row>
    <row r="1263" spans="18:19" x14ac:dyDescent="0.15">
      <c r="R1263" s="698" t="s">
        <v>2092</v>
      </c>
      <c r="S1263" s="698">
        <v>20530</v>
      </c>
    </row>
    <row r="1264" spans="18:19" x14ac:dyDescent="0.15">
      <c r="R1264" s="698" t="s">
        <v>2093</v>
      </c>
      <c r="S1264" s="698">
        <v>10969</v>
      </c>
    </row>
    <row r="1265" spans="18:19" x14ac:dyDescent="0.15">
      <c r="R1265" s="698" t="s">
        <v>2094</v>
      </c>
      <c r="S1265" s="698">
        <v>10970</v>
      </c>
    </row>
    <row r="1266" spans="18:19" x14ac:dyDescent="0.15">
      <c r="R1266" s="698" t="s">
        <v>2095</v>
      </c>
      <c r="S1266" s="698">
        <v>10971</v>
      </c>
    </row>
    <row r="1267" spans="18:19" x14ac:dyDescent="0.15">
      <c r="R1267" s="698" t="s">
        <v>2096</v>
      </c>
      <c r="S1267" s="698">
        <v>10972</v>
      </c>
    </row>
    <row r="1268" spans="18:19" x14ac:dyDescent="0.15">
      <c r="R1268" s="698" t="s">
        <v>2097</v>
      </c>
      <c r="S1268" s="698">
        <v>20531</v>
      </c>
    </row>
    <row r="1269" spans="18:19" x14ac:dyDescent="0.15">
      <c r="R1269" s="698" t="s">
        <v>2098</v>
      </c>
    </row>
    <row r="1270" spans="18:19" x14ac:dyDescent="0.15">
      <c r="R1270" s="698" t="s">
        <v>2099</v>
      </c>
      <c r="S1270" s="698">
        <v>10973</v>
      </c>
    </row>
    <row r="1271" spans="18:19" x14ac:dyDescent="0.15">
      <c r="R1271" s="698" t="s">
        <v>2100</v>
      </c>
      <c r="S1271" s="698">
        <v>20187</v>
      </c>
    </row>
    <row r="1272" spans="18:19" x14ac:dyDescent="0.15">
      <c r="R1272" s="698" t="s">
        <v>2101</v>
      </c>
    </row>
    <row r="1273" spans="18:19" x14ac:dyDescent="0.15">
      <c r="R1273" s="698" t="s">
        <v>2102</v>
      </c>
      <c r="S1273" s="698">
        <v>10974</v>
      </c>
    </row>
    <row r="1274" spans="18:19" x14ac:dyDescent="0.15">
      <c r="R1274" s="698" t="s">
        <v>2103</v>
      </c>
    </row>
    <row r="1275" spans="18:19" x14ac:dyDescent="0.15">
      <c r="R1275" s="698" t="s">
        <v>2104</v>
      </c>
    </row>
    <row r="1276" spans="18:19" x14ac:dyDescent="0.15">
      <c r="R1276" s="698" t="s">
        <v>2105</v>
      </c>
      <c r="S1276" s="698">
        <v>10058</v>
      </c>
    </row>
    <row r="1277" spans="18:19" x14ac:dyDescent="0.15">
      <c r="R1277" s="698" t="s">
        <v>2106</v>
      </c>
    </row>
    <row r="1278" spans="18:19" x14ac:dyDescent="0.15">
      <c r="R1278" s="698" t="s">
        <v>2107</v>
      </c>
      <c r="S1278" s="698">
        <v>10553</v>
      </c>
    </row>
    <row r="1279" spans="18:19" x14ac:dyDescent="0.15">
      <c r="R1279" s="698" t="s">
        <v>2108</v>
      </c>
    </row>
    <row r="1280" spans="18:19" x14ac:dyDescent="0.15">
      <c r="R1280" s="698" t="s">
        <v>2109</v>
      </c>
    </row>
    <row r="1281" spans="18:19" x14ac:dyDescent="0.15">
      <c r="R1281" s="698" t="s">
        <v>2110</v>
      </c>
    </row>
    <row r="1282" spans="18:19" x14ac:dyDescent="0.15">
      <c r="R1282" s="698" t="s">
        <v>2111</v>
      </c>
      <c r="S1282" s="698">
        <v>20178</v>
      </c>
    </row>
    <row r="1283" spans="18:19" x14ac:dyDescent="0.15">
      <c r="R1283" s="698" t="s">
        <v>2112</v>
      </c>
    </row>
    <row r="1284" spans="18:19" x14ac:dyDescent="0.15">
      <c r="R1284" s="698" t="s">
        <v>2113</v>
      </c>
      <c r="S1284" s="698">
        <v>10554</v>
      </c>
    </row>
    <row r="1285" spans="18:19" x14ac:dyDescent="0.15">
      <c r="R1285" s="698" t="s">
        <v>2114</v>
      </c>
      <c r="S1285" s="698">
        <v>20195</v>
      </c>
    </row>
    <row r="1286" spans="18:19" x14ac:dyDescent="0.15">
      <c r="R1286" s="698" t="s">
        <v>2115</v>
      </c>
      <c r="S1286" s="698">
        <v>10555</v>
      </c>
    </row>
    <row r="1287" spans="18:19" x14ac:dyDescent="0.15">
      <c r="R1287" s="698" t="s">
        <v>2116</v>
      </c>
      <c r="S1287" s="698">
        <v>20927</v>
      </c>
    </row>
    <row r="1288" spans="18:19" x14ac:dyDescent="0.15">
      <c r="R1288" s="698" t="s">
        <v>2117</v>
      </c>
    </row>
    <row r="1289" spans="18:19" x14ac:dyDescent="0.15">
      <c r="R1289" s="698" t="s">
        <v>2118</v>
      </c>
      <c r="S1289" s="698">
        <v>10556</v>
      </c>
    </row>
    <row r="1290" spans="18:19" x14ac:dyDescent="0.15">
      <c r="R1290" s="698" t="s">
        <v>2119</v>
      </c>
      <c r="S1290" s="698">
        <v>10557</v>
      </c>
    </row>
    <row r="1291" spans="18:19" x14ac:dyDescent="0.15">
      <c r="R1291" s="698" t="s">
        <v>2120</v>
      </c>
      <c r="S1291" s="698">
        <v>10558</v>
      </c>
    </row>
    <row r="1292" spans="18:19" x14ac:dyDescent="0.15">
      <c r="R1292" s="698" t="s">
        <v>2121</v>
      </c>
      <c r="S1292" s="698">
        <v>10559</v>
      </c>
    </row>
    <row r="1293" spans="18:19" x14ac:dyDescent="0.15">
      <c r="R1293" s="698" t="s">
        <v>2122</v>
      </c>
      <c r="S1293" s="698">
        <v>20177</v>
      </c>
    </row>
    <row r="1294" spans="18:19" x14ac:dyDescent="0.15">
      <c r="R1294" s="698" t="s">
        <v>2123</v>
      </c>
      <c r="S1294" s="698">
        <v>10560</v>
      </c>
    </row>
    <row r="1295" spans="18:19" x14ac:dyDescent="0.15">
      <c r="R1295" s="698" t="s">
        <v>2124</v>
      </c>
      <c r="S1295" s="698">
        <v>10561</v>
      </c>
    </row>
    <row r="1296" spans="18:19" x14ac:dyDescent="0.15">
      <c r="R1296" s="698" t="s">
        <v>2125</v>
      </c>
      <c r="S1296" s="698">
        <v>10404</v>
      </c>
    </row>
    <row r="1297" spans="18:19" x14ac:dyDescent="0.15">
      <c r="R1297" s="698" t="s">
        <v>2126</v>
      </c>
      <c r="S1297" s="698">
        <v>10562</v>
      </c>
    </row>
    <row r="1298" spans="18:19" x14ac:dyDescent="0.15">
      <c r="R1298" s="698" t="s">
        <v>2127</v>
      </c>
    </row>
    <row r="1299" spans="18:19" x14ac:dyDescent="0.15">
      <c r="R1299" s="698" t="s">
        <v>2128</v>
      </c>
      <c r="S1299" s="698">
        <v>10563</v>
      </c>
    </row>
    <row r="1300" spans="18:19" x14ac:dyDescent="0.15">
      <c r="R1300" s="698" t="s">
        <v>2129</v>
      </c>
    </row>
    <row r="1301" spans="18:19" x14ac:dyDescent="0.15">
      <c r="R1301" s="698" t="s">
        <v>2130</v>
      </c>
      <c r="S1301" s="698">
        <v>10564</v>
      </c>
    </row>
    <row r="1302" spans="18:19" x14ac:dyDescent="0.15">
      <c r="R1302" s="698" t="s">
        <v>2131</v>
      </c>
    </row>
    <row r="1303" spans="18:19" x14ac:dyDescent="0.15">
      <c r="R1303" s="698" t="s">
        <v>2132</v>
      </c>
      <c r="S1303" s="698">
        <v>10565</v>
      </c>
    </row>
    <row r="1304" spans="18:19" x14ac:dyDescent="0.15">
      <c r="R1304" s="698" t="s">
        <v>2133</v>
      </c>
    </row>
    <row r="1305" spans="18:19" x14ac:dyDescent="0.15">
      <c r="R1305" s="698" t="s">
        <v>2134</v>
      </c>
      <c r="S1305" s="698">
        <v>10566</v>
      </c>
    </row>
    <row r="1306" spans="18:19" x14ac:dyDescent="0.15">
      <c r="R1306" s="698" t="s">
        <v>2135</v>
      </c>
      <c r="S1306" s="698">
        <v>20185</v>
      </c>
    </row>
    <row r="1307" spans="18:19" x14ac:dyDescent="0.15">
      <c r="R1307" s="698" t="s">
        <v>2136</v>
      </c>
      <c r="S1307" s="698">
        <v>10567</v>
      </c>
    </row>
    <row r="1308" spans="18:19" x14ac:dyDescent="0.15">
      <c r="R1308" s="698" t="s">
        <v>2137</v>
      </c>
      <c r="S1308" s="698">
        <v>20172</v>
      </c>
    </row>
    <row r="1309" spans="18:19" x14ac:dyDescent="0.15">
      <c r="R1309" s="698" t="s">
        <v>2138</v>
      </c>
      <c r="S1309" s="698">
        <v>10571</v>
      </c>
    </row>
    <row r="1310" spans="18:19" x14ac:dyDescent="0.15">
      <c r="R1310" s="698" t="s">
        <v>2139</v>
      </c>
      <c r="S1310" s="698">
        <v>20027</v>
      </c>
    </row>
    <row r="1311" spans="18:19" x14ac:dyDescent="0.15">
      <c r="R1311" s="698" t="s">
        <v>2140</v>
      </c>
      <c r="S1311" s="698">
        <v>10572</v>
      </c>
    </row>
    <row r="1312" spans="18:19" x14ac:dyDescent="0.15">
      <c r="R1312" s="698" t="s">
        <v>2141</v>
      </c>
    </row>
    <row r="1313" spans="18:19" x14ac:dyDescent="0.15">
      <c r="R1313" s="698" t="s">
        <v>2142</v>
      </c>
      <c r="S1313" s="698">
        <v>10573</v>
      </c>
    </row>
    <row r="1314" spans="18:19" x14ac:dyDescent="0.15">
      <c r="R1314" s="698" t="s">
        <v>2143</v>
      </c>
    </row>
    <row r="1315" spans="18:19" x14ac:dyDescent="0.15">
      <c r="R1315" s="698" t="s">
        <v>2144</v>
      </c>
      <c r="S1315" s="698">
        <v>10574</v>
      </c>
    </row>
    <row r="1316" spans="18:19" x14ac:dyDescent="0.15">
      <c r="R1316" s="698" t="s">
        <v>2145</v>
      </c>
      <c r="S1316" s="698">
        <v>10575</v>
      </c>
    </row>
    <row r="1317" spans="18:19" x14ac:dyDescent="0.15">
      <c r="R1317" s="698" t="s">
        <v>2146</v>
      </c>
      <c r="S1317" s="698">
        <v>10576</v>
      </c>
    </row>
    <row r="1318" spans="18:19" x14ac:dyDescent="0.15">
      <c r="R1318" s="698" t="s">
        <v>2147</v>
      </c>
      <c r="S1318" s="698">
        <v>10441</v>
      </c>
    </row>
    <row r="1319" spans="18:19" x14ac:dyDescent="0.15">
      <c r="R1319" s="698" t="s">
        <v>2148</v>
      </c>
    </row>
    <row r="1320" spans="18:19" x14ac:dyDescent="0.15">
      <c r="R1320" s="698" t="s">
        <v>2149</v>
      </c>
      <c r="S1320" s="698">
        <v>10568</v>
      </c>
    </row>
    <row r="1321" spans="18:19" x14ac:dyDescent="0.15">
      <c r="R1321" s="698" t="s">
        <v>2150</v>
      </c>
      <c r="S1321" s="698">
        <v>10569</v>
      </c>
    </row>
    <row r="1322" spans="18:19" x14ac:dyDescent="0.15">
      <c r="R1322" s="698" t="s">
        <v>2151</v>
      </c>
      <c r="S1322" s="698">
        <v>10570</v>
      </c>
    </row>
    <row r="1323" spans="18:19" x14ac:dyDescent="0.15">
      <c r="R1323" s="698" t="s">
        <v>2152</v>
      </c>
      <c r="S1323" s="698">
        <v>20093</v>
      </c>
    </row>
    <row r="1324" spans="18:19" x14ac:dyDescent="0.15">
      <c r="R1324" s="702" t="s">
        <v>812</v>
      </c>
      <c r="S1324" s="698">
        <v>106</v>
      </c>
    </row>
    <row r="1325" spans="18:19" x14ac:dyDescent="0.15">
      <c r="R1325" s="698" t="s">
        <v>2153</v>
      </c>
      <c r="S1325" s="698">
        <v>10583</v>
      </c>
    </row>
    <row r="1326" spans="18:19" x14ac:dyDescent="0.15">
      <c r="R1326" s="698" t="s">
        <v>2154</v>
      </c>
    </row>
    <row r="1327" spans="18:19" x14ac:dyDescent="0.15">
      <c r="R1327" s="698" t="s">
        <v>2155</v>
      </c>
      <c r="S1327" s="698">
        <v>10359</v>
      </c>
    </row>
    <row r="1328" spans="18:19" x14ac:dyDescent="0.15">
      <c r="R1328" s="698" t="s">
        <v>2156</v>
      </c>
    </row>
    <row r="1329" spans="18:19" x14ac:dyDescent="0.15">
      <c r="R1329" s="698" t="s">
        <v>2157</v>
      </c>
      <c r="S1329" s="698">
        <v>20502</v>
      </c>
    </row>
    <row r="1330" spans="18:19" x14ac:dyDescent="0.15">
      <c r="R1330" s="698" t="s">
        <v>2158</v>
      </c>
    </row>
    <row r="1331" spans="18:19" x14ac:dyDescent="0.15">
      <c r="R1331" s="698" t="s">
        <v>747</v>
      </c>
      <c r="S1331" s="698">
        <v>20496</v>
      </c>
    </row>
    <row r="1332" spans="18:19" x14ac:dyDescent="0.15">
      <c r="R1332" s="698" t="s">
        <v>232</v>
      </c>
      <c r="S1332" s="698">
        <v>10584</v>
      </c>
    </row>
    <row r="1333" spans="18:19" x14ac:dyDescent="0.15">
      <c r="R1333" s="698" t="s">
        <v>2159</v>
      </c>
      <c r="S1333" s="698">
        <v>20085</v>
      </c>
    </row>
    <row r="1334" spans="18:19" x14ac:dyDescent="0.15">
      <c r="R1334" s="698" t="s">
        <v>2160</v>
      </c>
      <c r="S1334" s="698">
        <v>10585</v>
      </c>
    </row>
    <row r="1335" spans="18:19" x14ac:dyDescent="0.15">
      <c r="R1335" s="698" t="s">
        <v>2161</v>
      </c>
      <c r="S1335" s="698">
        <v>10586</v>
      </c>
    </row>
    <row r="1336" spans="18:19" x14ac:dyDescent="0.15">
      <c r="R1336" s="698" t="s">
        <v>2162</v>
      </c>
      <c r="S1336" s="698">
        <v>10587</v>
      </c>
    </row>
    <row r="1337" spans="18:19" x14ac:dyDescent="0.15">
      <c r="R1337" s="698" t="s">
        <v>2163</v>
      </c>
    </row>
    <row r="1338" spans="18:19" x14ac:dyDescent="0.15">
      <c r="R1338" s="698" t="s">
        <v>2164</v>
      </c>
    </row>
    <row r="1339" spans="18:19" x14ac:dyDescent="0.15">
      <c r="R1339" s="698" t="s">
        <v>2165</v>
      </c>
      <c r="S1339" s="698">
        <v>10588</v>
      </c>
    </row>
    <row r="1340" spans="18:19" x14ac:dyDescent="0.15">
      <c r="R1340" s="698" t="s">
        <v>2166</v>
      </c>
      <c r="S1340" s="698">
        <v>10589</v>
      </c>
    </row>
    <row r="1341" spans="18:19" x14ac:dyDescent="0.15">
      <c r="R1341" s="698" t="s">
        <v>2167</v>
      </c>
      <c r="S1341" s="698">
        <v>10590</v>
      </c>
    </row>
    <row r="1342" spans="18:19" x14ac:dyDescent="0.15">
      <c r="R1342" s="698" t="s">
        <v>2168</v>
      </c>
    </row>
    <row r="1343" spans="18:19" x14ac:dyDescent="0.15">
      <c r="R1343" s="698" t="s">
        <v>2169</v>
      </c>
      <c r="S1343" s="698">
        <v>20099</v>
      </c>
    </row>
    <row r="1344" spans="18:19" x14ac:dyDescent="0.15">
      <c r="R1344" s="698" t="s">
        <v>2170</v>
      </c>
      <c r="S1344" s="698">
        <v>10591</v>
      </c>
    </row>
    <row r="1345" spans="18:19" x14ac:dyDescent="0.15">
      <c r="R1345" s="698" t="s">
        <v>2171</v>
      </c>
    </row>
    <row r="1346" spans="18:19" x14ac:dyDescent="0.15">
      <c r="R1346" s="698" t="s">
        <v>2172</v>
      </c>
      <c r="S1346" s="698">
        <v>10592</v>
      </c>
    </row>
    <row r="1347" spans="18:19" x14ac:dyDescent="0.15">
      <c r="R1347" s="698" t="s">
        <v>2173</v>
      </c>
      <c r="S1347" s="698">
        <v>10593</v>
      </c>
    </row>
    <row r="1348" spans="18:19" x14ac:dyDescent="0.15">
      <c r="R1348" s="698" t="s">
        <v>2174</v>
      </c>
    </row>
    <row r="1349" spans="18:19" x14ac:dyDescent="0.15">
      <c r="R1349" s="698" t="s">
        <v>2175</v>
      </c>
      <c r="S1349" s="698">
        <v>10594</v>
      </c>
    </row>
    <row r="1350" spans="18:19" x14ac:dyDescent="0.15">
      <c r="R1350" s="698" t="s">
        <v>2176</v>
      </c>
      <c r="S1350" s="698">
        <v>10595</v>
      </c>
    </row>
    <row r="1351" spans="18:19" x14ac:dyDescent="0.15">
      <c r="R1351" s="698" t="s">
        <v>2177</v>
      </c>
      <c r="S1351" s="698">
        <v>10596</v>
      </c>
    </row>
    <row r="1352" spans="18:19" x14ac:dyDescent="0.15">
      <c r="R1352" s="698" t="s">
        <v>2178</v>
      </c>
    </row>
    <row r="1353" spans="18:19" x14ac:dyDescent="0.15">
      <c r="R1353" s="698" t="s">
        <v>2179</v>
      </c>
    </row>
    <row r="1354" spans="18:19" x14ac:dyDescent="0.15">
      <c r="R1354" s="698" t="s">
        <v>2180</v>
      </c>
    </row>
    <row r="1355" spans="18:19" x14ac:dyDescent="0.15">
      <c r="R1355" s="698" t="s">
        <v>2181</v>
      </c>
      <c r="S1355" s="698">
        <v>10597</v>
      </c>
    </row>
    <row r="1356" spans="18:19" x14ac:dyDescent="0.15">
      <c r="R1356" s="698" t="s">
        <v>2182</v>
      </c>
    </row>
    <row r="1357" spans="18:19" x14ac:dyDescent="0.15">
      <c r="R1357" s="698" t="s">
        <v>2183</v>
      </c>
      <c r="S1357" s="698">
        <v>10598</v>
      </c>
    </row>
    <row r="1358" spans="18:19" x14ac:dyDescent="0.15">
      <c r="R1358" s="698" t="s">
        <v>2184</v>
      </c>
      <c r="S1358" s="698">
        <v>10599</v>
      </c>
    </row>
    <row r="1359" spans="18:19" x14ac:dyDescent="0.15">
      <c r="R1359" s="698" t="s">
        <v>2185</v>
      </c>
      <c r="S1359" s="698">
        <v>10600</v>
      </c>
    </row>
    <row r="1360" spans="18:19" x14ac:dyDescent="0.15">
      <c r="R1360" s="698" t="s">
        <v>2186</v>
      </c>
      <c r="S1360" s="698">
        <v>10601</v>
      </c>
    </row>
    <row r="1361" spans="18:19" x14ac:dyDescent="0.15">
      <c r="R1361" s="698" t="s">
        <v>2187</v>
      </c>
      <c r="S1361" s="698">
        <v>10602</v>
      </c>
    </row>
    <row r="1362" spans="18:19" x14ac:dyDescent="0.15">
      <c r="R1362" s="698" t="s">
        <v>2188</v>
      </c>
      <c r="S1362" s="698">
        <v>10388</v>
      </c>
    </row>
    <row r="1363" spans="18:19" x14ac:dyDescent="0.15">
      <c r="R1363" s="698" t="s">
        <v>2189</v>
      </c>
      <c r="S1363" s="698">
        <v>20054</v>
      </c>
    </row>
    <row r="1364" spans="18:19" x14ac:dyDescent="0.15">
      <c r="R1364" s="698" t="s">
        <v>2190</v>
      </c>
    </row>
    <row r="1365" spans="18:19" x14ac:dyDescent="0.15">
      <c r="R1365" s="698" t="s">
        <v>2191</v>
      </c>
    </row>
    <row r="1366" spans="18:19" x14ac:dyDescent="0.15">
      <c r="R1366" s="698" t="s">
        <v>2192</v>
      </c>
    </row>
    <row r="1367" spans="18:19" x14ac:dyDescent="0.15">
      <c r="R1367" s="698" t="s">
        <v>2193</v>
      </c>
    </row>
    <row r="1368" spans="18:19" x14ac:dyDescent="0.15">
      <c r="R1368" s="698" t="s">
        <v>2194</v>
      </c>
    </row>
    <row r="1369" spans="18:19" x14ac:dyDescent="0.15">
      <c r="R1369" s="698" t="s">
        <v>2195</v>
      </c>
      <c r="S1369" s="698">
        <v>10603</v>
      </c>
    </row>
    <row r="1370" spans="18:19" x14ac:dyDescent="0.15">
      <c r="R1370" s="698" t="s">
        <v>2196</v>
      </c>
      <c r="S1370" s="698">
        <v>10604</v>
      </c>
    </row>
    <row r="1371" spans="18:19" x14ac:dyDescent="0.15">
      <c r="R1371" s="698" t="s">
        <v>2197</v>
      </c>
      <c r="S1371" s="698">
        <v>10605</v>
      </c>
    </row>
    <row r="1372" spans="18:19" x14ac:dyDescent="0.15">
      <c r="R1372" s="698" t="s">
        <v>2198</v>
      </c>
      <c r="S1372" s="698">
        <v>10606</v>
      </c>
    </row>
    <row r="1373" spans="18:19" x14ac:dyDescent="0.15">
      <c r="R1373" s="698" t="s">
        <v>2199</v>
      </c>
      <c r="S1373" s="698">
        <v>10607</v>
      </c>
    </row>
    <row r="1374" spans="18:19" x14ac:dyDescent="0.15">
      <c r="R1374" s="698" t="s">
        <v>2200</v>
      </c>
      <c r="S1374" s="698">
        <v>10608</v>
      </c>
    </row>
    <row r="1375" spans="18:19" x14ac:dyDescent="0.15">
      <c r="R1375" s="698" t="s">
        <v>2201</v>
      </c>
      <c r="S1375" s="698">
        <v>10609</v>
      </c>
    </row>
    <row r="1376" spans="18:19" x14ac:dyDescent="0.15">
      <c r="R1376" s="698" t="s">
        <v>2202</v>
      </c>
      <c r="S1376" s="698">
        <v>10610</v>
      </c>
    </row>
    <row r="1377" spans="18:19" x14ac:dyDescent="0.15">
      <c r="R1377" s="698" t="s">
        <v>2203</v>
      </c>
      <c r="S1377" s="698">
        <v>10611</v>
      </c>
    </row>
    <row r="1378" spans="18:19" x14ac:dyDescent="0.15">
      <c r="R1378" s="698" t="s">
        <v>2204</v>
      </c>
    </row>
    <row r="1379" spans="18:19" x14ac:dyDescent="0.15">
      <c r="R1379" s="698" t="s">
        <v>2205</v>
      </c>
      <c r="S1379" s="698">
        <v>10612</v>
      </c>
    </row>
    <row r="1380" spans="18:19" x14ac:dyDescent="0.15">
      <c r="R1380" s="698" t="s">
        <v>2206</v>
      </c>
      <c r="S1380" s="698">
        <v>10613</v>
      </c>
    </row>
    <row r="1381" spans="18:19" x14ac:dyDescent="0.15">
      <c r="R1381" s="698" t="s">
        <v>2207</v>
      </c>
      <c r="S1381" s="698">
        <v>10398</v>
      </c>
    </row>
    <row r="1382" spans="18:19" x14ac:dyDescent="0.15">
      <c r="R1382" s="698" t="s">
        <v>2208</v>
      </c>
      <c r="S1382" s="698">
        <v>10614</v>
      </c>
    </row>
    <row r="1383" spans="18:19" x14ac:dyDescent="0.15">
      <c r="R1383" s="698" t="s">
        <v>2209</v>
      </c>
      <c r="S1383" s="698">
        <v>10615</v>
      </c>
    </row>
    <row r="1384" spans="18:19" x14ac:dyDescent="0.15">
      <c r="R1384" s="698" t="s">
        <v>2210</v>
      </c>
      <c r="S1384" s="698">
        <v>10616</v>
      </c>
    </row>
    <row r="1385" spans="18:19" x14ac:dyDescent="0.15">
      <c r="R1385" s="698" t="s">
        <v>2211</v>
      </c>
    </row>
    <row r="1386" spans="18:19" x14ac:dyDescent="0.15">
      <c r="R1386" s="698" t="s">
        <v>2212</v>
      </c>
      <c r="S1386" s="698">
        <v>10617</v>
      </c>
    </row>
    <row r="1387" spans="18:19" x14ac:dyDescent="0.15">
      <c r="R1387" s="698" t="s">
        <v>2213</v>
      </c>
      <c r="S1387" s="698">
        <v>20086</v>
      </c>
    </row>
    <row r="1388" spans="18:19" x14ac:dyDescent="0.15">
      <c r="R1388" s="698" t="s">
        <v>2214</v>
      </c>
      <c r="S1388" s="698">
        <v>10618</v>
      </c>
    </row>
    <row r="1389" spans="18:19" x14ac:dyDescent="0.15">
      <c r="R1389" s="698" t="s">
        <v>2215</v>
      </c>
      <c r="S1389" s="698">
        <v>10619</v>
      </c>
    </row>
    <row r="1390" spans="18:19" x14ac:dyDescent="0.15">
      <c r="R1390" s="698" t="s">
        <v>2216</v>
      </c>
      <c r="S1390" s="698">
        <v>10620</v>
      </c>
    </row>
    <row r="1391" spans="18:19" x14ac:dyDescent="0.15">
      <c r="R1391" s="698" t="s">
        <v>2217</v>
      </c>
      <c r="S1391" s="698">
        <v>10621</v>
      </c>
    </row>
    <row r="1392" spans="18:19" x14ac:dyDescent="0.15">
      <c r="R1392" s="698" t="s">
        <v>2218</v>
      </c>
      <c r="S1392" s="698">
        <v>10622</v>
      </c>
    </row>
    <row r="1393" spans="18:19" x14ac:dyDescent="0.15">
      <c r="R1393" s="698" t="s">
        <v>2219</v>
      </c>
    </row>
    <row r="1394" spans="18:19" x14ac:dyDescent="0.15">
      <c r="R1394" s="698" t="s">
        <v>2220</v>
      </c>
      <c r="S1394" s="698">
        <v>10623</v>
      </c>
    </row>
    <row r="1395" spans="18:19" x14ac:dyDescent="0.15">
      <c r="R1395" s="698" t="s">
        <v>2221</v>
      </c>
      <c r="S1395" s="698">
        <v>10624</v>
      </c>
    </row>
    <row r="1396" spans="18:19" x14ac:dyDescent="0.15">
      <c r="R1396" s="698" t="s">
        <v>771</v>
      </c>
      <c r="S1396" s="698" t="s">
        <v>1136</v>
      </c>
    </row>
    <row r="1397" spans="18:19" x14ac:dyDescent="0.15">
      <c r="R1397" s="698" t="s">
        <v>2222</v>
      </c>
      <c r="S1397" s="698">
        <v>10625</v>
      </c>
    </row>
    <row r="1398" spans="18:19" x14ac:dyDescent="0.15">
      <c r="R1398" s="698" t="s">
        <v>2223</v>
      </c>
      <c r="S1398" s="698">
        <v>10626</v>
      </c>
    </row>
    <row r="1399" spans="18:19" x14ac:dyDescent="0.15">
      <c r="R1399" s="698" t="s">
        <v>2224</v>
      </c>
      <c r="S1399" s="698">
        <v>10627</v>
      </c>
    </row>
    <row r="1400" spans="18:19" x14ac:dyDescent="0.15">
      <c r="R1400" s="698" t="s">
        <v>2225</v>
      </c>
      <c r="S1400" s="698">
        <v>10628</v>
      </c>
    </row>
    <row r="1401" spans="18:19" x14ac:dyDescent="0.15">
      <c r="R1401" s="698" t="s">
        <v>2226</v>
      </c>
      <c r="S1401" s="698">
        <v>10629</v>
      </c>
    </row>
    <row r="1402" spans="18:19" x14ac:dyDescent="0.15">
      <c r="R1402" s="698" t="s">
        <v>2227</v>
      </c>
      <c r="S1402" s="698">
        <v>10630</v>
      </c>
    </row>
    <row r="1403" spans="18:19" x14ac:dyDescent="0.15">
      <c r="R1403" s="698" t="s">
        <v>2228</v>
      </c>
    </row>
    <row r="1404" spans="18:19" x14ac:dyDescent="0.15">
      <c r="R1404" s="698" t="s">
        <v>2229</v>
      </c>
      <c r="S1404" s="698">
        <v>10631</v>
      </c>
    </row>
    <row r="1405" spans="18:19" x14ac:dyDescent="0.15">
      <c r="R1405" s="698" t="s">
        <v>2230</v>
      </c>
      <c r="S1405" s="698">
        <v>10632</v>
      </c>
    </row>
    <row r="1406" spans="18:19" x14ac:dyDescent="0.15">
      <c r="R1406" s="698" t="s">
        <v>2231</v>
      </c>
      <c r="S1406" s="698">
        <v>10633</v>
      </c>
    </row>
    <row r="1407" spans="18:19" x14ac:dyDescent="0.15">
      <c r="R1407" s="698" t="s">
        <v>2232</v>
      </c>
    </row>
    <row r="1408" spans="18:19" x14ac:dyDescent="0.15">
      <c r="R1408" s="698" t="s">
        <v>2233</v>
      </c>
      <c r="S1408" s="698">
        <v>10634</v>
      </c>
    </row>
    <row r="1409" spans="18:19" x14ac:dyDescent="0.15">
      <c r="R1409" s="698" t="s">
        <v>2234</v>
      </c>
      <c r="S1409" s="698">
        <v>10036</v>
      </c>
    </row>
    <row r="1410" spans="18:19" x14ac:dyDescent="0.15">
      <c r="R1410" s="698" t="s">
        <v>2235</v>
      </c>
      <c r="S1410" s="698">
        <v>10635</v>
      </c>
    </row>
    <row r="1411" spans="18:19" x14ac:dyDescent="0.15">
      <c r="R1411" s="698" t="s">
        <v>2236</v>
      </c>
      <c r="S1411" s="698">
        <v>10636</v>
      </c>
    </row>
    <row r="1412" spans="18:19" x14ac:dyDescent="0.15">
      <c r="R1412" s="698" t="s">
        <v>237</v>
      </c>
      <c r="S1412" s="698">
        <v>20176</v>
      </c>
    </row>
    <row r="1413" spans="18:19" x14ac:dyDescent="0.15">
      <c r="R1413" s="698" t="s">
        <v>2237</v>
      </c>
      <c r="S1413" s="698">
        <v>10637</v>
      </c>
    </row>
    <row r="1414" spans="18:19" x14ac:dyDescent="0.15">
      <c r="R1414" s="698" t="s">
        <v>2238</v>
      </c>
      <c r="S1414" s="698">
        <v>10638</v>
      </c>
    </row>
    <row r="1415" spans="18:19" x14ac:dyDescent="0.15">
      <c r="R1415" s="698" t="s">
        <v>2239</v>
      </c>
    </row>
    <row r="1416" spans="18:19" x14ac:dyDescent="0.15">
      <c r="R1416" s="698" t="s">
        <v>2240</v>
      </c>
      <c r="S1416" s="698">
        <v>10399</v>
      </c>
    </row>
    <row r="1417" spans="18:19" x14ac:dyDescent="0.15">
      <c r="R1417" s="698" t="s">
        <v>2241</v>
      </c>
      <c r="S1417" s="698">
        <v>10400</v>
      </c>
    </row>
    <row r="1418" spans="18:19" x14ac:dyDescent="0.15">
      <c r="R1418" s="698" t="s">
        <v>2242</v>
      </c>
      <c r="S1418" s="698">
        <v>10639</v>
      </c>
    </row>
    <row r="1419" spans="18:19" x14ac:dyDescent="0.15">
      <c r="R1419" s="698" t="s">
        <v>2243</v>
      </c>
      <c r="S1419" s="698">
        <v>10401</v>
      </c>
    </row>
    <row r="1420" spans="18:19" x14ac:dyDescent="0.15">
      <c r="R1420" s="698" t="s">
        <v>2244</v>
      </c>
      <c r="S1420" s="698">
        <v>20087</v>
      </c>
    </row>
    <row r="1421" spans="18:19" x14ac:dyDescent="0.15">
      <c r="R1421" s="698" t="s">
        <v>2245</v>
      </c>
    </row>
    <row r="1422" spans="18:19" x14ac:dyDescent="0.15">
      <c r="R1422" s="698" t="s">
        <v>2246</v>
      </c>
    </row>
    <row r="1423" spans="18:19" x14ac:dyDescent="0.15">
      <c r="R1423" s="698" t="s">
        <v>2247</v>
      </c>
      <c r="S1423" s="698">
        <v>10640</v>
      </c>
    </row>
    <row r="1424" spans="18:19" x14ac:dyDescent="0.15">
      <c r="R1424" s="698" t="s">
        <v>2248</v>
      </c>
    </row>
    <row r="1425" spans="18:19" x14ac:dyDescent="0.15">
      <c r="R1425" s="698" t="s">
        <v>2249</v>
      </c>
      <c r="S1425" s="698">
        <v>20503</v>
      </c>
    </row>
    <row r="1426" spans="18:19" x14ac:dyDescent="0.15">
      <c r="R1426" s="698" t="s">
        <v>2250</v>
      </c>
    </row>
    <row r="1427" spans="18:19" x14ac:dyDescent="0.15">
      <c r="R1427" s="698" t="s">
        <v>2251</v>
      </c>
      <c r="S1427" s="698">
        <v>20497</v>
      </c>
    </row>
    <row r="1428" spans="18:19" x14ac:dyDescent="0.15">
      <c r="R1428" s="698" t="s">
        <v>2252</v>
      </c>
    </row>
    <row r="1429" spans="18:19" x14ac:dyDescent="0.15">
      <c r="R1429" s="698" t="s">
        <v>2253</v>
      </c>
      <c r="S1429" s="698">
        <v>10641</v>
      </c>
    </row>
    <row r="1430" spans="18:19" x14ac:dyDescent="0.15">
      <c r="R1430" s="698" t="s">
        <v>2254</v>
      </c>
      <c r="S1430" s="698">
        <v>10642</v>
      </c>
    </row>
    <row r="1431" spans="18:19" x14ac:dyDescent="0.15">
      <c r="R1431" s="698" t="s">
        <v>2255</v>
      </c>
      <c r="S1431" s="698">
        <v>10643</v>
      </c>
    </row>
    <row r="1432" spans="18:19" x14ac:dyDescent="0.15">
      <c r="R1432" s="698" t="s">
        <v>2256</v>
      </c>
    </row>
    <row r="1433" spans="18:19" x14ac:dyDescent="0.15">
      <c r="R1433" s="698" t="s">
        <v>2257</v>
      </c>
      <c r="S1433" s="698">
        <v>10644</v>
      </c>
    </row>
    <row r="1434" spans="18:19" x14ac:dyDescent="0.15">
      <c r="R1434" s="698" t="s">
        <v>2258</v>
      </c>
      <c r="S1434" s="698">
        <v>10645</v>
      </c>
    </row>
    <row r="1435" spans="18:19" x14ac:dyDescent="0.15">
      <c r="R1435" s="698" t="s">
        <v>2259</v>
      </c>
      <c r="S1435" s="698">
        <v>10646</v>
      </c>
    </row>
    <row r="1436" spans="18:19" x14ac:dyDescent="0.15">
      <c r="R1436" s="698" t="s">
        <v>2260</v>
      </c>
      <c r="S1436" s="698">
        <v>10647</v>
      </c>
    </row>
    <row r="1437" spans="18:19" x14ac:dyDescent="0.15">
      <c r="R1437" s="698" t="s">
        <v>2261</v>
      </c>
    </row>
    <row r="1438" spans="18:19" x14ac:dyDescent="0.15">
      <c r="R1438" s="698" t="s">
        <v>2262</v>
      </c>
      <c r="S1438" s="698">
        <v>20179</v>
      </c>
    </row>
    <row r="1439" spans="18:19" x14ac:dyDescent="0.15">
      <c r="R1439" s="698" t="s">
        <v>2263</v>
      </c>
      <c r="S1439" s="698">
        <v>10648</v>
      </c>
    </row>
    <row r="1440" spans="18:19" x14ac:dyDescent="0.15">
      <c r="R1440" s="698" t="s">
        <v>2264</v>
      </c>
      <c r="S1440" s="698">
        <v>20180</v>
      </c>
    </row>
    <row r="1441" spans="18:19" x14ac:dyDescent="0.15">
      <c r="R1441" s="698" t="s">
        <v>2265</v>
      </c>
      <c r="S1441" s="698">
        <v>10649</v>
      </c>
    </row>
    <row r="1442" spans="18:19" x14ac:dyDescent="0.15">
      <c r="R1442" s="698" t="s">
        <v>2266</v>
      </c>
      <c r="S1442" s="698">
        <v>10650</v>
      </c>
    </row>
    <row r="1443" spans="18:19" x14ac:dyDescent="0.15">
      <c r="R1443" s="698" t="s">
        <v>2267</v>
      </c>
      <c r="S1443" s="698">
        <v>10651</v>
      </c>
    </row>
    <row r="1444" spans="18:19" x14ac:dyDescent="0.15">
      <c r="R1444" s="698" t="s">
        <v>2268</v>
      </c>
      <c r="S1444" s="698">
        <v>10652</v>
      </c>
    </row>
    <row r="1445" spans="18:19" x14ac:dyDescent="0.15">
      <c r="R1445" s="698" t="s">
        <v>2269</v>
      </c>
      <c r="S1445" s="698">
        <v>10653</v>
      </c>
    </row>
    <row r="1446" spans="18:19" x14ac:dyDescent="0.15">
      <c r="R1446" s="698" t="s">
        <v>2270</v>
      </c>
      <c r="S1446" s="698">
        <v>20181</v>
      </c>
    </row>
    <row r="1447" spans="18:19" x14ac:dyDescent="0.15">
      <c r="R1447" s="698" t="s">
        <v>2271</v>
      </c>
    </row>
    <row r="1448" spans="18:19" x14ac:dyDescent="0.15">
      <c r="R1448" s="698" t="s">
        <v>2272</v>
      </c>
    </row>
    <row r="1449" spans="18:19" x14ac:dyDescent="0.15">
      <c r="R1449" s="698" t="s">
        <v>2273</v>
      </c>
      <c r="S1449" s="698">
        <v>10039</v>
      </c>
    </row>
    <row r="1450" spans="18:19" x14ac:dyDescent="0.15">
      <c r="R1450" s="698" t="s">
        <v>2274</v>
      </c>
      <c r="S1450" s="698">
        <v>10654</v>
      </c>
    </row>
    <row r="1451" spans="18:19" x14ac:dyDescent="0.15">
      <c r="R1451" s="698" t="s">
        <v>2275</v>
      </c>
      <c r="S1451" s="698">
        <v>20088</v>
      </c>
    </row>
    <row r="1452" spans="18:19" x14ac:dyDescent="0.15">
      <c r="R1452" s="698" t="s">
        <v>2276</v>
      </c>
    </row>
    <row r="1453" spans="18:19" x14ac:dyDescent="0.15">
      <c r="R1453" s="698" t="s">
        <v>2277</v>
      </c>
    </row>
    <row r="1454" spans="18:19" x14ac:dyDescent="0.15">
      <c r="R1454" s="698" t="s">
        <v>2278</v>
      </c>
      <c r="S1454" s="698">
        <v>20504</v>
      </c>
    </row>
    <row r="1455" spans="18:19" x14ac:dyDescent="0.15">
      <c r="R1455" s="698" t="s">
        <v>2279</v>
      </c>
    </row>
    <row r="1456" spans="18:19" x14ac:dyDescent="0.15">
      <c r="R1456" s="698" t="s">
        <v>2280</v>
      </c>
    </row>
    <row r="1457" spans="18:19" x14ac:dyDescent="0.15">
      <c r="R1457" s="698" t="s">
        <v>2281</v>
      </c>
      <c r="S1457" s="698">
        <v>20505</v>
      </c>
    </row>
    <row r="1458" spans="18:19" x14ac:dyDescent="0.15">
      <c r="R1458" s="698" t="s">
        <v>2282</v>
      </c>
      <c r="S1458" s="698">
        <v>10655</v>
      </c>
    </row>
    <row r="1459" spans="18:19" x14ac:dyDescent="0.15">
      <c r="R1459" s="698" t="s">
        <v>2283</v>
      </c>
    </row>
    <row r="1460" spans="18:19" x14ac:dyDescent="0.15">
      <c r="R1460" s="698" t="s">
        <v>2284</v>
      </c>
    </row>
    <row r="1461" spans="18:19" x14ac:dyDescent="0.15">
      <c r="R1461" s="698" t="s">
        <v>2285</v>
      </c>
      <c r="S1461" s="698">
        <v>20506</v>
      </c>
    </row>
    <row r="1462" spans="18:19" x14ac:dyDescent="0.15">
      <c r="R1462" s="698" t="s">
        <v>2286</v>
      </c>
    </row>
    <row r="1463" spans="18:19" x14ac:dyDescent="0.15">
      <c r="R1463" s="698" t="s">
        <v>2287</v>
      </c>
    </row>
    <row r="1464" spans="18:19" x14ac:dyDescent="0.15">
      <c r="R1464" s="698" t="s">
        <v>2288</v>
      </c>
    </row>
    <row r="1465" spans="18:19" x14ac:dyDescent="0.15">
      <c r="R1465" s="698" t="s">
        <v>2289</v>
      </c>
    </row>
    <row r="1466" spans="18:19" x14ac:dyDescent="0.15">
      <c r="R1466" s="698" t="s">
        <v>2290</v>
      </c>
      <c r="S1466" s="698">
        <v>10656</v>
      </c>
    </row>
    <row r="1467" spans="18:19" x14ac:dyDescent="0.15">
      <c r="R1467" s="698" t="s">
        <v>2291</v>
      </c>
      <c r="S1467" s="698">
        <v>10657</v>
      </c>
    </row>
    <row r="1468" spans="18:19" x14ac:dyDescent="0.15">
      <c r="R1468" s="698" t="s">
        <v>2292</v>
      </c>
      <c r="S1468" s="698">
        <v>20194</v>
      </c>
    </row>
    <row r="1469" spans="18:19" x14ac:dyDescent="0.15">
      <c r="R1469" s="698" t="s">
        <v>2293</v>
      </c>
      <c r="S1469" s="698">
        <v>10658</v>
      </c>
    </row>
    <row r="1470" spans="18:19" x14ac:dyDescent="0.15">
      <c r="R1470" s="698" t="s">
        <v>2294</v>
      </c>
    </row>
    <row r="1471" spans="18:19" x14ac:dyDescent="0.15">
      <c r="R1471" s="698" t="s">
        <v>2295</v>
      </c>
    </row>
    <row r="1472" spans="18:19" x14ac:dyDescent="0.15">
      <c r="R1472" s="698" t="s">
        <v>244</v>
      </c>
      <c r="S1472" s="698">
        <v>10659</v>
      </c>
    </row>
    <row r="1473" spans="18:19" x14ac:dyDescent="0.15">
      <c r="R1473" s="698" t="s">
        <v>2296</v>
      </c>
    </row>
    <row r="1474" spans="18:19" x14ac:dyDescent="0.15">
      <c r="R1474" s="698" t="s">
        <v>2297</v>
      </c>
    </row>
    <row r="1475" spans="18:19" x14ac:dyDescent="0.15">
      <c r="R1475" s="698" t="s">
        <v>2298</v>
      </c>
      <c r="S1475" s="698">
        <v>20065</v>
      </c>
    </row>
    <row r="1476" spans="18:19" x14ac:dyDescent="0.15">
      <c r="R1476" s="698" t="s">
        <v>2299</v>
      </c>
    </row>
    <row r="1477" spans="18:19" x14ac:dyDescent="0.15">
      <c r="R1477" s="698" t="s">
        <v>2300</v>
      </c>
    </row>
    <row r="1478" spans="18:19" x14ac:dyDescent="0.15">
      <c r="R1478" s="698" t="s">
        <v>2301</v>
      </c>
      <c r="S1478" s="698">
        <v>10660</v>
      </c>
    </row>
    <row r="1479" spans="18:19" x14ac:dyDescent="0.15">
      <c r="R1479" s="698" t="s">
        <v>2302</v>
      </c>
      <c r="S1479" s="698">
        <v>20507</v>
      </c>
    </row>
    <row r="1480" spans="18:19" x14ac:dyDescent="0.15">
      <c r="R1480" s="698" t="s">
        <v>2303</v>
      </c>
      <c r="S1480" s="698">
        <v>10661</v>
      </c>
    </row>
    <row r="1481" spans="18:19" x14ac:dyDescent="0.15">
      <c r="R1481" s="698" t="s">
        <v>2304</v>
      </c>
      <c r="S1481" s="698">
        <v>10662</v>
      </c>
    </row>
    <row r="1482" spans="18:19" x14ac:dyDescent="0.15">
      <c r="R1482" s="698" t="s">
        <v>2305</v>
      </c>
      <c r="S1482" s="698">
        <v>20173</v>
      </c>
    </row>
    <row r="1483" spans="18:19" x14ac:dyDescent="0.15">
      <c r="R1483" s="698" t="s">
        <v>2306</v>
      </c>
    </row>
    <row r="1484" spans="18:19" x14ac:dyDescent="0.15">
      <c r="R1484" s="698" t="s">
        <v>2307</v>
      </c>
    </row>
    <row r="1485" spans="18:19" x14ac:dyDescent="0.15">
      <c r="R1485" s="698" t="s">
        <v>2308</v>
      </c>
      <c r="S1485" s="698">
        <v>10663</v>
      </c>
    </row>
    <row r="1486" spans="18:19" x14ac:dyDescent="0.15">
      <c r="R1486" s="698" t="s">
        <v>2309</v>
      </c>
    </row>
    <row r="1487" spans="18:19" x14ac:dyDescent="0.15">
      <c r="R1487" s="698" t="s">
        <v>2310</v>
      </c>
      <c r="S1487" s="698">
        <v>10999</v>
      </c>
    </row>
    <row r="1488" spans="18:19" x14ac:dyDescent="0.15">
      <c r="R1488" s="698" t="s">
        <v>2311</v>
      </c>
      <c r="S1488" s="698">
        <v>10664</v>
      </c>
    </row>
    <row r="1489" spans="18:19" x14ac:dyDescent="0.15">
      <c r="R1489" s="698" t="s">
        <v>2312</v>
      </c>
    </row>
    <row r="1490" spans="18:19" x14ac:dyDescent="0.15">
      <c r="R1490" s="698" t="s">
        <v>2313</v>
      </c>
      <c r="S1490" s="698">
        <v>10667</v>
      </c>
    </row>
    <row r="1491" spans="18:19" x14ac:dyDescent="0.15">
      <c r="R1491" s="698" t="s">
        <v>2314</v>
      </c>
      <c r="S1491" s="698">
        <v>10668</v>
      </c>
    </row>
    <row r="1492" spans="18:19" x14ac:dyDescent="0.15">
      <c r="R1492" s="698" t="s">
        <v>2315</v>
      </c>
      <c r="S1492" s="698">
        <v>10669</v>
      </c>
    </row>
    <row r="1493" spans="18:19" x14ac:dyDescent="0.15">
      <c r="R1493" s="698" t="s">
        <v>2316</v>
      </c>
      <c r="S1493" s="698">
        <v>10978</v>
      </c>
    </row>
    <row r="1494" spans="18:19" x14ac:dyDescent="0.15">
      <c r="R1494" s="698" t="s">
        <v>2317</v>
      </c>
    </row>
    <row r="1495" spans="18:19" x14ac:dyDescent="0.15">
      <c r="R1495" s="698" t="s">
        <v>2318</v>
      </c>
      <c r="S1495" s="698">
        <v>10671</v>
      </c>
    </row>
    <row r="1496" spans="18:19" x14ac:dyDescent="0.15">
      <c r="R1496" s="698" t="s">
        <v>2319</v>
      </c>
      <c r="S1496" s="698">
        <v>10672</v>
      </c>
    </row>
    <row r="1497" spans="18:19" x14ac:dyDescent="0.15">
      <c r="R1497" s="698" t="s">
        <v>2320</v>
      </c>
      <c r="S1497" s="698">
        <v>10673</v>
      </c>
    </row>
    <row r="1498" spans="18:19" x14ac:dyDescent="0.15">
      <c r="R1498" s="698" t="s">
        <v>797</v>
      </c>
      <c r="S1498" s="698">
        <v>20067</v>
      </c>
    </row>
    <row r="1499" spans="18:19" x14ac:dyDescent="0.15">
      <c r="R1499" s="698" t="s">
        <v>2321</v>
      </c>
      <c r="S1499" s="698">
        <v>10674</v>
      </c>
    </row>
    <row r="1500" spans="18:19" x14ac:dyDescent="0.15">
      <c r="R1500" s="698" t="s">
        <v>2322</v>
      </c>
      <c r="S1500" s="698">
        <v>20508</v>
      </c>
    </row>
    <row r="1501" spans="18:19" x14ac:dyDescent="0.15">
      <c r="R1501" s="698" t="s">
        <v>2323</v>
      </c>
    </row>
    <row r="1502" spans="18:19" x14ac:dyDescent="0.15">
      <c r="R1502" s="698" t="s">
        <v>2324</v>
      </c>
    </row>
    <row r="1503" spans="18:19" x14ac:dyDescent="0.15">
      <c r="R1503" s="698" t="s">
        <v>2325</v>
      </c>
      <c r="S1503" s="698">
        <v>10675</v>
      </c>
    </row>
    <row r="1504" spans="18:19" x14ac:dyDescent="0.15">
      <c r="R1504" s="698" t="s">
        <v>2326</v>
      </c>
    </row>
    <row r="1505" spans="18:19" x14ac:dyDescent="0.15">
      <c r="R1505" s="698" t="s">
        <v>2327</v>
      </c>
    </row>
    <row r="1506" spans="18:19" x14ac:dyDescent="0.15">
      <c r="R1506" s="698" t="s">
        <v>2328</v>
      </c>
      <c r="S1506" s="698">
        <v>10676</v>
      </c>
    </row>
    <row r="1507" spans="18:19" x14ac:dyDescent="0.15">
      <c r="R1507" s="698" t="s">
        <v>2329</v>
      </c>
      <c r="S1507" s="698">
        <v>10410</v>
      </c>
    </row>
    <row r="1508" spans="18:19" x14ac:dyDescent="0.15">
      <c r="R1508" s="698" t="s">
        <v>2330</v>
      </c>
    </row>
    <row r="1509" spans="18:19" x14ac:dyDescent="0.15">
      <c r="R1509" s="698" t="s">
        <v>2331</v>
      </c>
    </row>
    <row r="1510" spans="18:19" x14ac:dyDescent="0.15">
      <c r="R1510" s="698" t="s">
        <v>2332</v>
      </c>
    </row>
    <row r="1511" spans="18:19" x14ac:dyDescent="0.15">
      <c r="R1511" s="698" t="s">
        <v>2333</v>
      </c>
      <c r="S1511" s="698">
        <v>10678</v>
      </c>
    </row>
    <row r="1512" spans="18:19" x14ac:dyDescent="0.15">
      <c r="R1512" s="698" t="s">
        <v>2334</v>
      </c>
      <c r="S1512" s="698">
        <v>20069</v>
      </c>
    </row>
    <row r="1513" spans="18:19" x14ac:dyDescent="0.15">
      <c r="R1513" s="698" t="s">
        <v>2335</v>
      </c>
    </row>
    <row r="1514" spans="18:19" x14ac:dyDescent="0.15">
      <c r="R1514" s="698" t="s">
        <v>2336</v>
      </c>
    </row>
    <row r="1515" spans="18:19" x14ac:dyDescent="0.15">
      <c r="R1515" s="698" t="s">
        <v>2337</v>
      </c>
    </row>
    <row r="1516" spans="18:19" x14ac:dyDescent="0.15">
      <c r="R1516" s="698" t="s">
        <v>2338</v>
      </c>
      <c r="S1516" s="698">
        <v>10679</v>
      </c>
    </row>
    <row r="1517" spans="18:19" x14ac:dyDescent="0.15">
      <c r="R1517" s="698" t="s">
        <v>2339</v>
      </c>
      <c r="S1517" s="698">
        <v>10680</v>
      </c>
    </row>
    <row r="1518" spans="18:19" x14ac:dyDescent="0.15">
      <c r="R1518" s="698" t="s">
        <v>2340</v>
      </c>
      <c r="S1518" s="698">
        <v>10681</v>
      </c>
    </row>
    <row r="1519" spans="18:19" x14ac:dyDescent="0.15">
      <c r="R1519" s="698" t="s">
        <v>2341</v>
      </c>
      <c r="S1519" s="698">
        <v>10682</v>
      </c>
    </row>
    <row r="1520" spans="18:19" x14ac:dyDescent="0.15">
      <c r="R1520" s="698" t="s">
        <v>806</v>
      </c>
      <c r="S1520" s="698">
        <v>20089</v>
      </c>
    </row>
    <row r="1521" spans="18:19" x14ac:dyDescent="0.15">
      <c r="R1521" s="698" t="s">
        <v>2342</v>
      </c>
      <c r="S1521" s="698">
        <v>106</v>
      </c>
    </row>
    <row r="1522" spans="18:19" x14ac:dyDescent="0.15">
      <c r="R1522" s="698" t="s">
        <v>2343</v>
      </c>
      <c r="S1522" s="698">
        <v>10683</v>
      </c>
    </row>
    <row r="1523" spans="18:19" x14ac:dyDescent="0.15">
      <c r="R1523" s="698" t="s">
        <v>2344</v>
      </c>
    </row>
    <row r="1524" spans="18:19" x14ac:dyDescent="0.15">
      <c r="R1524" s="698" t="s">
        <v>2345</v>
      </c>
      <c r="S1524" s="698">
        <v>10684</v>
      </c>
    </row>
    <row r="1525" spans="18:19" x14ac:dyDescent="0.15">
      <c r="R1525" s="698" t="s">
        <v>2346</v>
      </c>
      <c r="S1525" s="698">
        <v>10685</v>
      </c>
    </row>
    <row r="1526" spans="18:19" x14ac:dyDescent="0.15">
      <c r="R1526" s="698" t="s">
        <v>2347</v>
      </c>
      <c r="S1526" s="698">
        <v>10686</v>
      </c>
    </row>
    <row r="1527" spans="18:19" x14ac:dyDescent="0.15">
      <c r="R1527" s="698" t="s">
        <v>2348</v>
      </c>
      <c r="S1527" s="698">
        <v>10687</v>
      </c>
    </row>
    <row r="1528" spans="18:19" x14ac:dyDescent="0.15">
      <c r="R1528" s="698" t="s">
        <v>2349</v>
      </c>
      <c r="S1528" s="698">
        <v>10688</v>
      </c>
    </row>
    <row r="1529" spans="18:19" x14ac:dyDescent="0.15">
      <c r="R1529" s="698" t="s">
        <v>2350</v>
      </c>
      <c r="S1529" s="698">
        <v>10689</v>
      </c>
    </row>
    <row r="1530" spans="18:19" x14ac:dyDescent="0.15">
      <c r="R1530" s="698" t="s">
        <v>2351</v>
      </c>
      <c r="S1530" s="698">
        <v>10763</v>
      </c>
    </row>
    <row r="1531" spans="18:19" x14ac:dyDescent="0.15">
      <c r="R1531" s="698" t="s">
        <v>2352</v>
      </c>
      <c r="S1531" s="698">
        <v>10690</v>
      </c>
    </row>
    <row r="1532" spans="18:19" x14ac:dyDescent="0.15">
      <c r="R1532" s="698" t="s">
        <v>2353</v>
      </c>
      <c r="S1532" s="698">
        <v>10691</v>
      </c>
    </row>
    <row r="1533" spans="18:19" x14ac:dyDescent="0.15">
      <c r="R1533" s="698" t="s">
        <v>2354</v>
      </c>
      <c r="S1533" s="698">
        <v>10692</v>
      </c>
    </row>
    <row r="1534" spans="18:19" x14ac:dyDescent="0.15">
      <c r="R1534" s="698" t="s">
        <v>2355</v>
      </c>
      <c r="S1534" s="698">
        <v>10693</v>
      </c>
    </row>
    <row r="1535" spans="18:19" x14ac:dyDescent="0.15">
      <c r="R1535" s="698" t="s">
        <v>2356</v>
      </c>
      <c r="S1535" s="698">
        <v>10694</v>
      </c>
    </row>
    <row r="1536" spans="18:19" x14ac:dyDescent="0.15">
      <c r="R1536" s="698" t="s">
        <v>2357</v>
      </c>
      <c r="S1536" s="698">
        <v>10695</v>
      </c>
    </row>
    <row r="1537" spans="18:19" x14ac:dyDescent="0.15">
      <c r="R1537" s="698" t="s">
        <v>2358</v>
      </c>
      <c r="S1537" s="698">
        <v>10696</v>
      </c>
    </row>
    <row r="1538" spans="18:19" x14ac:dyDescent="0.15">
      <c r="R1538" s="698" t="s">
        <v>2359</v>
      </c>
      <c r="S1538" s="698">
        <v>20182</v>
      </c>
    </row>
    <row r="1539" spans="18:19" x14ac:dyDescent="0.15">
      <c r="R1539" s="698" t="s">
        <v>2360</v>
      </c>
      <c r="S1539" s="698">
        <v>10697</v>
      </c>
    </row>
    <row r="1540" spans="18:19" x14ac:dyDescent="0.15">
      <c r="R1540" s="698" t="s">
        <v>2361</v>
      </c>
      <c r="S1540" s="698">
        <v>10698</v>
      </c>
    </row>
    <row r="1541" spans="18:19" x14ac:dyDescent="0.15">
      <c r="R1541" s="698" t="s">
        <v>2362</v>
      </c>
      <c r="S1541" s="698">
        <v>10699</v>
      </c>
    </row>
    <row r="1542" spans="18:19" x14ac:dyDescent="0.15">
      <c r="R1542" s="698" t="s">
        <v>2363</v>
      </c>
      <c r="S1542" s="698">
        <v>10700</v>
      </c>
    </row>
    <row r="1543" spans="18:19" x14ac:dyDescent="0.15">
      <c r="R1543" s="698" t="s">
        <v>2364</v>
      </c>
      <c r="S1543" s="698">
        <v>10413</v>
      </c>
    </row>
    <row r="1544" spans="18:19" x14ac:dyDescent="0.15">
      <c r="R1544" s="698" t="s">
        <v>2365</v>
      </c>
      <c r="S1544" s="698">
        <v>10701</v>
      </c>
    </row>
    <row r="1545" spans="18:19" x14ac:dyDescent="0.15">
      <c r="R1545" s="698" t="s">
        <v>2366</v>
      </c>
      <c r="S1545" s="698">
        <v>10702</v>
      </c>
    </row>
    <row r="1546" spans="18:19" x14ac:dyDescent="0.15">
      <c r="R1546" s="698" t="s">
        <v>2367</v>
      </c>
      <c r="S1546" s="698">
        <v>20079</v>
      </c>
    </row>
    <row r="1547" spans="18:19" x14ac:dyDescent="0.15">
      <c r="R1547" s="698" t="s">
        <v>2368</v>
      </c>
      <c r="S1547" s="698">
        <v>20080</v>
      </c>
    </row>
    <row r="1548" spans="18:19" x14ac:dyDescent="0.15">
      <c r="R1548" s="698" t="s">
        <v>2369</v>
      </c>
    </row>
    <row r="1549" spans="18:19" x14ac:dyDescent="0.15">
      <c r="R1549" s="698" t="s">
        <v>2370</v>
      </c>
    </row>
    <row r="1550" spans="18:19" x14ac:dyDescent="0.15">
      <c r="R1550" s="698" t="s">
        <v>2371</v>
      </c>
      <c r="S1550" s="698">
        <v>20509</v>
      </c>
    </row>
    <row r="1551" spans="18:19" x14ac:dyDescent="0.15">
      <c r="R1551" s="698" t="s">
        <v>2372</v>
      </c>
    </row>
    <row r="1552" spans="18:19" x14ac:dyDescent="0.15">
      <c r="R1552" s="698" t="s">
        <v>2373</v>
      </c>
      <c r="S1552" s="698">
        <v>10703</v>
      </c>
    </row>
    <row r="1553" spans="18:19" x14ac:dyDescent="0.15">
      <c r="R1553" s="698" t="s">
        <v>816</v>
      </c>
      <c r="S1553" s="698">
        <v>10704</v>
      </c>
    </row>
    <row r="1554" spans="18:19" x14ac:dyDescent="0.15">
      <c r="R1554" s="698" t="s">
        <v>2374</v>
      </c>
    </row>
    <row r="1555" spans="18:19" x14ac:dyDescent="0.15">
      <c r="R1555" s="698" t="s">
        <v>2375</v>
      </c>
      <c r="S1555" s="698">
        <v>10415</v>
      </c>
    </row>
    <row r="1556" spans="18:19" x14ac:dyDescent="0.15">
      <c r="R1556" s="698" t="s">
        <v>2376</v>
      </c>
      <c r="S1556" s="698">
        <v>10705</v>
      </c>
    </row>
    <row r="1557" spans="18:19" x14ac:dyDescent="0.15">
      <c r="R1557" s="698" t="s">
        <v>2377</v>
      </c>
      <c r="S1557" s="698">
        <v>1322</v>
      </c>
    </row>
    <row r="1558" spans="18:19" x14ac:dyDescent="0.15">
      <c r="R1558" s="698" t="s">
        <v>2378</v>
      </c>
      <c r="S1558" s="698">
        <v>10706</v>
      </c>
    </row>
    <row r="1559" spans="18:19" x14ac:dyDescent="0.15">
      <c r="R1559" s="698" t="s">
        <v>2379</v>
      </c>
      <c r="S1559" s="698">
        <v>10707</v>
      </c>
    </row>
    <row r="1560" spans="18:19" x14ac:dyDescent="0.15">
      <c r="R1560" s="698" t="s">
        <v>2380</v>
      </c>
      <c r="S1560" s="698">
        <v>10708</v>
      </c>
    </row>
    <row r="1561" spans="18:19" x14ac:dyDescent="0.15">
      <c r="R1561" s="698" t="s">
        <v>2381</v>
      </c>
      <c r="S1561" s="698">
        <v>10709</v>
      </c>
    </row>
    <row r="1562" spans="18:19" x14ac:dyDescent="0.15">
      <c r="R1562" s="698" t="s">
        <v>2382</v>
      </c>
      <c r="S1562" s="698">
        <v>10710</v>
      </c>
    </row>
    <row r="1563" spans="18:19" x14ac:dyDescent="0.15">
      <c r="R1563" s="698" t="s">
        <v>2383</v>
      </c>
      <c r="S1563" s="698">
        <v>10711</v>
      </c>
    </row>
    <row r="1564" spans="18:19" x14ac:dyDescent="0.15">
      <c r="R1564" s="698" t="s">
        <v>2384</v>
      </c>
      <c r="S1564" s="698">
        <v>10712</v>
      </c>
    </row>
    <row r="1565" spans="18:19" x14ac:dyDescent="0.15">
      <c r="R1565" s="698" t="s">
        <v>2385</v>
      </c>
      <c r="S1565" s="698">
        <v>20092</v>
      </c>
    </row>
    <row r="1566" spans="18:19" x14ac:dyDescent="0.15">
      <c r="R1566" s="698" t="s">
        <v>2386</v>
      </c>
      <c r="S1566" s="698">
        <v>10713</v>
      </c>
    </row>
    <row r="1567" spans="18:19" x14ac:dyDescent="0.15">
      <c r="R1567" s="698" t="s">
        <v>2387</v>
      </c>
    </row>
    <row r="1568" spans="18:19" x14ac:dyDescent="0.15">
      <c r="R1568" s="698" t="s">
        <v>2388</v>
      </c>
    </row>
    <row r="1569" spans="18:19" x14ac:dyDescent="0.15">
      <c r="R1569" s="698" t="s">
        <v>2389</v>
      </c>
    </row>
    <row r="1570" spans="18:19" x14ac:dyDescent="0.15">
      <c r="R1570" s="698" t="s">
        <v>2390</v>
      </c>
    </row>
    <row r="1571" spans="18:19" x14ac:dyDescent="0.15">
      <c r="R1571" s="698" t="s">
        <v>2391</v>
      </c>
    </row>
    <row r="1572" spans="18:19" x14ac:dyDescent="0.15">
      <c r="R1572" s="698" t="s">
        <v>2392</v>
      </c>
      <c r="S1572" s="698">
        <v>10418</v>
      </c>
    </row>
    <row r="1573" spans="18:19" x14ac:dyDescent="0.15">
      <c r="R1573" s="698" t="s">
        <v>2393</v>
      </c>
      <c r="S1573" s="698">
        <v>10715</v>
      </c>
    </row>
    <row r="1574" spans="18:19" x14ac:dyDescent="0.15">
      <c r="R1574" s="698" t="s">
        <v>2394</v>
      </c>
      <c r="S1574" s="698">
        <v>10716</v>
      </c>
    </row>
    <row r="1575" spans="18:19" x14ac:dyDescent="0.15">
      <c r="R1575" s="698" t="s">
        <v>2395</v>
      </c>
    </row>
    <row r="1576" spans="18:19" x14ac:dyDescent="0.15">
      <c r="R1576" s="698" t="s">
        <v>2396</v>
      </c>
      <c r="S1576" s="698">
        <v>10717</v>
      </c>
    </row>
    <row r="1577" spans="18:19" x14ac:dyDescent="0.15">
      <c r="R1577" s="698" t="s">
        <v>2397</v>
      </c>
      <c r="S1577" s="698">
        <v>10718</v>
      </c>
    </row>
    <row r="1578" spans="18:19" x14ac:dyDescent="0.15">
      <c r="R1578" s="698" t="s">
        <v>2398</v>
      </c>
      <c r="S1578" s="698">
        <v>10719</v>
      </c>
    </row>
    <row r="1579" spans="18:19" x14ac:dyDescent="0.15">
      <c r="R1579" s="698" t="s">
        <v>2399</v>
      </c>
      <c r="S1579" s="698">
        <v>10720</v>
      </c>
    </row>
    <row r="1580" spans="18:19" x14ac:dyDescent="0.15">
      <c r="R1580" s="698" t="s">
        <v>2400</v>
      </c>
      <c r="S1580" s="698">
        <v>20109</v>
      </c>
    </row>
    <row r="1581" spans="18:19" x14ac:dyDescent="0.15">
      <c r="R1581" s="698" t="s">
        <v>2401</v>
      </c>
      <c r="S1581" s="698">
        <v>10721</v>
      </c>
    </row>
    <row r="1582" spans="18:19" x14ac:dyDescent="0.15">
      <c r="R1582" s="698" t="s">
        <v>2402</v>
      </c>
    </row>
    <row r="1583" spans="18:19" x14ac:dyDescent="0.15">
      <c r="R1583" s="698" t="s">
        <v>2403</v>
      </c>
      <c r="S1583" s="698">
        <v>10724</v>
      </c>
    </row>
    <row r="1584" spans="18:19" x14ac:dyDescent="0.15">
      <c r="R1584" s="698" t="s">
        <v>2404</v>
      </c>
      <c r="S1584" s="698">
        <v>20183</v>
      </c>
    </row>
    <row r="1585" spans="18:19" x14ac:dyDescent="0.15">
      <c r="R1585" s="698" t="s">
        <v>2405</v>
      </c>
      <c r="S1585" s="698">
        <v>10364</v>
      </c>
    </row>
    <row r="1586" spans="18:19" x14ac:dyDescent="0.15">
      <c r="R1586" s="698" t="s">
        <v>2406</v>
      </c>
      <c r="S1586" s="698">
        <v>10722</v>
      </c>
    </row>
    <row r="1587" spans="18:19" x14ac:dyDescent="0.15">
      <c r="R1587" s="698" t="s">
        <v>2407</v>
      </c>
      <c r="S1587" s="698">
        <v>10422</v>
      </c>
    </row>
    <row r="1588" spans="18:19" x14ac:dyDescent="0.15">
      <c r="R1588" s="698" t="s">
        <v>2408</v>
      </c>
      <c r="S1588" s="698">
        <v>20926</v>
      </c>
    </row>
    <row r="1589" spans="18:19" x14ac:dyDescent="0.15">
      <c r="R1589" s="698" t="s">
        <v>2409</v>
      </c>
      <c r="S1589" s="698">
        <v>10723</v>
      </c>
    </row>
    <row r="1590" spans="18:19" x14ac:dyDescent="0.15">
      <c r="R1590" s="698" t="s">
        <v>2410</v>
      </c>
    </row>
    <row r="1591" spans="18:19" x14ac:dyDescent="0.15">
      <c r="R1591" s="698" t="s">
        <v>2411</v>
      </c>
      <c r="S1591" s="698">
        <v>10725</v>
      </c>
    </row>
    <row r="1592" spans="18:19" x14ac:dyDescent="0.15">
      <c r="R1592" s="698" t="s">
        <v>2412</v>
      </c>
    </row>
    <row r="1593" spans="18:19" x14ac:dyDescent="0.15">
      <c r="R1593" s="698" t="s">
        <v>2413</v>
      </c>
      <c r="S1593" s="698">
        <v>20511</v>
      </c>
    </row>
    <row r="1594" spans="18:19" x14ac:dyDescent="0.15">
      <c r="R1594" s="698" t="s">
        <v>2414</v>
      </c>
    </row>
    <row r="1595" spans="18:19" x14ac:dyDescent="0.15">
      <c r="R1595" s="698" t="s">
        <v>2415</v>
      </c>
      <c r="S1595" s="698">
        <v>10726</v>
      </c>
    </row>
    <row r="1596" spans="18:19" x14ac:dyDescent="0.15">
      <c r="R1596" s="698" t="s">
        <v>2416</v>
      </c>
      <c r="S1596" s="698">
        <v>10727</v>
      </c>
    </row>
    <row r="1597" spans="18:19" x14ac:dyDescent="0.15">
      <c r="R1597" s="698" t="s">
        <v>2417</v>
      </c>
      <c r="S1597" s="698">
        <v>10728</v>
      </c>
    </row>
    <row r="1598" spans="18:19" x14ac:dyDescent="0.15">
      <c r="R1598" s="698" t="s">
        <v>2418</v>
      </c>
      <c r="S1598" s="698">
        <v>10729</v>
      </c>
    </row>
    <row r="1599" spans="18:19" x14ac:dyDescent="0.15">
      <c r="R1599" s="698" t="s">
        <v>2419</v>
      </c>
      <c r="S1599" s="698">
        <v>10730</v>
      </c>
    </row>
    <row r="1600" spans="18:19" x14ac:dyDescent="0.15">
      <c r="R1600" s="698" t="s">
        <v>2420</v>
      </c>
      <c r="S1600" s="698">
        <v>10731</v>
      </c>
    </row>
    <row r="1601" spans="18:19" x14ac:dyDescent="0.15">
      <c r="R1601" s="698" t="s">
        <v>830</v>
      </c>
      <c r="S1601" s="698">
        <v>10732</v>
      </c>
    </row>
    <row r="1602" spans="18:19" x14ac:dyDescent="0.15">
      <c r="R1602" s="698" t="s">
        <v>2421</v>
      </c>
      <c r="S1602" s="698">
        <v>10733</v>
      </c>
    </row>
    <row r="1603" spans="18:19" x14ac:dyDescent="0.15">
      <c r="R1603" s="698" t="s">
        <v>2422</v>
      </c>
      <c r="S1603" s="698">
        <v>10734</v>
      </c>
    </row>
    <row r="1604" spans="18:19" x14ac:dyDescent="0.15">
      <c r="R1604" s="698" t="s">
        <v>2423</v>
      </c>
      <c r="S1604" s="698">
        <v>10735</v>
      </c>
    </row>
    <row r="1605" spans="18:19" x14ac:dyDescent="0.15">
      <c r="R1605" s="698" t="s">
        <v>2424</v>
      </c>
      <c r="S1605" s="698">
        <v>10431</v>
      </c>
    </row>
    <row r="1606" spans="18:19" x14ac:dyDescent="0.15">
      <c r="R1606" s="698" t="s">
        <v>2425</v>
      </c>
      <c r="S1606" s="698">
        <v>10736</v>
      </c>
    </row>
    <row r="1607" spans="18:19" x14ac:dyDescent="0.15">
      <c r="R1607" s="698" t="s">
        <v>2426</v>
      </c>
      <c r="S1607" s="698">
        <v>10737</v>
      </c>
    </row>
    <row r="1608" spans="18:19" x14ac:dyDescent="0.15">
      <c r="R1608" s="698" t="s">
        <v>2427</v>
      </c>
      <c r="S1608" s="698">
        <v>10738</v>
      </c>
    </row>
    <row r="1609" spans="18:19" x14ac:dyDescent="0.15">
      <c r="R1609" s="698" t="s">
        <v>2428</v>
      </c>
    </row>
    <row r="1610" spans="18:19" x14ac:dyDescent="0.15">
      <c r="R1610" s="698" t="s">
        <v>2429</v>
      </c>
      <c r="S1610" s="698">
        <v>10044</v>
      </c>
    </row>
    <row r="1611" spans="18:19" x14ac:dyDescent="0.15">
      <c r="R1611" s="698" t="s">
        <v>2430</v>
      </c>
      <c r="S1611" s="698">
        <v>10739</v>
      </c>
    </row>
    <row r="1612" spans="18:19" x14ac:dyDescent="0.15">
      <c r="R1612" s="698" t="s">
        <v>2431</v>
      </c>
    </row>
    <row r="1613" spans="18:19" x14ac:dyDescent="0.15">
      <c r="R1613" s="698" t="s">
        <v>2432</v>
      </c>
    </row>
    <row r="1614" spans="18:19" x14ac:dyDescent="0.15">
      <c r="R1614" s="698" t="s">
        <v>2433</v>
      </c>
    </row>
    <row r="1615" spans="18:19" x14ac:dyDescent="0.15">
      <c r="R1615" s="698" t="s">
        <v>2434</v>
      </c>
    </row>
    <row r="1616" spans="18:19" x14ac:dyDescent="0.15">
      <c r="R1616" s="698" t="s">
        <v>2435</v>
      </c>
      <c r="S1616" s="698">
        <v>10740</v>
      </c>
    </row>
    <row r="1617" spans="18:19" x14ac:dyDescent="0.15">
      <c r="R1617" s="698" t="s">
        <v>2436</v>
      </c>
      <c r="S1617" s="698">
        <v>10741</v>
      </c>
    </row>
    <row r="1618" spans="18:19" x14ac:dyDescent="0.15">
      <c r="R1618" s="698" t="s">
        <v>2437</v>
      </c>
    </row>
    <row r="1619" spans="18:19" x14ac:dyDescent="0.15">
      <c r="R1619" s="698" t="s">
        <v>2438</v>
      </c>
    </row>
    <row r="1620" spans="18:19" x14ac:dyDescent="0.15">
      <c r="R1620" s="698" t="s">
        <v>2439</v>
      </c>
      <c r="S1620" s="698">
        <v>20512</v>
      </c>
    </row>
    <row r="1621" spans="18:19" x14ac:dyDescent="0.15">
      <c r="R1621" s="698" t="s">
        <v>2440</v>
      </c>
    </row>
    <row r="1622" spans="18:19" x14ac:dyDescent="0.15">
      <c r="R1622" s="698" t="s">
        <v>2441</v>
      </c>
    </row>
    <row r="1623" spans="18:19" x14ac:dyDescent="0.15">
      <c r="R1623" s="698" t="s">
        <v>2442</v>
      </c>
    </row>
    <row r="1624" spans="18:19" x14ac:dyDescent="0.15">
      <c r="R1624" s="698" t="s">
        <v>2443</v>
      </c>
      <c r="S1624" s="698">
        <v>10742</v>
      </c>
    </row>
    <row r="1625" spans="18:19" x14ac:dyDescent="0.15">
      <c r="R1625" s="698" t="s">
        <v>2444</v>
      </c>
      <c r="S1625" s="698">
        <v>10743</v>
      </c>
    </row>
    <row r="1626" spans="18:19" x14ac:dyDescent="0.15">
      <c r="R1626" s="698" t="s">
        <v>2445</v>
      </c>
      <c r="S1626" s="698">
        <v>10744</v>
      </c>
    </row>
    <row r="1627" spans="18:19" x14ac:dyDescent="0.15">
      <c r="R1627" s="698" t="s">
        <v>2446</v>
      </c>
    </row>
    <row r="1628" spans="18:19" x14ac:dyDescent="0.15">
      <c r="R1628" s="698" t="s">
        <v>2447</v>
      </c>
      <c r="S1628" s="698">
        <v>10745</v>
      </c>
    </row>
    <row r="1629" spans="18:19" x14ac:dyDescent="0.15">
      <c r="R1629" s="698" t="s">
        <v>2448</v>
      </c>
    </row>
    <row r="1630" spans="18:19" x14ac:dyDescent="0.15">
      <c r="R1630" s="698" t="s">
        <v>2449</v>
      </c>
    </row>
    <row r="1631" spans="18:19" x14ac:dyDescent="0.15">
      <c r="R1631" s="698" t="s">
        <v>2450</v>
      </c>
      <c r="S1631" s="698">
        <v>10746</v>
      </c>
    </row>
    <row r="1632" spans="18:19" x14ac:dyDescent="0.15">
      <c r="R1632" s="698" t="s">
        <v>2451</v>
      </c>
      <c r="S1632" s="698">
        <v>10748</v>
      </c>
    </row>
    <row r="1633" spans="18:19" x14ac:dyDescent="0.15">
      <c r="R1633" s="698" t="s">
        <v>2452</v>
      </c>
    </row>
    <row r="1634" spans="18:19" x14ac:dyDescent="0.15">
      <c r="R1634" s="698" t="s">
        <v>2453</v>
      </c>
      <c r="S1634" s="698">
        <v>20513</v>
      </c>
    </row>
    <row r="1635" spans="18:19" x14ac:dyDescent="0.15">
      <c r="R1635" s="698" t="s">
        <v>2454</v>
      </c>
    </row>
    <row r="1636" spans="18:19" x14ac:dyDescent="0.15">
      <c r="R1636" s="698" t="s">
        <v>2455</v>
      </c>
      <c r="S1636" s="698">
        <v>10749</v>
      </c>
    </row>
    <row r="1637" spans="18:19" x14ac:dyDescent="0.15">
      <c r="R1637" s="698" t="s">
        <v>2456</v>
      </c>
    </row>
    <row r="1638" spans="18:19" x14ac:dyDescent="0.15">
      <c r="R1638" s="698" t="s">
        <v>2457</v>
      </c>
      <c r="S1638" s="698">
        <v>10750</v>
      </c>
    </row>
    <row r="1639" spans="18:19" x14ac:dyDescent="0.15">
      <c r="R1639" s="698" t="s">
        <v>2458</v>
      </c>
      <c r="S1639" s="698">
        <v>10047</v>
      </c>
    </row>
    <row r="1640" spans="18:19" x14ac:dyDescent="0.15">
      <c r="R1640" s="698" t="s">
        <v>2459</v>
      </c>
      <c r="S1640" s="698">
        <v>10751</v>
      </c>
    </row>
    <row r="1641" spans="18:19" x14ac:dyDescent="0.15">
      <c r="R1641" s="698" t="s">
        <v>257</v>
      </c>
      <c r="S1641" s="698">
        <v>10752</v>
      </c>
    </row>
    <row r="1642" spans="18:19" x14ac:dyDescent="0.15">
      <c r="R1642" s="698" t="s">
        <v>2460</v>
      </c>
    </row>
    <row r="1643" spans="18:19" x14ac:dyDescent="0.15">
      <c r="R1643" s="698" t="s">
        <v>834</v>
      </c>
      <c r="S1643" s="698">
        <v>10046</v>
      </c>
    </row>
    <row r="1644" spans="18:19" x14ac:dyDescent="0.15">
      <c r="R1644" s="698" t="s">
        <v>2461</v>
      </c>
      <c r="S1644" s="698">
        <v>10753</v>
      </c>
    </row>
    <row r="1645" spans="18:19" x14ac:dyDescent="0.15">
      <c r="R1645" s="698" t="s">
        <v>2462</v>
      </c>
    </row>
    <row r="1646" spans="18:19" x14ac:dyDescent="0.15">
      <c r="R1646" s="698" t="s">
        <v>2463</v>
      </c>
      <c r="S1646" s="698">
        <v>10754</v>
      </c>
    </row>
    <row r="1647" spans="18:19" x14ac:dyDescent="0.15">
      <c r="R1647" s="698" t="s">
        <v>2464</v>
      </c>
    </row>
    <row r="1648" spans="18:19" x14ac:dyDescent="0.15">
      <c r="R1648" s="698" t="s">
        <v>2465</v>
      </c>
      <c r="S1648" s="698">
        <v>10755</v>
      </c>
    </row>
    <row r="1649" spans="18:19" x14ac:dyDescent="0.15">
      <c r="R1649" s="698" t="s">
        <v>2466</v>
      </c>
      <c r="S1649" s="698">
        <v>10756</v>
      </c>
    </row>
    <row r="1650" spans="18:19" x14ac:dyDescent="0.15">
      <c r="R1650" s="698" t="s">
        <v>2467</v>
      </c>
      <c r="S1650" s="698">
        <v>10757</v>
      </c>
    </row>
    <row r="1651" spans="18:19" x14ac:dyDescent="0.15">
      <c r="R1651" s="698" t="s">
        <v>2468</v>
      </c>
    </row>
    <row r="1652" spans="18:19" x14ac:dyDescent="0.15">
      <c r="R1652" s="698" t="s">
        <v>2469</v>
      </c>
    </row>
    <row r="1653" spans="18:19" x14ac:dyDescent="0.15">
      <c r="R1653" s="698" t="s">
        <v>2470</v>
      </c>
      <c r="S1653" s="698">
        <v>10758</v>
      </c>
    </row>
    <row r="1654" spans="18:19" x14ac:dyDescent="0.15">
      <c r="R1654" s="698" t="s">
        <v>2471</v>
      </c>
    </row>
    <row r="1655" spans="18:19" x14ac:dyDescent="0.15">
      <c r="R1655" s="698" t="s">
        <v>2472</v>
      </c>
      <c r="S1655" s="698">
        <v>10759</v>
      </c>
    </row>
    <row r="1656" spans="18:19" x14ac:dyDescent="0.15">
      <c r="R1656" s="698" t="s">
        <v>2473</v>
      </c>
    </row>
    <row r="1657" spans="18:19" x14ac:dyDescent="0.15">
      <c r="R1657" s="698" t="s">
        <v>2474</v>
      </c>
      <c r="S1657" s="698">
        <v>10439</v>
      </c>
    </row>
    <row r="1658" spans="18:19" x14ac:dyDescent="0.15">
      <c r="R1658" s="698" t="s">
        <v>2475</v>
      </c>
    </row>
    <row r="1659" spans="18:19" x14ac:dyDescent="0.15">
      <c r="R1659" s="698" t="s">
        <v>2476</v>
      </c>
    </row>
    <row r="1660" spans="18:19" x14ac:dyDescent="0.15">
      <c r="R1660" s="698" t="s">
        <v>2477</v>
      </c>
      <c r="S1660" s="698">
        <v>10760</v>
      </c>
    </row>
    <row r="1661" spans="18:19" x14ac:dyDescent="0.15">
      <c r="R1661" s="698" t="s">
        <v>2478</v>
      </c>
      <c r="S1661" s="698">
        <v>20515</v>
      </c>
    </row>
    <row r="1662" spans="18:19" x14ac:dyDescent="0.15">
      <c r="R1662" s="698" t="s">
        <v>2479</v>
      </c>
      <c r="S1662" s="698">
        <v>10761</v>
      </c>
    </row>
    <row r="1663" spans="18:19" x14ac:dyDescent="0.15">
      <c r="R1663" s="698" t="s">
        <v>2480</v>
      </c>
      <c r="S1663" s="698">
        <v>10762</v>
      </c>
    </row>
    <row r="1664" spans="18:19" x14ac:dyDescent="0.15">
      <c r="R1664" s="698" t="s">
        <v>2481</v>
      </c>
    </row>
    <row r="1665" spans="18:19" x14ac:dyDescent="0.15">
      <c r="R1665" s="698" t="s">
        <v>2482</v>
      </c>
      <c r="S1665" s="698">
        <v>469</v>
      </c>
    </row>
    <row r="1666" spans="18:19" x14ac:dyDescent="0.15">
      <c r="R1666" s="698" t="s">
        <v>2483</v>
      </c>
    </row>
    <row r="1667" spans="18:19" x14ac:dyDescent="0.15">
      <c r="R1667" s="698" t="s">
        <v>844</v>
      </c>
      <c r="S1667" s="698">
        <v>10764</v>
      </c>
    </row>
    <row r="1668" spans="18:19" x14ac:dyDescent="0.15">
      <c r="R1668" s="698" t="s">
        <v>2484</v>
      </c>
      <c r="S1668" s="698">
        <v>20094</v>
      </c>
    </row>
    <row r="1669" spans="18:19" x14ac:dyDescent="0.15">
      <c r="R1669" s="698" t="s">
        <v>2485</v>
      </c>
    </row>
    <row r="1670" spans="18:19" x14ac:dyDescent="0.15">
      <c r="R1670" s="698" t="s">
        <v>2486</v>
      </c>
      <c r="S1670" s="698">
        <v>20516</v>
      </c>
    </row>
    <row r="1671" spans="18:19" x14ac:dyDescent="0.15">
      <c r="R1671" s="698" t="s">
        <v>2487</v>
      </c>
    </row>
    <row r="1672" spans="18:19" x14ac:dyDescent="0.15">
      <c r="R1672" s="698" t="s">
        <v>2488</v>
      </c>
      <c r="S1672" s="698">
        <v>20518</v>
      </c>
    </row>
    <row r="1673" spans="18:19" x14ac:dyDescent="0.15">
      <c r="R1673" s="698" t="s">
        <v>2489</v>
      </c>
      <c r="S1673" s="698">
        <v>10765</v>
      </c>
    </row>
    <row r="1674" spans="18:19" x14ac:dyDescent="0.15">
      <c r="R1674" s="698" t="s">
        <v>2490</v>
      </c>
      <c r="S1674" s="698">
        <v>20517</v>
      </c>
    </row>
    <row r="1675" spans="18:19" x14ac:dyDescent="0.15">
      <c r="R1675" s="698" t="s">
        <v>2491</v>
      </c>
      <c r="S1675" s="698">
        <v>10766</v>
      </c>
    </row>
    <row r="1676" spans="18:19" x14ac:dyDescent="0.15">
      <c r="R1676" s="698" t="s">
        <v>2492</v>
      </c>
    </row>
    <row r="1677" spans="18:19" x14ac:dyDescent="0.15">
      <c r="R1677" s="698" t="s">
        <v>2493</v>
      </c>
      <c r="S1677" s="698">
        <v>10767</v>
      </c>
    </row>
    <row r="1678" spans="18:19" x14ac:dyDescent="0.15">
      <c r="R1678" s="698" t="s">
        <v>2494</v>
      </c>
      <c r="S1678" s="698">
        <v>10768</v>
      </c>
    </row>
    <row r="1679" spans="18:19" x14ac:dyDescent="0.15">
      <c r="R1679" s="698" t="s">
        <v>2495</v>
      </c>
      <c r="S1679" s="698">
        <v>10769</v>
      </c>
    </row>
    <row r="1680" spans="18:19" x14ac:dyDescent="0.15">
      <c r="R1680" s="698" t="s">
        <v>2496</v>
      </c>
      <c r="S1680" s="698">
        <v>10770</v>
      </c>
    </row>
    <row r="1681" spans="18:19" x14ac:dyDescent="0.15">
      <c r="R1681" s="698" t="s">
        <v>2497</v>
      </c>
      <c r="S1681" s="698">
        <v>10444</v>
      </c>
    </row>
    <row r="1682" spans="18:19" x14ac:dyDescent="0.15">
      <c r="R1682" s="698" t="s">
        <v>2498</v>
      </c>
      <c r="S1682" s="698">
        <v>10771</v>
      </c>
    </row>
    <row r="1683" spans="18:19" x14ac:dyDescent="0.15">
      <c r="R1683" s="698" t="s">
        <v>2499</v>
      </c>
    </row>
    <row r="1684" spans="18:19" x14ac:dyDescent="0.15">
      <c r="R1684" s="698" t="s">
        <v>2500</v>
      </c>
      <c r="S1684" s="698">
        <v>20076</v>
      </c>
    </row>
    <row r="1685" spans="18:19" x14ac:dyDescent="0.15">
      <c r="R1685" s="698" t="s">
        <v>2501</v>
      </c>
      <c r="S1685" s="698">
        <v>10772</v>
      </c>
    </row>
    <row r="1686" spans="18:19" x14ac:dyDescent="0.15">
      <c r="R1686" s="698" t="s">
        <v>2502</v>
      </c>
      <c r="S1686" s="698">
        <v>10773</v>
      </c>
    </row>
    <row r="1687" spans="18:19" x14ac:dyDescent="0.15">
      <c r="R1687" s="698" t="s">
        <v>2503</v>
      </c>
      <c r="S1687" s="698">
        <v>10774</v>
      </c>
    </row>
    <row r="1688" spans="18:19" x14ac:dyDescent="0.15">
      <c r="R1688" s="698" t="s">
        <v>2504</v>
      </c>
      <c r="S1688" s="698">
        <v>20186</v>
      </c>
    </row>
    <row r="1689" spans="18:19" x14ac:dyDescent="0.15">
      <c r="R1689" s="698" t="s">
        <v>858</v>
      </c>
      <c r="S1689" s="698">
        <v>10919</v>
      </c>
    </row>
    <row r="1690" spans="18:19" x14ac:dyDescent="0.15">
      <c r="R1690" s="698" t="s">
        <v>2505</v>
      </c>
      <c r="S1690" s="698">
        <v>10775</v>
      </c>
    </row>
    <row r="1691" spans="18:19" x14ac:dyDescent="0.15">
      <c r="R1691" s="698" t="s">
        <v>2506</v>
      </c>
      <c r="S1691" s="698">
        <v>20519</v>
      </c>
    </row>
    <row r="1692" spans="18:19" x14ac:dyDescent="0.15">
      <c r="R1692" s="698" t="s">
        <v>2507</v>
      </c>
    </row>
    <row r="1693" spans="18:19" x14ac:dyDescent="0.15">
      <c r="R1693" s="698" t="s">
        <v>2508</v>
      </c>
    </row>
    <row r="1694" spans="18:19" x14ac:dyDescent="0.15">
      <c r="R1694" s="698" t="s">
        <v>2509</v>
      </c>
      <c r="S1694" s="698">
        <v>10490</v>
      </c>
    </row>
    <row r="1695" spans="18:19" x14ac:dyDescent="0.15">
      <c r="R1695" s="698" t="s">
        <v>2510</v>
      </c>
      <c r="S1695" s="698">
        <v>10491</v>
      </c>
    </row>
    <row r="1696" spans="18:19" x14ac:dyDescent="0.15">
      <c r="R1696" s="698" t="s">
        <v>2511</v>
      </c>
    </row>
    <row r="1697" spans="18:19" x14ac:dyDescent="0.15">
      <c r="R1697" s="698" t="s">
        <v>2512</v>
      </c>
    </row>
    <row r="1698" spans="18:19" x14ac:dyDescent="0.15">
      <c r="R1698" s="698" t="s">
        <v>2513</v>
      </c>
      <c r="S1698" s="698">
        <v>10492</v>
      </c>
    </row>
    <row r="1699" spans="18:19" x14ac:dyDescent="0.15">
      <c r="R1699" s="698" t="s">
        <v>2514</v>
      </c>
    </row>
    <row r="1700" spans="18:19" x14ac:dyDescent="0.15">
      <c r="R1700" s="698" t="s">
        <v>2515</v>
      </c>
    </row>
    <row r="1701" spans="18:19" x14ac:dyDescent="0.15">
      <c r="R1701" s="698" t="s">
        <v>2516</v>
      </c>
      <c r="S1701" s="698">
        <v>10577</v>
      </c>
    </row>
    <row r="1702" spans="18:19" x14ac:dyDescent="0.15">
      <c r="R1702" s="698" t="s">
        <v>2517</v>
      </c>
      <c r="S1702" s="698">
        <v>10578</v>
      </c>
    </row>
    <row r="1703" spans="18:19" x14ac:dyDescent="0.15">
      <c r="R1703" s="698" t="s">
        <v>2518</v>
      </c>
      <c r="S1703" s="698">
        <v>10579</v>
      </c>
    </row>
    <row r="1704" spans="18:19" x14ac:dyDescent="0.15">
      <c r="R1704" s="698" t="s">
        <v>2519</v>
      </c>
      <c r="S1704" s="698">
        <v>20070</v>
      </c>
    </row>
    <row r="1705" spans="18:19" x14ac:dyDescent="0.15">
      <c r="R1705" s="698" t="s">
        <v>246</v>
      </c>
      <c r="S1705" s="698">
        <v>10580</v>
      </c>
    </row>
    <row r="1706" spans="18:19" x14ac:dyDescent="0.15">
      <c r="R1706" s="698" t="s">
        <v>2520</v>
      </c>
    </row>
    <row r="1707" spans="18:19" x14ac:dyDescent="0.15">
      <c r="R1707" s="698" t="s">
        <v>2521</v>
      </c>
      <c r="S1707" s="698">
        <v>10581</v>
      </c>
    </row>
    <row r="1708" spans="18:19" x14ac:dyDescent="0.15">
      <c r="R1708" s="698" t="s">
        <v>255</v>
      </c>
      <c r="S1708" s="698">
        <v>604</v>
      </c>
    </row>
    <row r="1709" spans="18:19" x14ac:dyDescent="0.15">
      <c r="R1709" s="698" t="s">
        <v>2522</v>
      </c>
      <c r="S1709" s="698">
        <v>10582</v>
      </c>
    </row>
    <row r="1710" spans="18:19" x14ac:dyDescent="0.15">
      <c r="R1710" s="698" t="s">
        <v>2523</v>
      </c>
      <c r="S1710" s="698">
        <v>10430</v>
      </c>
    </row>
    <row r="1711" spans="18:19" x14ac:dyDescent="0.15">
      <c r="R1711" s="698" t="s">
        <v>2524</v>
      </c>
      <c r="S1711" s="698">
        <v>10489</v>
      </c>
    </row>
    <row r="1712" spans="18:19" x14ac:dyDescent="0.15">
      <c r="R1712" s="698" t="s">
        <v>2525</v>
      </c>
    </row>
    <row r="1713" spans="18:19" x14ac:dyDescent="0.15">
      <c r="R1713" s="698" t="s">
        <v>2526</v>
      </c>
      <c r="S1713" s="698">
        <v>502</v>
      </c>
    </row>
    <row r="1714" spans="18:19" x14ac:dyDescent="0.15">
      <c r="R1714" s="698" t="s">
        <v>2527</v>
      </c>
    </row>
    <row r="1715" spans="18:19" x14ac:dyDescent="0.15">
      <c r="R1715" s="698" t="s">
        <v>744</v>
      </c>
      <c r="S1715" s="698">
        <v>10497</v>
      </c>
    </row>
    <row r="1716" spans="18:19" x14ac:dyDescent="0.15">
      <c r="R1716" s="698" t="s">
        <v>2528</v>
      </c>
    </row>
    <row r="1717" spans="18:19" x14ac:dyDescent="0.15">
      <c r="R1717" s="698" t="s">
        <v>2529</v>
      </c>
    </row>
    <row r="1718" spans="18:19" x14ac:dyDescent="0.15">
      <c r="R1718" s="698" t="s">
        <v>2530</v>
      </c>
    </row>
    <row r="1719" spans="18:19" x14ac:dyDescent="0.15">
      <c r="R1719" s="698" t="s">
        <v>767</v>
      </c>
      <c r="S1719" s="698">
        <v>10035</v>
      </c>
    </row>
    <row r="1720" spans="18:19" x14ac:dyDescent="0.15">
      <c r="R1720" s="698" t="s">
        <v>2531</v>
      </c>
    </row>
    <row r="1721" spans="18:19" x14ac:dyDescent="0.15">
      <c r="R1721" s="698" t="s">
        <v>2532</v>
      </c>
    </row>
    <row r="1722" spans="18:19" x14ac:dyDescent="0.15">
      <c r="R1722" s="698" t="s">
        <v>2533</v>
      </c>
    </row>
    <row r="1723" spans="18:19" x14ac:dyDescent="0.15">
      <c r="R1723" s="698" t="s">
        <v>2534</v>
      </c>
    </row>
    <row r="1724" spans="18:19" x14ac:dyDescent="0.15">
      <c r="R1724" s="698" t="s">
        <v>231</v>
      </c>
      <c r="S1724" s="698">
        <v>10385</v>
      </c>
    </row>
    <row r="1725" spans="18:19" x14ac:dyDescent="0.15">
      <c r="R1725" s="698" t="s">
        <v>2535</v>
      </c>
      <c r="S1725" s="698">
        <v>10511</v>
      </c>
    </row>
    <row r="1726" spans="18:19" x14ac:dyDescent="0.15">
      <c r="R1726" s="698" t="s">
        <v>2536</v>
      </c>
      <c r="S1726" s="698">
        <v>10512</v>
      </c>
    </row>
    <row r="1727" spans="18:19" x14ac:dyDescent="0.15">
      <c r="R1727" s="698" t="s">
        <v>2537</v>
      </c>
      <c r="S1727" s="698">
        <v>10513</v>
      </c>
    </row>
    <row r="1728" spans="18:19" x14ac:dyDescent="0.15">
      <c r="R1728" s="698" t="s">
        <v>799</v>
      </c>
      <c r="S1728" s="698">
        <v>10409</v>
      </c>
    </row>
    <row r="1729" spans="18:19" x14ac:dyDescent="0.15">
      <c r="R1729" s="698" t="s">
        <v>2538</v>
      </c>
      <c r="S1729" s="698">
        <v>10514</v>
      </c>
    </row>
    <row r="1730" spans="18:19" x14ac:dyDescent="0.15">
      <c r="R1730" s="698" t="s">
        <v>2539</v>
      </c>
      <c r="S1730" s="698">
        <v>606</v>
      </c>
    </row>
    <row r="1731" spans="18:19" x14ac:dyDescent="0.15">
      <c r="R1731" s="698" t="s">
        <v>2540</v>
      </c>
    </row>
    <row r="1732" spans="18:19" x14ac:dyDescent="0.15">
      <c r="R1732" s="698" t="s">
        <v>2541</v>
      </c>
      <c r="S1732" s="698">
        <v>10045</v>
      </c>
    </row>
    <row r="1733" spans="18:19" x14ac:dyDescent="0.15">
      <c r="R1733" s="698" t="s">
        <v>256</v>
      </c>
      <c r="S1733" s="698">
        <v>10432</v>
      </c>
    </row>
    <row r="1734" spans="18:19" x14ac:dyDescent="0.15">
      <c r="R1734" s="698" t="s">
        <v>2542</v>
      </c>
    </row>
    <row r="1735" spans="18:19" x14ac:dyDescent="0.15">
      <c r="R1735" s="698" t="s">
        <v>2543</v>
      </c>
      <c r="S1735" s="698">
        <v>10516</v>
      </c>
    </row>
    <row r="1736" spans="18:19" x14ac:dyDescent="0.15">
      <c r="R1736" s="698" t="s">
        <v>2544</v>
      </c>
      <c r="S1736" s="698">
        <v>10517</v>
      </c>
    </row>
    <row r="1737" spans="18:19" x14ac:dyDescent="0.15">
      <c r="R1737" s="698" t="s">
        <v>2545</v>
      </c>
      <c r="S1737" s="698">
        <v>20090</v>
      </c>
    </row>
    <row r="1738" spans="18:19" x14ac:dyDescent="0.15">
      <c r="R1738" s="698" t="s">
        <v>2546</v>
      </c>
    </row>
    <row r="1739" spans="18:19" x14ac:dyDescent="0.15">
      <c r="R1739" s="698" t="s">
        <v>2547</v>
      </c>
    </row>
    <row r="1740" spans="18:19" x14ac:dyDescent="0.15">
      <c r="R1740" s="698" t="s">
        <v>741</v>
      </c>
      <c r="S1740" s="698">
        <v>10494</v>
      </c>
    </row>
    <row r="1741" spans="18:19" x14ac:dyDescent="0.15">
      <c r="R1741" s="698" t="s">
        <v>742</v>
      </c>
      <c r="S1741" s="698">
        <v>10495</v>
      </c>
    </row>
    <row r="1742" spans="18:19" x14ac:dyDescent="0.15">
      <c r="R1742" s="698" t="s">
        <v>2548</v>
      </c>
      <c r="S1742" s="698">
        <v>10496</v>
      </c>
    </row>
    <row r="1743" spans="18:19" x14ac:dyDescent="0.15">
      <c r="R1743" s="698" t="s">
        <v>2549</v>
      </c>
      <c r="S1743" s="698">
        <v>10384</v>
      </c>
    </row>
    <row r="1744" spans="18:19" x14ac:dyDescent="0.15">
      <c r="R1744" s="698" t="s">
        <v>745</v>
      </c>
      <c r="S1744" s="698">
        <v>10498</v>
      </c>
    </row>
    <row r="1745" spans="18:19" x14ac:dyDescent="0.15">
      <c r="R1745" s="698" t="s">
        <v>2550</v>
      </c>
      <c r="S1745" s="698">
        <v>10499</v>
      </c>
    </row>
    <row r="1746" spans="18:19" x14ac:dyDescent="0.15">
      <c r="R1746" s="698" t="s">
        <v>2551</v>
      </c>
      <c r="S1746" s="698">
        <v>10500</v>
      </c>
    </row>
    <row r="1747" spans="18:19" x14ac:dyDescent="0.15">
      <c r="R1747" s="698" t="s">
        <v>2552</v>
      </c>
      <c r="S1747" s="698">
        <v>20053</v>
      </c>
    </row>
    <row r="1748" spans="18:19" x14ac:dyDescent="0.15">
      <c r="R1748" s="698" t="s">
        <v>2553</v>
      </c>
      <c r="S1748" s="698">
        <v>10501</v>
      </c>
    </row>
    <row r="1749" spans="18:19" x14ac:dyDescent="0.15">
      <c r="R1749" s="698" t="s">
        <v>2554</v>
      </c>
      <c r="S1749" s="698">
        <v>10502</v>
      </c>
    </row>
    <row r="1750" spans="18:19" x14ac:dyDescent="0.15">
      <c r="R1750" s="698" t="s">
        <v>236</v>
      </c>
      <c r="S1750" s="698">
        <v>10397</v>
      </c>
    </row>
    <row r="1751" spans="18:19" x14ac:dyDescent="0.15">
      <c r="R1751" s="698" t="s">
        <v>2555</v>
      </c>
      <c r="S1751" s="698">
        <v>10503</v>
      </c>
    </row>
    <row r="1752" spans="18:19" x14ac:dyDescent="0.15">
      <c r="R1752" s="698" t="s">
        <v>2556</v>
      </c>
      <c r="S1752" s="698">
        <v>10396</v>
      </c>
    </row>
    <row r="1753" spans="18:19" x14ac:dyDescent="0.15">
      <c r="R1753" s="698" t="s">
        <v>2557</v>
      </c>
      <c r="S1753" s="698">
        <v>10504</v>
      </c>
    </row>
    <row r="1754" spans="18:19" x14ac:dyDescent="0.15">
      <c r="R1754" s="698" t="s">
        <v>794</v>
      </c>
      <c r="S1754" s="698">
        <v>10505</v>
      </c>
    </row>
    <row r="1755" spans="18:19" x14ac:dyDescent="0.15">
      <c r="R1755" s="698" t="s">
        <v>2558</v>
      </c>
    </row>
    <row r="1756" spans="18:19" x14ac:dyDescent="0.15">
      <c r="R1756" s="698" t="s">
        <v>2559</v>
      </c>
    </row>
    <row r="1757" spans="18:19" x14ac:dyDescent="0.15">
      <c r="R1757" s="698" t="s">
        <v>2560</v>
      </c>
      <c r="S1757" s="698">
        <v>20499</v>
      </c>
    </row>
    <row r="1758" spans="18:19" x14ac:dyDescent="0.15">
      <c r="R1758" s="698" t="s">
        <v>2561</v>
      </c>
      <c r="S1758" s="698">
        <v>10506</v>
      </c>
    </row>
    <row r="1759" spans="18:19" x14ac:dyDescent="0.15">
      <c r="R1759" s="698" t="s">
        <v>2562</v>
      </c>
      <c r="S1759" s="698">
        <v>10507</v>
      </c>
    </row>
    <row r="1760" spans="18:19" x14ac:dyDescent="0.15">
      <c r="R1760" s="698" t="s">
        <v>2563</v>
      </c>
    </row>
    <row r="1761" spans="18:19" x14ac:dyDescent="0.15">
      <c r="R1761" s="698" t="s">
        <v>2564</v>
      </c>
      <c r="S1761" s="698">
        <v>10508</v>
      </c>
    </row>
    <row r="1762" spans="18:19" x14ac:dyDescent="0.15">
      <c r="R1762" s="698" t="s">
        <v>2565</v>
      </c>
    </row>
    <row r="1763" spans="18:19" x14ac:dyDescent="0.15">
      <c r="R1763" s="698" t="s">
        <v>2566</v>
      </c>
      <c r="S1763" s="698">
        <v>10509</v>
      </c>
    </row>
    <row r="1764" spans="18:19" x14ac:dyDescent="0.15">
      <c r="R1764" s="698" t="s">
        <v>2567</v>
      </c>
      <c r="S1764" s="698">
        <v>10510</v>
      </c>
    </row>
    <row r="1765" spans="18:19" x14ac:dyDescent="0.15">
      <c r="R1765" s="698" t="s">
        <v>2568</v>
      </c>
      <c r="S1765" s="698">
        <v>20066</v>
      </c>
    </row>
    <row r="1766" spans="18:19" x14ac:dyDescent="0.15">
      <c r="R1766" s="698" t="s">
        <v>2569</v>
      </c>
      <c r="S1766" s="698">
        <v>20071</v>
      </c>
    </row>
    <row r="1767" spans="18:19" x14ac:dyDescent="0.15">
      <c r="R1767" s="698" t="s">
        <v>2570</v>
      </c>
      <c r="S1767" s="698">
        <v>10515</v>
      </c>
    </row>
    <row r="1768" spans="18:19" x14ac:dyDescent="0.15">
      <c r="R1768" s="698" t="s">
        <v>2571</v>
      </c>
      <c r="S1768" s="698">
        <v>10518</v>
      </c>
    </row>
    <row r="1769" spans="18:19" x14ac:dyDescent="0.15">
      <c r="R1769" s="698" t="s">
        <v>2572</v>
      </c>
    </row>
    <row r="1770" spans="18:19" x14ac:dyDescent="0.15">
      <c r="R1770" s="698" t="s">
        <v>2573</v>
      </c>
      <c r="S1770" s="698">
        <v>10519</v>
      </c>
    </row>
    <row r="1771" spans="18:19" x14ac:dyDescent="0.15">
      <c r="R1771" s="698" t="s">
        <v>2574</v>
      </c>
      <c r="S1771" s="698">
        <v>10520</v>
      </c>
    </row>
    <row r="1772" spans="18:19" x14ac:dyDescent="0.15">
      <c r="R1772" s="698" t="s">
        <v>2575</v>
      </c>
      <c r="S1772" s="698">
        <v>20073</v>
      </c>
    </row>
    <row r="1773" spans="18:19" x14ac:dyDescent="0.15">
      <c r="R1773" s="698" t="s">
        <v>2576</v>
      </c>
      <c r="S1773" s="698">
        <v>10059</v>
      </c>
    </row>
    <row r="1774" spans="18:19" x14ac:dyDescent="0.15">
      <c r="R1774" s="698" t="s">
        <v>2577</v>
      </c>
    </row>
    <row r="1775" spans="18:19" x14ac:dyDescent="0.15">
      <c r="R1775" s="698" t="s">
        <v>2578</v>
      </c>
      <c r="S1775" s="698">
        <v>10528</v>
      </c>
    </row>
    <row r="1776" spans="18:19" x14ac:dyDescent="0.15">
      <c r="R1776" s="698" t="s">
        <v>2579</v>
      </c>
      <c r="S1776" s="698">
        <v>10529</v>
      </c>
    </row>
    <row r="1777" spans="18:19" x14ac:dyDescent="0.15">
      <c r="R1777" s="698" t="s">
        <v>2580</v>
      </c>
      <c r="S1777" s="698">
        <v>20500</v>
      </c>
    </row>
    <row r="1778" spans="18:19" x14ac:dyDescent="0.15">
      <c r="R1778" s="698" t="s">
        <v>2581</v>
      </c>
      <c r="S1778" s="698">
        <v>10530</v>
      </c>
    </row>
    <row r="1779" spans="18:19" x14ac:dyDescent="0.15">
      <c r="R1779" s="698" t="s">
        <v>2582</v>
      </c>
    </row>
    <row r="1780" spans="18:19" x14ac:dyDescent="0.15">
      <c r="R1780" s="698" t="s">
        <v>2583</v>
      </c>
      <c r="S1780" s="698">
        <v>10534</v>
      </c>
    </row>
    <row r="1781" spans="18:19" x14ac:dyDescent="0.15">
      <c r="R1781" s="698" t="s">
        <v>2584</v>
      </c>
    </row>
    <row r="1782" spans="18:19" x14ac:dyDescent="0.15">
      <c r="R1782" s="698" t="s">
        <v>2585</v>
      </c>
      <c r="S1782" s="698">
        <v>10535</v>
      </c>
    </row>
    <row r="1783" spans="18:19" x14ac:dyDescent="0.15">
      <c r="R1783" s="698" t="s">
        <v>2586</v>
      </c>
    </row>
    <row r="1784" spans="18:19" x14ac:dyDescent="0.15">
      <c r="R1784" s="698" t="s">
        <v>2587</v>
      </c>
      <c r="S1784" s="698">
        <v>10536</v>
      </c>
    </row>
    <row r="1785" spans="18:19" x14ac:dyDescent="0.15">
      <c r="R1785" s="698" t="s">
        <v>2588</v>
      </c>
    </row>
    <row r="1786" spans="18:19" x14ac:dyDescent="0.15">
      <c r="R1786" s="698" t="s">
        <v>2589</v>
      </c>
      <c r="S1786" s="698">
        <v>10537</v>
      </c>
    </row>
    <row r="1787" spans="18:19" x14ac:dyDescent="0.15">
      <c r="R1787" s="698" t="s">
        <v>2590</v>
      </c>
      <c r="S1787" s="698">
        <v>10538</v>
      </c>
    </row>
    <row r="1788" spans="18:19" x14ac:dyDescent="0.15">
      <c r="R1788" s="698" t="s">
        <v>2591</v>
      </c>
      <c r="S1788" s="698">
        <v>10539</v>
      </c>
    </row>
    <row r="1789" spans="18:19" x14ac:dyDescent="0.15">
      <c r="R1789" s="698" t="s">
        <v>2592</v>
      </c>
      <c r="S1789" s="698">
        <v>10540</v>
      </c>
    </row>
    <row r="1790" spans="18:19" x14ac:dyDescent="0.15">
      <c r="R1790" s="698" t="s">
        <v>2593</v>
      </c>
      <c r="S1790" s="698">
        <v>10541</v>
      </c>
    </row>
    <row r="1791" spans="18:19" x14ac:dyDescent="0.15">
      <c r="R1791" s="698" t="s">
        <v>2594</v>
      </c>
      <c r="S1791" s="698">
        <v>10049</v>
      </c>
    </row>
    <row r="1792" spans="18:19" x14ac:dyDescent="0.15">
      <c r="R1792" s="698" t="s">
        <v>2595</v>
      </c>
      <c r="S1792" s="698">
        <v>10542</v>
      </c>
    </row>
    <row r="1793" spans="18:19" x14ac:dyDescent="0.15">
      <c r="R1793" s="698" t="s">
        <v>2596</v>
      </c>
      <c r="S1793" s="698">
        <v>10543</v>
      </c>
    </row>
    <row r="1794" spans="18:19" x14ac:dyDescent="0.15">
      <c r="R1794" s="698" t="s">
        <v>2597</v>
      </c>
      <c r="S1794" s="698">
        <v>10544</v>
      </c>
    </row>
    <row r="1795" spans="18:19" x14ac:dyDescent="0.15">
      <c r="R1795" s="698" t="s">
        <v>2598</v>
      </c>
      <c r="S1795" s="698">
        <v>10346</v>
      </c>
    </row>
    <row r="1796" spans="18:19" x14ac:dyDescent="0.15">
      <c r="R1796" s="698" t="s">
        <v>2599</v>
      </c>
      <c r="S1796" s="698">
        <v>10545</v>
      </c>
    </row>
    <row r="1797" spans="18:19" x14ac:dyDescent="0.15">
      <c r="R1797" s="698" t="s">
        <v>2600</v>
      </c>
      <c r="S1797" s="698">
        <v>10546</v>
      </c>
    </row>
    <row r="1798" spans="18:19" x14ac:dyDescent="0.15">
      <c r="R1798" s="698" t="s">
        <v>859</v>
      </c>
      <c r="S1798" s="698">
        <v>20055</v>
      </c>
    </row>
    <row r="1799" spans="18:19" x14ac:dyDescent="0.15">
      <c r="R1799" s="698" t="s">
        <v>2601</v>
      </c>
      <c r="S1799" s="698">
        <v>10547</v>
      </c>
    </row>
    <row r="1800" spans="18:19" x14ac:dyDescent="0.15">
      <c r="R1800" s="698" t="s">
        <v>2602</v>
      </c>
      <c r="S1800" s="698">
        <v>10548</v>
      </c>
    </row>
    <row r="1801" spans="18:19" x14ac:dyDescent="0.15">
      <c r="R1801" s="698" t="s">
        <v>2603</v>
      </c>
      <c r="S1801" s="698">
        <v>10549</v>
      </c>
    </row>
    <row r="1802" spans="18:19" x14ac:dyDescent="0.15">
      <c r="R1802" s="698" t="s">
        <v>2604</v>
      </c>
      <c r="S1802" s="698">
        <v>10550</v>
      </c>
    </row>
    <row r="1803" spans="18:19" x14ac:dyDescent="0.15">
      <c r="R1803" s="698" t="s">
        <v>2605</v>
      </c>
      <c r="S1803" s="698">
        <v>10551</v>
      </c>
    </row>
    <row r="1804" spans="18:19" x14ac:dyDescent="0.15">
      <c r="R1804" s="698" t="s">
        <v>2606</v>
      </c>
      <c r="S1804" s="698">
        <v>10552</v>
      </c>
    </row>
    <row r="1805" spans="18:19" x14ac:dyDescent="0.15">
      <c r="R1805" s="698" t="s">
        <v>2607</v>
      </c>
      <c r="S1805" s="698">
        <v>20002</v>
      </c>
    </row>
    <row r="1806" spans="18:19" x14ac:dyDescent="0.15">
      <c r="R1806" s="698" t="s">
        <v>2608</v>
      </c>
    </row>
    <row r="1807" spans="18:19" x14ac:dyDescent="0.15">
      <c r="R1807" s="698" t="s">
        <v>2609</v>
      </c>
    </row>
    <row r="1808" spans="18:19" x14ac:dyDescent="0.15">
      <c r="R1808" s="698" t="s">
        <v>2610</v>
      </c>
      <c r="S1808" s="698">
        <v>10345</v>
      </c>
    </row>
    <row r="1809" spans="18:19" x14ac:dyDescent="0.15">
      <c r="R1809" s="698" t="s">
        <v>2611</v>
      </c>
      <c r="S1809" s="698">
        <v>10521</v>
      </c>
    </row>
    <row r="1810" spans="18:19" x14ac:dyDescent="0.15">
      <c r="R1810" s="698" t="s">
        <v>2612</v>
      </c>
      <c r="S1810" s="698">
        <v>10522</v>
      </c>
    </row>
    <row r="1811" spans="18:19" x14ac:dyDescent="0.15">
      <c r="R1811" s="698" t="s">
        <v>2613</v>
      </c>
    </row>
    <row r="1812" spans="18:19" x14ac:dyDescent="0.15">
      <c r="R1812" s="698" t="s">
        <v>2614</v>
      </c>
    </row>
    <row r="1813" spans="18:19" x14ac:dyDescent="0.15">
      <c r="R1813" s="698" t="s">
        <v>2615</v>
      </c>
    </row>
    <row r="1814" spans="18:19" x14ac:dyDescent="0.15">
      <c r="R1814" s="698" t="s">
        <v>2616</v>
      </c>
    </row>
    <row r="1815" spans="18:19" x14ac:dyDescent="0.15">
      <c r="R1815" s="698" t="s">
        <v>2617</v>
      </c>
      <c r="S1815" s="698">
        <v>10523</v>
      </c>
    </row>
    <row r="1816" spans="18:19" x14ac:dyDescent="0.15">
      <c r="R1816" s="698" t="s">
        <v>2618</v>
      </c>
    </row>
    <row r="1817" spans="18:19" x14ac:dyDescent="0.15">
      <c r="R1817" s="698" t="s">
        <v>2619</v>
      </c>
      <c r="S1817" s="698">
        <v>10524</v>
      </c>
    </row>
    <row r="1818" spans="18:19" x14ac:dyDescent="0.15">
      <c r="R1818" s="698" t="s">
        <v>2620</v>
      </c>
    </row>
    <row r="1819" spans="18:19" x14ac:dyDescent="0.15">
      <c r="R1819" s="698" t="s">
        <v>2621</v>
      </c>
      <c r="S1819" s="698">
        <v>10525</v>
      </c>
    </row>
    <row r="1820" spans="18:19" x14ac:dyDescent="0.15">
      <c r="R1820" s="698" t="s">
        <v>2622</v>
      </c>
      <c r="S1820" s="698">
        <v>10526</v>
      </c>
    </row>
    <row r="1821" spans="18:19" x14ac:dyDescent="0.15">
      <c r="R1821" s="698" t="s">
        <v>2623</v>
      </c>
    </row>
    <row r="1822" spans="18:19" x14ac:dyDescent="0.15">
      <c r="R1822" s="698" t="s">
        <v>2624</v>
      </c>
      <c r="S1822" s="698">
        <v>10527</v>
      </c>
    </row>
    <row r="1823" spans="18:19" x14ac:dyDescent="0.15">
      <c r="R1823" s="698" t="s">
        <v>2625</v>
      </c>
    </row>
    <row r="1824" spans="18:19" x14ac:dyDescent="0.15">
      <c r="R1824" s="698" t="s">
        <v>2626</v>
      </c>
      <c r="S1824" s="698">
        <v>10043</v>
      </c>
    </row>
    <row r="1825" spans="18:19" x14ac:dyDescent="0.15">
      <c r="R1825" s="698" t="s">
        <v>2627</v>
      </c>
    </row>
    <row r="1826" spans="18:19" x14ac:dyDescent="0.15">
      <c r="R1826" s="698" t="s">
        <v>2628</v>
      </c>
      <c r="S1826" s="698">
        <v>20081</v>
      </c>
    </row>
    <row r="1827" spans="18:19" x14ac:dyDescent="0.15">
      <c r="R1827" s="698" t="s">
        <v>2629</v>
      </c>
      <c r="S1827" s="698">
        <v>20137</v>
      </c>
    </row>
    <row r="1828" spans="18:19" x14ac:dyDescent="0.15">
      <c r="R1828" s="698" t="s">
        <v>2630</v>
      </c>
    </row>
    <row r="1829" spans="18:19" x14ac:dyDescent="0.15">
      <c r="R1829" s="698" t="s">
        <v>2631</v>
      </c>
    </row>
    <row r="1830" spans="18:19" x14ac:dyDescent="0.15">
      <c r="R1830" s="698" t="s">
        <v>258</v>
      </c>
      <c r="S1830" s="698">
        <v>10531</v>
      </c>
    </row>
    <row r="1831" spans="18:19" x14ac:dyDescent="0.15">
      <c r="R1831" s="698" t="s">
        <v>259</v>
      </c>
      <c r="S1831" s="698">
        <v>10532</v>
      </c>
    </row>
    <row r="1832" spans="18:19" x14ac:dyDescent="0.15">
      <c r="R1832" s="698" t="s">
        <v>2632</v>
      </c>
      <c r="S1832" s="698">
        <v>10048</v>
      </c>
    </row>
    <row r="1833" spans="18:19" x14ac:dyDescent="0.15">
      <c r="R1833" s="698" t="s">
        <v>2633</v>
      </c>
      <c r="S1833" s="698">
        <v>10533</v>
      </c>
    </row>
    <row r="1834" spans="18:19" x14ac:dyDescent="0.15">
      <c r="R1834" s="698" t="s">
        <v>2634</v>
      </c>
    </row>
    <row r="1835" spans="18:19" x14ac:dyDescent="0.15">
      <c r="R1835" s="698" t="s">
        <v>2635</v>
      </c>
      <c r="S1835" s="698">
        <v>20501</v>
      </c>
    </row>
    <row r="1836" spans="18:19" x14ac:dyDescent="0.15">
      <c r="R1836" s="698" t="s">
        <v>2636</v>
      </c>
    </row>
    <row r="1837" spans="18:19" x14ac:dyDescent="0.15">
      <c r="R1837" s="698" t="s">
        <v>2637</v>
      </c>
    </row>
    <row r="1838" spans="18:19" x14ac:dyDescent="0.15">
      <c r="R1838" s="698" t="s">
        <v>2638</v>
      </c>
      <c r="S1838" s="698">
        <v>911</v>
      </c>
    </row>
    <row r="1839" spans="18:19" x14ac:dyDescent="0.15">
      <c r="R1839" s="698" t="s">
        <v>2639</v>
      </c>
      <c r="S1839" s="698">
        <v>10057</v>
      </c>
    </row>
    <row r="1840" spans="18:19" x14ac:dyDescent="0.15">
      <c r="R1840" s="590" t="s">
        <v>740</v>
      </c>
      <c r="S1840" s="591">
        <v>10384</v>
      </c>
    </row>
    <row r="1841" spans="18:19" x14ac:dyDescent="0.15">
      <c r="R1841" s="590" t="s">
        <v>741</v>
      </c>
      <c r="S1841" s="591">
        <v>10494</v>
      </c>
    </row>
    <row r="1842" spans="18:19" x14ac:dyDescent="0.15">
      <c r="R1842" s="590" t="s">
        <v>742</v>
      </c>
      <c r="S1842" s="591">
        <v>10495</v>
      </c>
    </row>
    <row r="1843" spans="18:19" x14ac:dyDescent="0.15">
      <c r="R1843" s="590" t="s">
        <v>566</v>
      </c>
      <c r="S1843" s="591">
        <v>790</v>
      </c>
    </row>
    <row r="1844" spans="18:19" x14ac:dyDescent="0.15">
      <c r="R1844" s="590" t="s">
        <v>101</v>
      </c>
      <c r="S1844" s="591">
        <v>946</v>
      </c>
    </row>
    <row r="1845" spans="18:19" x14ac:dyDescent="0.15">
      <c r="R1845" s="590" t="s">
        <v>567</v>
      </c>
      <c r="S1845" s="591">
        <v>411</v>
      </c>
    </row>
    <row r="1846" spans="18:19" x14ac:dyDescent="0.15">
      <c r="R1846" s="590" t="s">
        <v>313</v>
      </c>
      <c r="S1846" s="591">
        <v>1095</v>
      </c>
    </row>
    <row r="1847" spans="18:19" x14ac:dyDescent="0.15">
      <c r="R1847" s="590" t="s">
        <v>1005</v>
      </c>
      <c r="S1847" s="591">
        <v>945</v>
      </c>
    </row>
    <row r="1848" spans="18:19" x14ac:dyDescent="0.15">
      <c r="R1848" s="590" t="s">
        <v>743</v>
      </c>
      <c r="S1848" s="591">
        <v>20003</v>
      </c>
    </row>
    <row r="1849" spans="18:19" x14ac:dyDescent="0.15">
      <c r="R1849" s="590" t="s">
        <v>1568</v>
      </c>
      <c r="S1849" s="591">
        <v>44</v>
      </c>
    </row>
    <row r="1850" spans="18:19" x14ac:dyDescent="0.15">
      <c r="R1850" s="590" t="s">
        <v>1572</v>
      </c>
      <c r="S1850" s="591">
        <v>164</v>
      </c>
    </row>
    <row r="1851" spans="18:19" x14ac:dyDescent="0.15">
      <c r="R1851" s="590" t="s">
        <v>1573</v>
      </c>
      <c r="S1851" s="591">
        <v>416</v>
      </c>
    </row>
    <row r="1852" spans="18:19" x14ac:dyDescent="0.15">
      <c r="R1852" s="590" t="s">
        <v>1575</v>
      </c>
      <c r="S1852" s="591">
        <v>943</v>
      </c>
    </row>
    <row r="1853" spans="18:19" x14ac:dyDescent="0.15">
      <c r="R1853" s="590" t="s">
        <v>1577</v>
      </c>
      <c r="S1853" s="591">
        <v>417</v>
      </c>
    </row>
    <row r="1854" spans="18:19" x14ac:dyDescent="0.15">
      <c r="R1854" s="590" t="s">
        <v>1579</v>
      </c>
      <c r="S1854" s="591">
        <v>10207</v>
      </c>
    </row>
    <row r="1855" spans="18:19" x14ac:dyDescent="0.15">
      <c r="R1855" s="590" t="s">
        <v>103</v>
      </c>
      <c r="S1855" s="591">
        <v>165</v>
      </c>
    </row>
    <row r="1856" spans="18:19" x14ac:dyDescent="0.15">
      <c r="R1856" s="590" t="s">
        <v>568</v>
      </c>
      <c r="S1856" s="591">
        <v>52</v>
      </c>
    </row>
    <row r="1857" spans="18:19" x14ac:dyDescent="0.15">
      <c r="R1857" s="590" t="s">
        <v>569</v>
      </c>
      <c r="S1857" s="591">
        <v>20224</v>
      </c>
    </row>
    <row r="1858" spans="18:19" x14ac:dyDescent="0.15">
      <c r="R1858" s="590" t="s">
        <v>104</v>
      </c>
      <c r="S1858" s="591">
        <v>49</v>
      </c>
    </row>
    <row r="1859" spans="18:19" x14ac:dyDescent="0.15">
      <c r="R1859" s="590" t="s">
        <v>571</v>
      </c>
      <c r="S1859" s="591">
        <v>48</v>
      </c>
    </row>
    <row r="1860" spans="18:19" x14ac:dyDescent="0.15">
      <c r="R1860" s="590" t="s">
        <v>572</v>
      </c>
      <c r="S1860" s="591">
        <v>941</v>
      </c>
    </row>
    <row r="1861" spans="18:19" x14ac:dyDescent="0.15">
      <c r="R1861" s="590" t="s">
        <v>573</v>
      </c>
      <c r="S1861" s="591">
        <v>709</v>
      </c>
    </row>
    <row r="1862" spans="18:19" x14ac:dyDescent="0.15">
      <c r="R1862" s="590" t="s">
        <v>1006</v>
      </c>
      <c r="S1862" s="591">
        <v>364</v>
      </c>
    </row>
    <row r="1863" spans="18:19" x14ac:dyDescent="0.15">
      <c r="R1863" s="590" t="s">
        <v>1007</v>
      </c>
      <c r="S1863" s="591">
        <v>57</v>
      </c>
    </row>
    <row r="1864" spans="18:19" x14ac:dyDescent="0.15">
      <c r="R1864" s="590" t="s">
        <v>1008</v>
      </c>
      <c r="S1864" s="591">
        <v>638</v>
      </c>
    </row>
    <row r="1865" spans="18:19" x14ac:dyDescent="0.15">
      <c r="R1865" s="590" t="s">
        <v>1009</v>
      </c>
      <c r="S1865" s="591">
        <v>10004</v>
      </c>
    </row>
    <row r="1866" spans="18:19" x14ac:dyDescent="0.15">
      <c r="R1866" s="590" t="s">
        <v>1010</v>
      </c>
      <c r="S1866" s="591">
        <v>58</v>
      </c>
    </row>
    <row r="1867" spans="18:19" x14ac:dyDescent="0.15">
      <c r="R1867" s="590" t="s">
        <v>1011</v>
      </c>
      <c r="S1867" s="591">
        <v>517</v>
      </c>
    </row>
    <row r="1868" spans="18:19" x14ac:dyDescent="0.15">
      <c r="R1868" s="590" t="s">
        <v>1012</v>
      </c>
      <c r="S1868" s="591">
        <v>549</v>
      </c>
    </row>
    <row r="1869" spans="18:19" x14ac:dyDescent="0.15">
      <c r="R1869" s="590" t="s">
        <v>395</v>
      </c>
      <c r="S1869" s="591">
        <v>1332</v>
      </c>
    </row>
    <row r="1870" spans="18:19" x14ac:dyDescent="0.15">
      <c r="R1870" s="590" t="s">
        <v>930</v>
      </c>
      <c r="S1870" s="591">
        <v>1369</v>
      </c>
    </row>
    <row r="1871" spans="18:19" x14ac:dyDescent="0.15">
      <c r="R1871" s="590" t="s">
        <v>931</v>
      </c>
      <c r="S1871" s="591">
        <v>1434</v>
      </c>
    </row>
    <row r="1872" spans="18:19" x14ac:dyDescent="0.15">
      <c r="R1872" s="590" t="s">
        <v>1013</v>
      </c>
      <c r="S1872" s="591">
        <v>171</v>
      </c>
    </row>
    <row r="1873" spans="18:19" x14ac:dyDescent="0.15">
      <c r="R1873" s="590" t="s">
        <v>489</v>
      </c>
      <c r="S1873" s="591">
        <v>14</v>
      </c>
    </row>
    <row r="1874" spans="18:19" x14ac:dyDescent="0.15">
      <c r="R1874" s="590" t="s">
        <v>574</v>
      </c>
      <c r="S1874" s="591">
        <v>328</v>
      </c>
    </row>
    <row r="1875" spans="18:19" x14ac:dyDescent="0.15">
      <c r="R1875" s="590" t="s">
        <v>575</v>
      </c>
      <c r="S1875" s="591">
        <v>10100</v>
      </c>
    </row>
    <row r="1876" spans="18:19" x14ac:dyDescent="0.15">
      <c r="R1876" s="590" t="s">
        <v>162</v>
      </c>
      <c r="S1876" s="591">
        <v>129</v>
      </c>
    </row>
    <row r="1877" spans="18:19" x14ac:dyDescent="0.15">
      <c r="R1877" s="590" t="s">
        <v>164</v>
      </c>
      <c r="S1877" s="591">
        <v>172</v>
      </c>
    </row>
    <row r="1878" spans="18:19" x14ac:dyDescent="0.15">
      <c r="R1878" s="590" t="s">
        <v>165</v>
      </c>
      <c r="S1878" s="591">
        <v>588</v>
      </c>
    </row>
    <row r="1879" spans="18:19" x14ac:dyDescent="0.15">
      <c r="R1879" s="590" t="s">
        <v>744</v>
      </c>
      <c r="S1879" s="591">
        <v>10497</v>
      </c>
    </row>
    <row r="1880" spans="18:19" x14ac:dyDescent="0.15">
      <c r="R1880" s="590" t="s">
        <v>951</v>
      </c>
      <c r="S1880" s="591">
        <v>782</v>
      </c>
    </row>
    <row r="1881" spans="18:19" x14ac:dyDescent="0.15">
      <c r="R1881" s="590" t="s">
        <v>952</v>
      </c>
      <c r="S1881" s="591">
        <v>418</v>
      </c>
    </row>
    <row r="1882" spans="18:19" x14ac:dyDescent="0.15">
      <c r="R1882" s="590" t="s">
        <v>315</v>
      </c>
      <c r="S1882" s="591">
        <v>1005</v>
      </c>
    </row>
    <row r="1883" spans="18:19" x14ac:dyDescent="0.15">
      <c r="R1883" s="590" t="s">
        <v>953</v>
      </c>
      <c r="S1883" s="591">
        <v>382</v>
      </c>
    </row>
    <row r="1884" spans="18:19" x14ac:dyDescent="0.15">
      <c r="R1884" s="590" t="s">
        <v>329</v>
      </c>
      <c r="S1884" s="591">
        <v>1072</v>
      </c>
    </row>
    <row r="1885" spans="18:19" x14ac:dyDescent="0.15">
      <c r="R1885" s="590" t="s">
        <v>331</v>
      </c>
      <c r="S1885" s="591">
        <v>1038</v>
      </c>
    </row>
    <row r="1886" spans="18:19" x14ac:dyDescent="0.15">
      <c r="R1886" s="590" t="s">
        <v>871</v>
      </c>
      <c r="S1886" s="591">
        <v>1294</v>
      </c>
    </row>
    <row r="1887" spans="18:19" x14ac:dyDescent="0.15">
      <c r="R1887" s="590" t="s">
        <v>332</v>
      </c>
      <c r="S1887" s="591">
        <v>1953</v>
      </c>
    </row>
    <row r="1888" spans="18:19" x14ac:dyDescent="0.15">
      <c r="R1888" s="590" t="s">
        <v>333</v>
      </c>
      <c r="S1888" s="591">
        <v>1040</v>
      </c>
    </row>
    <row r="1889" spans="18:19" x14ac:dyDescent="0.15">
      <c r="R1889" s="590" t="s">
        <v>872</v>
      </c>
      <c r="S1889" s="591">
        <v>1928</v>
      </c>
    </row>
    <row r="1890" spans="18:19" x14ac:dyDescent="0.15">
      <c r="R1890" s="590" t="s">
        <v>551</v>
      </c>
      <c r="S1890" s="591">
        <v>1031</v>
      </c>
    </row>
    <row r="1891" spans="18:19" x14ac:dyDescent="0.15">
      <c r="R1891" s="590" t="s">
        <v>77</v>
      </c>
      <c r="S1891" s="591">
        <v>1993</v>
      </c>
    </row>
    <row r="1892" spans="18:19" x14ac:dyDescent="0.15">
      <c r="R1892" s="590" t="s">
        <v>78</v>
      </c>
      <c r="S1892" s="591">
        <v>1096</v>
      </c>
    </row>
    <row r="1893" spans="18:19" x14ac:dyDescent="0.15">
      <c r="R1893" s="590" t="s">
        <v>261</v>
      </c>
      <c r="S1893" s="591">
        <v>10149</v>
      </c>
    </row>
    <row r="1894" spans="18:19" x14ac:dyDescent="0.15">
      <c r="R1894" s="590" t="s">
        <v>873</v>
      </c>
      <c r="S1894" s="591">
        <v>1042</v>
      </c>
    </row>
    <row r="1895" spans="18:19" x14ac:dyDescent="0.15">
      <c r="R1895" s="590" t="s">
        <v>717</v>
      </c>
      <c r="S1895" s="591">
        <v>1552</v>
      </c>
    </row>
    <row r="1896" spans="18:19" x14ac:dyDescent="0.15">
      <c r="R1896" s="590" t="s">
        <v>231</v>
      </c>
      <c r="S1896" s="591">
        <v>10385</v>
      </c>
    </row>
    <row r="1897" spans="18:19" x14ac:dyDescent="0.15">
      <c r="R1897" s="590" t="s">
        <v>901</v>
      </c>
      <c r="S1897" s="591">
        <v>74</v>
      </c>
    </row>
    <row r="1898" spans="18:19" x14ac:dyDescent="0.15">
      <c r="R1898" s="590" t="s">
        <v>374</v>
      </c>
      <c r="S1898" s="591">
        <v>907</v>
      </c>
    </row>
    <row r="1899" spans="18:19" x14ac:dyDescent="0.15">
      <c r="R1899" s="590" t="s">
        <v>900</v>
      </c>
      <c r="S1899" s="591">
        <v>20262</v>
      </c>
    </row>
    <row r="1900" spans="18:19" x14ac:dyDescent="0.15">
      <c r="R1900" s="590" t="s">
        <v>902</v>
      </c>
      <c r="S1900" s="591">
        <v>10355</v>
      </c>
    </row>
    <row r="1901" spans="18:19" x14ac:dyDescent="0.15">
      <c r="R1901" s="590" t="s">
        <v>745</v>
      </c>
      <c r="S1901" s="591"/>
    </row>
    <row r="1902" spans="18:19" x14ac:dyDescent="0.15">
      <c r="R1902" s="590" t="s">
        <v>715</v>
      </c>
      <c r="S1902" s="591">
        <v>1994</v>
      </c>
    </row>
    <row r="1903" spans="18:19" x14ac:dyDescent="0.15">
      <c r="R1903" s="590" t="s">
        <v>192</v>
      </c>
      <c r="S1903" s="591">
        <v>1004</v>
      </c>
    </row>
    <row r="1904" spans="18:19" x14ac:dyDescent="0.15">
      <c r="R1904" s="590" t="s">
        <v>308</v>
      </c>
      <c r="S1904" s="591">
        <v>1202</v>
      </c>
    </row>
    <row r="1905" spans="18:19" x14ac:dyDescent="0.15">
      <c r="R1905" s="590" t="s">
        <v>718</v>
      </c>
      <c r="S1905" s="591">
        <v>1943</v>
      </c>
    </row>
    <row r="1906" spans="18:19" x14ac:dyDescent="0.15">
      <c r="R1906" s="590" t="s">
        <v>222</v>
      </c>
      <c r="S1906" s="591">
        <v>379</v>
      </c>
    </row>
    <row r="1907" spans="18:19" x14ac:dyDescent="0.15">
      <c r="R1907" s="590" t="s">
        <v>1014</v>
      </c>
      <c r="S1907" s="591">
        <v>999</v>
      </c>
    </row>
    <row r="1908" spans="18:19" x14ac:dyDescent="0.15">
      <c r="R1908" s="590" t="s">
        <v>1015</v>
      </c>
      <c r="S1908" s="591">
        <v>937</v>
      </c>
    </row>
    <row r="1909" spans="18:19" x14ac:dyDescent="0.15">
      <c r="R1909" s="590" t="s">
        <v>478</v>
      </c>
      <c r="S1909" s="591">
        <v>209</v>
      </c>
    </row>
    <row r="1910" spans="18:19" x14ac:dyDescent="0.15">
      <c r="R1910" s="590" t="s">
        <v>203</v>
      </c>
      <c r="S1910" s="591">
        <v>1997</v>
      </c>
    </row>
    <row r="1911" spans="18:19" x14ac:dyDescent="0.15">
      <c r="R1911" s="590" t="s">
        <v>983</v>
      </c>
      <c r="S1911" s="591">
        <v>1494</v>
      </c>
    </row>
    <row r="1912" spans="18:19" x14ac:dyDescent="0.15">
      <c r="R1912" s="590" t="s">
        <v>431</v>
      </c>
      <c r="S1912" s="591">
        <v>1356</v>
      </c>
    </row>
    <row r="1913" spans="18:19" x14ac:dyDescent="0.15">
      <c r="R1913" s="590" t="s">
        <v>862</v>
      </c>
      <c r="S1913" s="591">
        <v>668</v>
      </c>
    </row>
    <row r="1914" spans="18:19" x14ac:dyDescent="0.15">
      <c r="R1914" s="590" t="s">
        <v>863</v>
      </c>
      <c r="S1914" s="591">
        <v>7</v>
      </c>
    </row>
    <row r="1915" spans="18:19" x14ac:dyDescent="0.15">
      <c r="R1915" s="590" t="s">
        <v>283</v>
      </c>
      <c r="S1915" s="591">
        <v>173</v>
      </c>
    </row>
    <row r="1916" spans="18:19" x14ac:dyDescent="0.15">
      <c r="R1916" s="590" t="s">
        <v>284</v>
      </c>
      <c r="S1916" s="591">
        <v>107</v>
      </c>
    </row>
    <row r="1917" spans="18:19" x14ac:dyDescent="0.15">
      <c r="R1917" s="590" t="s">
        <v>285</v>
      </c>
      <c r="S1917" s="591">
        <v>278</v>
      </c>
    </row>
    <row r="1918" spans="18:19" x14ac:dyDescent="0.15">
      <c r="R1918" s="590" t="s">
        <v>720</v>
      </c>
      <c r="S1918" s="591">
        <v>1289</v>
      </c>
    </row>
    <row r="1919" spans="18:19" x14ac:dyDescent="0.15">
      <c r="R1919" s="590" t="s">
        <v>207</v>
      </c>
      <c r="S1919" s="591">
        <v>1198</v>
      </c>
    </row>
    <row r="1920" spans="18:19" x14ac:dyDescent="0.15">
      <c r="R1920" s="590" t="s">
        <v>334</v>
      </c>
      <c r="S1920" s="591">
        <v>1023</v>
      </c>
    </row>
    <row r="1921" spans="18:19" x14ac:dyDescent="0.15">
      <c r="R1921" s="590" t="s">
        <v>1074</v>
      </c>
      <c r="S1921" s="591">
        <v>1120</v>
      </c>
    </row>
    <row r="1922" spans="18:19" x14ac:dyDescent="0.15">
      <c r="R1922" s="590" t="s">
        <v>466</v>
      </c>
      <c r="S1922" s="591">
        <v>965</v>
      </c>
    </row>
    <row r="1923" spans="18:19" x14ac:dyDescent="0.15">
      <c r="R1923" s="590" t="s">
        <v>576</v>
      </c>
      <c r="S1923" s="591">
        <v>897</v>
      </c>
    </row>
    <row r="1924" spans="18:19" x14ac:dyDescent="0.15">
      <c r="R1924" s="590" t="s">
        <v>226</v>
      </c>
      <c r="S1924" s="591">
        <v>608</v>
      </c>
    </row>
    <row r="1925" spans="18:19" x14ac:dyDescent="0.15">
      <c r="R1925" s="590" t="s">
        <v>105</v>
      </c>
      <c r="S1925" s="591">
        <v>480</v>
      </c>
    </row>
    <row r="1926" spans="18:19" x14ac:dyDescent="0.15">
      <c r="R1926" s="590" t="s">
        <v>874</v>
      </c>
      <c r="S1926" s="591">
        <v>1112</v>
      </c>
    </row>
    <row r="1927" spans="18:19" x14ac:dyDescent="0.15">
      <c r="R1927" s="590" t="s">
        <v>875</v>
      </c>
      <c r="S1927" s="591">
        <v>1398</v>
      </c>
    </row>
    <row r="1928" spans="18:19" x14ac:dyDescent="0.15">
      <c r="R1928" s="590" t="s">
        <v>312</v>
      </c>
      <c r="S1928" s="591">
        <v>1009</v>
      </c>
    </row>
    <row r="1929" spans="18:19" x14ac:dyDescent="0.15">
      <c r="R1929" s="590" t="s">
        <v>1110</v>
      </c>
      <c r="S1929" s="591">
        <v>1292</v>
      </c>
    </row>
    <row r="1930" spans="18:19" x14ac:dyDescent="0.15">
      <c r="R1930" s="590" t="s">
        <v>946</v>
      </c>
      <c r="S1930" s="591">
        <v>5298</v>
      </c>
    </row>
    <row r="1931" spans="18:19" x14ac:dyDescent="0.15">
      <c r="R1931" s="590" t="s">
        <v>985</v>
      </c>
      <c r="S1931" s="591">
        <v>1091</v>
      </c>
    </row>
    <row r="1932" spans="18:19" x14ac:dyDescent="0.15">
      <c r="R1932" s="590" t="s">
        <v>467</v>
      </c>
      <c r="S1932" s="591">
        <v>63</v>
      </c>
    </row>
    <row r="1933" spans="18:19" x14ac:dyDescent="0.15">
      <c r="R1933" s="590" t="s">
        <v>864</v>
      </c>
      <c r="S1933" s="591">
        <v>948</v>
      </c>
    </row>
    <row r="1934" spans="18:19" x14ac:dyDescent="0.15">
      <c r="R1934" s="590" t="s">
        <v>954</v>
      </c>
      <c r="S1934" s="591">
        <v>10160</v>
      </c>
    </row>
    <row r="1935" spans="18:19" x14ac:dyDescent="0.15">
      <c r="R1935" s="590" t="s">
        <v>747</v>
      </c>
      <c r="S1935" s="591"/>
    </row>
    <row r="1936" spans="18:19" x14ac:dyDescent="0.15">
      <c r="R1936" s="590" t="s">
        <v>232</v>
      </c>
      <c r="S1936" s="591"/>
    </row>
    <row r="1937" spans="18:19" x14ac:dyDescent="0.15">
      <c r="R1937" s="590" t="s">
        <v>577</v>
      </c>
      <c r="S1937" s="591">
        <v>19</v>
      </c>
    </row>
    <row r="1938" spans="18:19" x14ac:dyDescent="0.15">
      <c r="R1938" s="590" t="s">
        <v>82</v>
      </c>
      <c r="S1938" s="591">
        <v>1113</v>
      </c>
    </row>
    <row r="1939" spans="18:19" x14ac:dyDescent="0.15">
      <c r="R1939" s="590" t="s">
        <v>876</v>
      </c>
      <c r="S1939" s="591">
        <v>1067</v>
      </c>
    </row>
    <row r="1940" spans="18:19" x14ac:dyDescent="0.15">
      <c r="R1940" s="590" t="s">
        <v>865</v>
      </c>
      <c r="S1940" s="591">
        <v>32</v>
      </c>
    </row>
    <row r="1941" spans="18:19" x14ac:dyDescent="0.15">
      <c r="R1941" s="590" t="s">
        <v>291</v>
      </c>
      <c r="S1941" s="591">
        <v>156</v>
      </c>
    </row>
    <row r="1942" spans="18:19" x14ac:dyDescent="0.15">
      <c r="R1942" s="590" t="s">
        <v>866</v>
      </c>
      <c r="S1942" s="591" t="s">
        <v>1136</v>
      </c>
    </row>
    <row r="1943" spans="18:19" x14ac:dyDescent="0.15">
      <c r="R1943" s="590" t="s">
        <v>292</v>
      </c>
      <c r="S1943" s="591">
        <v>847</v>
      </c>
    </row>
    <row r="1944" spans="18:19" x14ac:dyDescent="0.15">
      <c r="R1944" s="590" t="s">
        <v>293</v>
      </c>
      <c r="S1944" s="591">
        <v>10053</v>
      </c>
    </row>
    <row r="1945" spans="18:19" x14ac:dyDescent="0.15">
      <c r="R1945" s="590" t="s">
        <v>294</v>
      </c>
      <c r="S1945" s="591">
        <v>273</v>
      </c>
    </row>
    <row r="1946" spans="18:19" x14ac:dyDescent="0.15">
      <c r="R1946" s="590" t="s">
        <v>295</v>
      </c>
      <c r="S1946" s="591">
        <v>711</v>
      </c>
    </row>
    <row r="1947" spans="18:19" x14ac:dyDescent="0.15">
      <c r="R1947" s="590" t="s">
        <v>351</v>
      </c>
      <c r="S1947" s="591">
        <v>64</v>
      </c>
    </row>
    <row r="1948" spans="18:19" x14ac:dyDescent="0.15">
      <c r="R1948" s="590" t="s">
        <v>955</v>
      </c>
      <c r="S1948" s="591">
        <v>310</v>
      </c>
    </row>
    <row r="1949" spans="18:19" x14ac:dyDescent="0.15">
      <c r="R1949" s="590" t="s">
        <v>415</v>
      </c>
      <c r="S1949" s="591">
        <v>124</v>
      </c>
    </row>
    <row r="1950" spans="18:19" x14ac:dyDescent="0.15">
      <c r="R1950" s="590" t="s">
        <v>956</v>
      </c>
      <c r="S1950" s="591">
        <v>30</v>
      </c>
    </row>
    <row r="1951" spans="18:19" x14ac:dyDescent="0.15">
      <c r="R1951" s="590" t="s">
        <v>218</v>
      </c>
      <c r="S1951" s="591">
        <v>1247</v>
      </c>
    </row>
    <row r="1952" spans="18:19" x14ac:dyDescent="0.15">
      <c r="R1952" s="590" t="s">
        <v>286</v>
      </c>
      <c r="S1952" s="591">
        <v>252</v>
      </c>
    </row>
    <row r="1953" spans="18:19" x14ac:dyDescent="0.15">
      <c r="R1953" s="590" t="s">
        <v>1016</v>
      </c>
      <c r="S1953" s="591">
        <v>487</v>
      </c>
    </row>
    <row r="1954" spans="18:19" x14ac:dyDescent="0.15">
      <c r="R1954" s="590" t="s">
        <v>480</v>
      </c>
      <c r="S1954" s="591">
        <v>793</v>
      </c>
    </row>
    <row r="1955" spans="18:19" x14ac:dyDescent="0.15">
      <c r="R1955" s="590" t="s">
        <v>1017</v>
      </c>
      <c r="S1955" s="591">
        <v>963</v>
      </c>
    </row>
    <row r="1956" spans="18:19" x14ac:dyDescent="0.15">
      <c r="R1956" s="590" t="s">
        <v>1018</v>
      </c>
      <c r="S1956" s="591">
        <v>10196</v>
      </c>
    </row>
    <row r="1957" spans="18:19" x14ac:dyDescent="0.15">
      <c r="R1957" s="590" t="s">
        <v>749</v>
      </c>
      <c r="S1957" s="591">
        <v>20965</v>
      </c>
    </row>
    <row r="1958" spans="18:19" x14ac:dyDescent="0.15">
      <c r="R1958" s="590" t="s">
        <v>578</v>
      </c>
      <c r="S1958" s="591">
        <v>340</v>
      </c>
    </row>
    <row r="1959" spans="18:19" x14ac:dyDescent="0.15">
      <c r="R1959" s="590" t="s">
        <v>166</v>
      </c>
      <c r="S1959" s="591">
        <v>639</v>
      </c>
    </row>
    <row r="1960" spans="18:19" x14ac:dyDescent="0.15">
      <c r="R1960" s="590" t="s">
        <v>579</v>
      </c>
      <c r="S1960" s="591">
        <v>10166</v>
      </c>
    </row>
    <row r="1961" spans="18:19" x14ac:dyDescent="0.15">
      <c r="R1961" s="590" t="s">
        <v>581</v>
      </c>
      <c r="S1961" s="591">
        <v>10021</v>
      </c>
    </row>
    <row r="1962" spans="18:19" x14ac:dyDescent="0.15">
      <c r="R1962" s="590" t="s">
        <v>582</v>
      </c>
      <c r="S1962" s="591">
        <v>10984</v>
      </c>
    </row>
    <row r="1963" spans="18:19" x14ac:dyDescent="0.15">
      <c r="R1963" s="590" t="s">
        <v>583</v>
      </c>
      <c r="S1963" s="591">
        <v>565</v>
      </c>
    </row>
    <row r="1964" spans="18:19" x14ac:dyDescent="0.15">
      <c r="R1964" s="590" t="s">
        <v>584</v>
      </c>
      <c r="S1964" s="591">
        <v>330</v>
      </c>
    </row>
    <row r="1965" spans="18:19" x14ac:dyDescent="0.15">
      <c r="R1965" s="590" t="s">
        <v>585</v>
      </c>
      <c r="S1965" s="591">
        <v>65</v>
      </c>
    </row>
    <row r="1966" spans="18:19" x14ac:dyDescent="0.15">
      <c r="R1966" s="590" t="s">
        <v>1019</v>
      </c>
      <c r="S1966" s="591">
        <v>42</v>
      </c>
    </row>
    <row r="1967" spans="18:19" x14ac:dyDescent="0.15">
      <c r="R1967" s="590" t="s">
        <v>957</v>
      </c>
      <c r="S1967" s="591">
        <v>20910</v>
      </c>
    </row>
    <row r="1968" spans="18:19" x14ac:dyDescent="0.15">
      <c r="R1968" s="590" t="s">
        <v>750</v>
      </c>
      <c r="S1968" s="591">
        <v>10206</v>
      </c>
    </row>
    <row r="1969" spans="18:19" x14ac:dyDescent="0.15">
      <c r="R1969" s="590" t="s">
        <v>229</v>
      </c>
      <c r="S1969" s="591">
        <v>481</v>
      </c>
    </row>
    <row r="1970" spans="18:19" x14ac:dyDescent="0.15">
      <c r="R1970" s="590" t="s">
        <v>751</v>
      </c>
      <c r="S1970" s="591">
        <v>744</v>
      </c>
    </row>
    <row r="1971" spans="18:19" x14ac:dyDescent="0.15">
      <c r="R1971" s="590" t="s">
        <v>723</v>
      </c>
      <c r="S1971" s="591">
        <v>1550</v>
      </c>
    </row>
    <row r="1972" spans="18:19" x14ac:dyDescent="0.15">
      <c r="R1972" s="590" t="s">
        <v>752</v>
      </c>
      <c r="S1972" s="591">
        <v>911</v>
      </c>
    </row>
    <row r="1973" spans="18:19" x14ac:dyDescent="0.15">
      <c r="R1973" s="590" t="s">
        <v>753</v>
      </c>
      <c r="S1973" s="591">
        <v>20084</v>
      </c>
    </row>
    <row r="1974" spans="18:19" x14ac:dyDescent="0.15">
      <c r="R1974" s="590" t="s">
        <v>754</v>
      </c>
      <c r="S1974" s="591">
        <v>409</v>
      </c>
    </row>
    <row r="1975" spans="18:19" x14ac:dyDescent="0.15">
      <c r="R1975" s="590" t="s">
        <v>755</v>
      </c>
      <c r="S1975" s="591">
        <v>10776</v>
      </c>
    </row>
    <row r="1976" spans="18:19" x14ac:dyDescent="0.15">
      <c r="R1976" s="590" t="s">
        <v>233</v>
      </c>
      <c r="S1976" s="591">
        <v>10779</v>
      </c>
    </row>
    <row r="1977" spans="18:19" x14ac:dyDescent="0.15">
      <c r="R1977" s="590" t="s">
        <v>756</v>
      </c>
      <c r="S1977" s="591">
        <v>10389</v>
      </c>
    </row>
    <row r="1978" spans="18:19" x14ac:dyDescent="0.15">
      <c r="R1978" s="590" t="s">
        <v>757</v>
      </c>
      <c r="S1978" s="698">
        <v>10786</v>
      </c>
    </row>
    <row r="1979" spans="18:19" x14ac:dyDescent="0.15">
      <c r="R1979" s="590" t="s">
        <v>234</v>
      </c>
      <c r="S1979" s="591">
        <v>10390</v>
      </c>
    </row>
    <row r="1980" spans="18:19" x14ac:dyDescent="0.15">
      <c r="R1980" s="590" t="s">
        <v>758</v>
      </c>
      <c r="S1980" s="591">
        <v>10391</v>
      </c>
    </row>
    <row r="1981" spans="18:19" x14ac:dyDescent="0.15">
      <c r="R1981" s="590" t="s">
        <v>759</v>
      </c>
      <c r="S1981" s="591">
        <v>389</v>
      </c>
    </row>
    <row r="1982" spans="18:19" x14ac:dyDescent="0.15">
      <c r="R1982" s="590" t="s">
        <v>760</v>
      </c>
      <c r="S1982" s="591">
        <v>10791</v>
      </c>
    </row>
    <row r="1983" spans="18:19" x14ac:dyDescent="0.15">
      <c r="R1983" s="590" t="s">
        <v>761</v>
      </c>
      <c r="S1983" s="591">
        <v>20201</v>
      </c>
    </row>
    <row r="1984" spans="18:19" x14ac:dyDescent="0.15">
      <c r="R1984" s="590" t="s">
        <v>235</v>
      </c>
      <c r="S1984" s="591">
        <v>90006</v>
      </c>
    </row>
    <row r="1985" spans="18:19" x14ac:dyDescent="0.15">
      <c r="R1985" s="590" t="s">
        <v>762</v>
      </c>
      <c r="S1985" s="591">
        <v>33</v>
      </c>
    </row>
    <row r="1986" spans="18:19" x14ac:dyDescent="0.15">
      <c r="R1986" s="590" t="s">
        <v>763</v>
      </c>
      <c r="S1986" s="591">
        <v>10997</v>
      </c>
    </row>
    <row r="1987" spans="18:19" x14ac:dyDescent="0.15">
      <c r="R1987" s="590" t="s">
        <v>764</v>
      </c>
      <c r="S1987" s="591">
        <v>10794</v>
      </c>
    </row>
    <row r="1988" spans="18:19" x14ac:dyDescent="0.15">
      <c r="R1988" s="590" t="s">
        <v>765</v>
      </c>
      <c r="S1988" s="591">
        <v>10796</v>
      </c>
    </row>
    <row r="1989" spans="18:19" x14ac:dyDescent="0.15">
      <c r="R1989" s="590" t="s">
        <v>766</v>
      </c>
      <c r="S1989" s="591">
        <v>20057</v>
      </c>
    </row>
    <row r="1990" spans="18:19" x14ac:dyDescent="0.15">
      <c r="R1990" s="590" t="s">
        <v>767</v>
      </c>
      <c r="S1990" s="591">
        <v>10035</v>
      </c>
    </row>
    <row r="1991" spans="18:19" x14ac:dyDescent="0.15">
      <c r="R1991" s="590" t="s">
        <v>867</v>
      </c>
      <c r="S1991" s="591"/>
    </row>
    <row r="1992" spans="18:19" x14ac:dyDescent="0.15">
      <c r="R1992" s="590" t="s">
        <v>287</v>
      </c>
      <c r="S1992" s="591">
        <v>394</v>
      </c>
    </row>
    <row r="1993" spans="18:19" x14ac:dyDescent="0.15">
      <c r="R1993" s="590" t="s">
        <v>288</v>
      </c>
      <c r="S1993" s="591">
        <v>157</v>
      </c>
    </row>
    <row r="1994" spans="18:19" x14ac:dyDescent="0.15">
      <c r="R1994" s="590" t="s">
        <v>587</v>
      </c>
      <c r="S1994" s="591">
        <v>928</v>
      </c>
    </row>
    <row r="1995" spans="18:19" x14ac:dyDescent="0.15">
      <c r="R1995" s="590" t="s">
        <v>958</v>
      </c>
      <c r="S1995" s="591">
        <v>308</v>
      </c>
    </row>
    <row r="1996" spans="18:19" x14ac:dyDescent="0.15">
      <c r="R1996" s="590" t="s">
        <v>959</v>
      </c>
      <c r="S1996" s="591">
        <v>425</v>
      </c>
    </row>
    <row r="1997" spans="18:19" x14ac:dyDescent="0.15">
      <c r="R1997" s="590" t="s">
        <v>960</v>
      </c>
      <c r="S1997" s="591">
        <v>10354</v>
      </c>
    </row>
    <row r="1998" spans="18:19" x14ac:dyDescent="0.15">
      <c r="R1998" s="590" t="s">
        <v>961</v>
      </c>
      <c r="S1998" s="591">
        <v>909</v>
      </c>
    </row>
    <row r="1999" spans="18:19" x14ac:dyDescent="0.15">
      <c r="R1999" s="590" t="s">
        <v>106</v>
      </c>
      <c r="S1999" s="591">
        <v>987</v>
      </c>
    </row>
    <row r="2000" spans="18:19" x14ac:dyDescent="0.15">
      <c r="R2000" s="590" t="s">
        <v>588</v>
      </c>
      <c r="S2000" s="591">
        <v>66</v>
      </c>
    </row>
    <row r="2001" spans="18:19" x14ac:dyDescent="0.15">
      <c r="R2001" s="590" t="s">
        <v>589</v>
      </c>
      <c r="S2001" s="591">
        <v>986</v>
      </c>
    </row>
    <row r="2002" spans="18:19" x14ac:dyDescent="0.15">
      <c r="R2002" s="590" t="s">
        <v>768</v>
      </c>
      <c r="S2002" s="591">
        <v>10396</v>
      </c>
    </row>
    <row r="2003" spans="18:19" x14ac:dyDescent="0.15">
      <c r="R2003" s="590" t="s">
        <v>236</v>
      </c>
      <c r="S2003" s="591">
        <v>10397</v>
      </c>
    </row>
    <row r="2004" spans="18:19" x14ac:dyDescent="0.15">
      <c r="R2004" s="590" t="s">
        <v>590</v>
      </c>
      <c r="S2004" s="591">
        <v>927</v>
      </c>
    </row>
    <row r="2005" spans="18:19" x14ac:dyDescent="0.15">
      <c r="R2005" s="590" t="s">
        <v>552</v>
      </c>
      <c r="S2005" s="591">
        <v>1563</v>
      </c>
    </row>
    <row r="2006" spans="18:19" x14ac:dyDescent="0.15">
      <c r="R2006" s="590" t="s">
        <v>553</v>
      </c>
      <c r="S2006" s="591">
        <v>1175</v>
      </c>
    </row>
    <row r="2007" spans="18:19" x14ac:dyDescent="0.15">
      <c r="R2007" s="590" t="s">
        <v>554</v>
      </c>
      <c r="S2007" s="591">
        <v>1300</v>
      </c>
    </row>
    <row r="2008" spans="18:19" x14ac:dyDescent="0.15">
      <c r="R2008" s="590" t="s">
        <v>963</v>
      </c>
      <c r="S2008" s="591">
        <v>427</v>
      </c>
    </row>
    <row r="2009" spans="18:19" x14ac:dyDescent="0.15">
      <c r="R2009" s="590" t="s">
        <v>405</v>
      </c>
      <c r="S2009" s="591">
        <v>5289</v>
      </c>
    </row>
    <row r="2010" spans="18:19" x14ac:dyDescent="0.15">
      <c r="R2010" s="590" t="s">
        <v>354</v>
      </c>
      <c r="S2010" s="591">
        <v>151</v>
      </c>
    </row>
    <row r="2011" spans="18:19" x14ac:dyDescent="0.15">
      <c r="R2011" s="590" t="s">
        <v>904</v>
      </c>
      <c r="S2011" s="591">
        <v>10151</v>
      </c>
    </row>
    <row r="2012" spans="18:19" x14ac:dyDescent="0.15">
      <c r="R2012" s="590" t="s">
        <v>355</v>
      </c>
      <c r="S2012" s="591">
        <v>67</v>
      </c>
    </row>
    <row r="2013" spans="18:19" x14ac:dyDescent="0.15">
      <c r="R2013" s="590" t="s">
        <v>356</v>
      </c>
      <c r="S2013" s="591">
        <v>10150</v>
      </c>
    </row>
    <row r="2014" spans="18:19" x14ac:dyDescent="0.15">
      <c r="R2014" s="590" t="s">
        <v>357</v>
      </c>
      <c r="S2014" s="591">
        <v>658</v>
      </c>
    </row>
    <row r="2015" spans="18:19" x14ac:dyDescent="0.15">
      <c r="R2015" s="590" t="s">
        <v>1307</v>
      </c>
      <c r="S2015" s="591">
        <v>1251</v>
      </c>
    </row>
    <row r="2016" spans="18:19" x14ac:dyDescent="0.15">
      <c r="R2016" s="590" t="s">
        <v>193</v>
      </c>
      <c r="S2016" s="591">
        <v>1977</v>
      </c>
    </row>
    <row r="2017" spans="18:19" x14ac:dyDescent="0.15">
      <c r="R2017" s="590" t="s">
        <v>208</v>
      </c>
      <c r="S2017" s="591">
        <v>1189</v>
      </c>
    </row>
    <row r="2018" spans="18:19" x14ac:dyDescent="0.15">
      <c r="R2018" s="590" t="s">
        <v>209</v>
      </c>
      <c r="S2018" s="591">
        <v>1582</v>
      </c>
    </row>
    <row r="2019" spans="18:19" x14ac:dyDescent="0.15">
      <c r="R2019" s="590" t="s">
        <v>210</v>
      </c>
      <c r="S2019" s="591">
        <v>1212</v>
      </c>
    </row>
    <row r="2020" spans="18:19" x14ac:dyDescent="0.15">
      <c r="R2020" s="590" t="s">
        <v>769</v>
      </c>
      <c r="S2020" s="591">
        <v>10398</v>
      </c>
    </row>
    <row r="2021" spans="18:19" x14ac:dyDescent="0.15">
      <c r="R2021" s="590" t="s">
        <v>211</v>
      </c>
      <c r="S2021" s="591">
        <v>1209</v>
      </c>
    </row>
    <row r="2022" spans="18:19" x14ac:dyDescent="0.15">
      <c r="R2022" s="590" t="s">
        <v>1312</v>
      </c>
      <c r="S2022" s="591">
        <v>1581</v>
      </c>
    </row>
    <row r="2023" spans="18:19" x14ac:dyDescent="0.15">
      <c r="R2023" s="590" t="s">
        <v>1272</v>
      </c>
      <c r="S2023" s="591">
        <v>1388</v>
      </c>
    </row>
    <row r="2024" spans="18:19" x14ac:dyDescent="0.15">
      <c r="R2024" s="590" t="s">
        <v>770</v>
      </c>
      <c r="S2024" s="591">
        <v>10036</v>
      </c>
    </row>
    <row r="2025" spans="18:19" x14ac:dyDescent="0.15">
      <c r="R2025" s="590" t="s">
        <v>771</v>
      </c>
      <c r="S2025" s="591" t="s">
        <v>1136</v>
      </c>
    </row>
    <row r="2026" spans="18:19" x14ac:dyDescent="0.15">
      <c r="R2026" s="590" t="s">
        <v>237</v>
      </c>
      <c r="S2026" s="591"/>
    </row>
    <row r="2027" spans="18:19" x14ac:dyDescent="0.15">
      <c r="R2027" s="590" t="s">
        <v>561</v>
      </c>
      <c r="S2027" s="591">
        <v>1125</v>
      </c>
    </row>
    <row r="2028" spans="18:19" x14ac:dyDescent="0.15">
      <c r="R2028" s="590" t="s">
        <v>772</v>
      </c>
      <c r="S2028" s="591">
        <v>10037</v>
      </c>
    </row>
    <row r="2029" spans="18:19" x14ac:dyDescent="0.15">
      <c r="R2029" s="590" t="s">
        <v>1366</v>
      </c>
      <c r="S2029" s="591">
        <v>10799</v>
      </c>
    </row>
    <row r="2030" spans="18:19" x14ac:dyDescent="0.15">
      <c r="R2030" s="590" t="s">
        <v>775</v>
      </c>
      <c r="S2030" s="591">
        <v>10802</v>
      </c>
    </row>
    <row r="2031" spans="18:19" x14ac:dyDescent="0.15">
      <c r="R2031" s="590" t="s">
        <v>263</v>
      </c>
      <c r="S2031" s="591">
        <v>10091</v>
      </c>
    </row>
    <row r="2032" spans="18:19" x14ac:dyDescent="0.15">
      <c r="R2032" s="590" t="s">
        <v>777</v>
      </c>
      <c r="S2032" s="591">
        <v>640</v>
      </c>
    </row>
    <row r="2033" spans="18:19" x14ac:dyDescent="0.15">
      <c r="R2033" s="590" t="s">
        <v>264</v>
      </c>
      <c r="S2033" s="591">
        <v>253</v>
      </c>
    </row>
    <row r="2034" spans="18:19" x14ac:dyDescent="0.15">
      <c r="R2034" s="590" t="s">
        <v>221</v>
      </c>
      <c r="S2034" s="591">
        <v>1371</v>
      </c>
    </row>
    <row r="2035" spans="18:19" x14ac:dyDescent="0.15">
      <c r="R2035" s="590" t="s">
        <v>591</v>
      </c>
      <c r="S2035" s="591">
        <v>429</v>
      </c>
    </row>
    <row r="2036" spans="18:19" x14ac:dyDescent="0.15">
      <c r="R2036" s="590" t="s">
        <v>905</v>
      </c>
      <c r="S2036" s="591">
        <v>10240</v>
      </c>
    </row>
    <row r="2037" spans="18:19" x14ac:dyDescent="0.15">
      <c r="R2037" s="590" t="s">
        <v>358</v>
      </c>
      <c r="S2037" s="591">
        <v>686</v>
      </c>
    </row>
    <row r="2038" spans="18:19" x14ac:dyDescent="0.15">
      <c r="R2038" s="590" t="s">
        <v>592</v>
      </c>
      <c r="S2038" s="591">
        <v>926</v>
      </c>
    </row>
    <row r="2039" spans="18:19" x14ac:dyDescent="0.15">
      <c r="R2039" s="590" t="s">
        <v>593</v>
      </c>
      <c r="S2039" s="591">
        <v>68</v>
      </c>
    </row>
    <row r="2040" spans="18:19" x14ac:dyDescent="0.15">
      <c r="R2040" s="590" t="s">
        <v>1020</v>
      </c>
      <c r="S2040" s="591">
        <v>10006</v>
      </c>
    </row>
    <row r="2041" spans="18:19" x14ac:dyDescent="0.15">
      <c r="R2041" s="590" t="s">
        <v>1021</v>
      </c>
      <c r="S2041" s="591">
        <v>281</v>
      </c>
    </row>
    <row r="2042" spans="18:19" x14ac:dyDescent="0.15">
      <c r="R2042" s="590" t="s">
        <v>1022</v>
      </c>
      <c r="S2042" s="591">
        <v>925</v>
      </c>
    </row>
    <row r="2043" spans="18:19" x14ac:dyDescent="0.15">
      <c r="R2043" s="590" t="s">
        <v>1023</v>
      </c>
      <c r="S2043" s="591">
        <v>10163</v>
      </c>
    </row>
    <row r="2044" spans="18:19" x14ac:dyDescent="0.15">
      <c r="R2044" s="590" t="s">
        <v>503</v>
      </c>
      <c r="S2044" s="591">
        <v>69</v>
      </c>
    </row>
    <row r="2045" spans="18:19" x14ac:dyDescent="0.15">
      <c r="R2045" s="590" t="s">
        <v>778</v>
      </c>
      <c r="S2045" s="591">
        <v>10998</v>
      </c>
    </row>
    <row r="2046" spans="18:19" x14ac:dyDescent="0.15">
      <c r="R2046" s="590" t="s">
        <v>238</v>
      </c>
      <c r="S2046" s="591">
        <v>10808</v>
      </c>
    </row>
    <row r="2047" spans="18:19" x14ac:dyDescent="0.15">
      <c r="R2047" s="590" t="s">
        <v>510</v>
      </c>
      <c r="S2047" s="591">
        <v>1007</v>
      </c>
    </row>
    <row r="2048" spans="18:19" x14ac:dyDescent="0.15">
      <c r="R2048" s="590" t="s">
        <v>779</v>
      </c>
      <c r="S2048" s="591">
        <v>132</v>
      </c>
    </row>
    <row r="2049" spans="18:19" x14ac:dyDescent="0.15">
      <c r="R2049" s="590" t="s">
        <v>780</v>
      </c>
      <c r="S2049" s="591">
        <v>10405</v>
      </c>
    </row>
    <row r="2050" spans="18:19" x14ac:dyDescent="0.15">
      <c r="R2050" s="590" t="s">
        <v>239</v>
      </c>
      <c r="S2050" s="591">
        <v>10406</v>
      </c>
    </row>
    <row r="2051" spans="18:19" x14ac:dyDescent="0.15">
      <c r="R2051" s="590" t="s">
        <v>781</v>
      </c>
      <c r="S2051" s="591">
        <v>10812</v>
      </c>
    </row>
    <row r="2052" spans="18:19" x14ac:dyDescent="0.15">
      <c r="R2052" s="590" t="s">
        <v>205</v>
      </c>
      <c r="S2052" s="591"/>
    </row>
    <row r="2053" spans="18:19" x14ac:dyDescent="0.15">
      <c r="R2053" s="590" t="s">
        <v>265</v>
      </c>
      <c r="S2053" s="591">
        <v>70</v>
      </c>
    </row>
    <row r="2054" spans="18:19" x14ac:dyDescent="0.15">
      <c r="R2054" s="590" t="s">
        <v>267</v>
      </c>
      <c r="S2054" s="591">
        <v>575</v>
      </c>
    </row>
    <row r="2055" spans="18:19" x14ac:dyDescent="0.15">
      <c r="R2055" s="590" t="s">
        <v>268</v>
      </c>
      <c r="S2055" s="591">
        <v>10136</v>
      </c>
    </row>
    <row r="2056" spans="18:19" x14ac:dyDescent="0.15">
      <c r="R2056" s="590" t="s">
        <v>782</v>
      </c>
      <c r="S2056" s="591">
        <v>10137</v>
      </c>
    </row>
    <row r="2057" spans="18:19" x14ac:dyDescent="0.15">
      <c r="R2057" s="590" t="s">
        <v>783</v>
      </c>
      <c r="S2057" s="591">
        <v>706</v>
      </c>
    </row>
    <row r="2058" spans="18:19" x14ac:dyDescent="0.15">
      <c r="R2058" s="590" t="s">
        <v>53</v>
      </c>
      <c r="S2058" s="591">
        <v>1097</v>
      </c>
    </row>
    <row r="2059" spans="18:19" x14ac:dyDescent="0.15">
      <c r="R2059" s="590" t="s">
        <v>594</v>
      </c>
      <c r="S2059" s="591">
        <v>254</v>
      </c>
    </row>
    <row r="2060" spans="18:19" x14ac:dyDescent="0.15">
      <c r="R2060" s="590" t="s">
        <v>595</v>
      </c>
      <c r="S2060" s="591">
        <v>10025</v>
      </c>
    </row>
    <row r="2061" spans="18:19" x14ac:dyDescent="0.15">
      <c r="R2061" s="590" t="s">
        <v>1075</v>
      </c>
      <c r="S2061" s="591">
        <v>1946</v>
      </c>
    </row>
    <row r="2062" spans="18:19" x14ac:dyDescent="0.15">
      <c r="R2062" s="590" t="s">
        <v>1076</v>
      </c>
      <c r="S2062" s="591">
        <v>1011</v>
      </c>
    </row>
    <row r="2063" spans="18:19" x14ac:dyDescent="0.15">
      <c r="R2063" s="590" t="s">
        <v>513</v>
      </c>
      <c r="S2063" s="591">
        <v>1090</v>
      </c>
    </row>
    <row r="2064" spans="18:19" x14ac:dyDescent="0.15">
      <c r="R2064" s="590" t="s">
        <v>1077</v>
      </c>
      <c r="S2064" s="591">
        <v>1177</v>
      </c>
    </row>
    <row r="2065" spans="18:19" x14ac:dyDescent="0.15">
      <c r="R2065" s="590" t="s">
        <v>1078</v>
      </c>
      <c r="S2065" s="591">
        <v>1127</v>
      </c>
    </row>
    <row r="2066" spans="18:19" x14ac:dyDescent="0.15">
      <c r="R2066" s="590" t="s">
        <v>515</v>
      </c>
      <c r="S2066" s="591">
        <v>1104</v>
      </c>
    </row>
    <row r="2067" spans="18:19" x14ac:dyDescent="0.15">
      <c r="R2067" s="590" t="s">
        <v>107</v>
      </c>
      <c r="S2067" s="591">
        <v>384</v>
      </c>
    </row>
    <row r="2068" spans="18:19" x14ac:dyDescent="0.15">
      <c r="R2068" s="590" t="s">
        <v>109</v>
      </c>
      <c r="S2068" s="591">
        <v>183</v>
      </c>
    </row>
    <row r="2069" spans="18:19" x14ac:dyDescent="0.15">
      <c r="R2069" s="590" t="s">
        <v>597</v>
      </c>
      <c r="S2069" s="591">
        <v>10264</v>
      </c>
    </row>
    <row r="2070" spans="18:19" x14ac:dyDescent="0.15">
      <c r="R2070" s="590" t="s">
        <v>599</v>
      </c>
      <c r="S2070" s="591">
        <v>184</v>
      </c>
    </row>
    <row r="2071" spans="18:19" x14ac:dyDescent="0.15">
      <c r="R2071" s="590" t="s">
        <v>469</v>
      </c>
      <c r="S2071" s="591">
        <v>104</v>
      </c>
    </row>
    <row r="2072" spans="18:19" x14ac:dyDescent="0.15">
      <c r="R2072" s="590" t="s">
        <v>240</v>
      </c>
      <c r="S2072" s="591">
        <v>10814</v>
      </c>
    </row>
    <row r="2073" spans="18:19" x14ac:dyDescent="0.15">
      <c r="R2073" s="590" t="s">
        <v>434</v>
      </c>
      <c r="S2073" s="591">
        <v>1092</v>
      </c>
    </row>
    <row r="2074" spans="18:19" x14ac:dyDescent="0.15">
      <c r="R2074" s="590" t="s">
        <v>600</v>
      </c>
      <c r="S2074" s="591">
        <v>112</v>
      </c>
    </row>
    <row r="2075" spans="18:19" x14ac:dyDescent="0.15">
      <c r="R2075" s="590" t="s">
        <v>1193</v>
      </c>
      <c r="S2075" s="591">
        <v>289</v>
      </c>
    </row>
    <row r="2076" spans="18:19" x14ac:dyDescent="0.15">
      <c r="R2076" s="590" t="s">
        <v>601</v>
      </c>
      <c r="S2076" s="591">
        <v>576</v>
      </c>
    </row>
    <row r="2077" spans="18:19" x14ac:dyDescent="0.15">
      <c r="R2077" s="590" t="s">
        <v>187</v>
      </c>
      <c r="S2077" s="591">
        <v>20163</v>
      </c>
    </row>
    <row r="2078" spans="18:19" x14ac:dyDescent="0.15">
      <c r="R2078" s="590" t="s">
        <v>602</v>
      </c>
      <c r="S2078" s="591" t="s">
        <v>1136</v>
      </c>
    </row>
    <row r="2079" spans="18:19" x14ac:dyDescent="0.15">
      <c r="R2079" s="590" t="s">
        <v>409</v>
      </c>
      <c r="S2079" s="591">
        <v>490</v>
      </c>
    </row>
    <row r="2080" spans="18:19" x14ac:dyDescent="0.15">
      <c r="R2080" s="590" t="s">
        <v>965</v>
      </c>
      <c r="S2080" s="591">
        <v>432</v>
      </c>
    </row>
    <row r="2081" spans="18:19" x14ac:dyDescent="0.15">
      <c r="R2081" s="590" t="s">
        <v>786</v>
      </c>
      <c r="S2081" s="591">
        <v>10038</v>
      </c>
    </row>
    <row r="2082" spans="18:19" x14ac:dyDescent="0.15">
      <c r="R2082" s="590" t="s">
        <v>241</v>
      </c>
      <c r="S2082" s="591">
        <v>10817</v>
      </c>
    </row>
    <row r="2083" spans="18:19" x14ac:dyDescent="0.15">
      <c r="R2083" s="590" t="s">
        <v>242</v>
      </c>
      <c r="S2083" s="591">
        <v>10819</v>
      </c>
    </row>
    <row r="2084" spans="18:19" x14ac:dyDescent="0.15">
      <c r="R2084" s="590" t="s">
        <v>603</v>
      </c>
      <c r="S2084" s="591">
        <v>10007</v>
      </c>
    </row>
    <row r="2085" spans="18:19" x14ac:dyDescent="0.15">
      <c r="R2085" s="590" t="s">
        <v>604</v>
      </c>
      <c r="S2085" s="591">
        <v>532</v>
      </c>
    </row>
    <row r="2086" spans="18:19" x14ac:dyDescent="0.15">
      <c r="R2086" s="590" t="s">
        <v>605</v>
      </c>
      <c r="S2086" s="591">
        <v>10985</v>
      </c>
    </row>
    <row r="2087" spans="18:19" x14ac:dyDescent="0.15">
      <c r="R2087" s="590" t="s">
        <v>606</v>
      </c>
      <c r="S2087" s="591">
        <v>10027</v>
      </c>
    </row>
    <row r="2088" spans="18:19" x14ac:dyDescent="0.15">
      <c r="R2088" s="590" t="s">
        <v>607</v>
      </c>
      <c r="S2088" s="591">
        <v>10027</v>
      </c>
    </row>
    <row r="2089" spans="18:19" x14ac:dyDescent="0.15">
      <c r="R2089" s="590" t="s">
        <v>608</v>
      </c>
      <c r="S2089" s="591">
        <v>707</v>
      </c>
    </row>
    <row r="2090" spans="18:19" x14ac:dyDescent="0.15">
      <c r="R2090" s="590" t="s">
        <v>610</v>
      </c>
      <c r="S2090" s="591">
        <v>920</v>
      </c>
    </row>
    <row r="2091" spans="18:19" x14ac:dyDescent="0.15">
      <c r="R2091" s="590" t="s">
        <v>611</v>
      </c>
      <c r="S2091" s="591">
        <v>919</v>
      </c>
    </row>
    <row r="2092" spans="18:19" x14ac:dyDescent="0.15">
      <c r="R2092" s="590" t="s">
        <v>297</v>
      </c>
      <c r="S2092" s="591">
        <v>47</v>
      </c>
    </row>
    <row r="2093" spans="18:19" x14ac:dyDescent="0.15">
      <c r="R2093" s="590" t="s">
        <v>299</v>
      </c>
      <c r="S2093" s="591">
        <v>186</v>
      </c>
    </row>
    <row r="2094" spans="18:19" x14ac:dyDescent="0.15">
      <c r="R2094" s="590" t="s">
        <v>787</v>
      </c>
      <c r="S2094" s="591">
        <v>10199</v>
      </c>
    </row>
    <row r="2095" spans="18:19" x14ac:dyDescent="0.15">
      <c r="R2095" s="590" t="s">
        <v>1113</v>
      </c>
      <c r="S2095" s="591">
        <v>1188</v>
      </c>
    </row>
    <row r="2096" spans="18:19" x14ac:dyDescent="0.15">
      <c r="R2096" s="590" t="s">
        <v>391</v>
      </c>
      <c r="S2096" s="591">
        <v>1169</v>
      </c>
    </row>
    <row r="2097" spans="18:19" x14ac:dyDescent="0.15">
      <c r="R2097" s="590" t="s">
        <v>932</v>
      </c>
      <c r="S2097" s="591">
        <v>1548</v>
      </c>
    </row>
    <row r="2098" spans="18:19" x14ac:dyDescent="0.15">
      <c r="R2098" s="590" t="s">
        <v>392</v>
      </c>
      <c r="S2098" s="591">
        <v>1066</v>
      </c>
    </row>
    <row r="2099" spans="18:19" x14ac:dyDescent="0.15">
      <c r="R2099" s="590" t="s">
        <v>393</v>
      </c>
      <c r="S2099" s="591">
        <v>1000</v>
      </c>
    </row>
    <row r="2100" spans="18:19" x14ac:dyDescent="0.15">
      <c r="R2100" s="590" t="s">
        <v>933</v>
      </c>
      <c r="S2100" s="591">
        <v>1926</v>
      </c>
    </row>
    <row r="2101" spans="18:19" x14ac:dyDescent="0.15">
      <c r="R2101" s="590" t="s">
        <v>394</v>
      </c>
      <c r="S2101" s="591">
        <v>1117</v>
      </c>
    </row>
    <row r="2102" spans="18:19" x14ac:dyDescent="0.15">
      <c r="R2102" s="590" t="s">
        <v>966</v>
      </c>
      <c r="S2102" s="591">
        <v>436</v>
      </c>
    </row>
    <row r="2103" spans="18:19" x14ac:dyDescent="0.15">
      <c r="R2103" s="590" t="s">
        <v>967</v>
      </c>
      <c r="S2103" s="591">
        <v>681</v>
      </c>
    </row>
    <row r="2104" spans="18:19" x14ac:dyDescent="0.15">
      <c r="R2104" s="590" t="s">
        <v>335</v>
      </c>
      <c r="S2104" s="591">
        <v>1201</v>
      </c>
    </row>
    <row r="2105" spans="18:19" x14ac:dyDescent="0.15">
      <c r="R2105" s="590" t="s">
        <v>84</v>
      </c>
      <c r="S2105" s="591">
        <v>1018</v>
      </c>
    </row>
    <row r="2106" spans="18:19" x14ac:dyDescent="0.15">
      <c r="R2106" s="590" t="s">
        <v>317</v>
      </c>
      <c r="S2106" s="591">
        <v>1103</v>
      </c>
    </row>
    <row r="2107" spans="18:19" x14ac:dyDescent="0.15">
      <c r="R2107" s="590" t="s">
        <v>319</v>
      </c>
      <c r="S2107" s="591">
        <v>1020</v>
      </c>
    </row>
    <row r="2108" spans="18:19" x14ac:dyDescent="0.15">
      <c r="R2108" s="590" t="s">
        <v>213</v>
      </c>
      <c r="S2108" s="591">
        <v>1079</v>
      </c>
    </row>
    <row r="2109" spans="18:19" x14ac:dyDescent="0.15">
      <c r="R2109" s="590" t="s">
        <v>729</v>
      </c>
      <c r="S2109" s="591">
        <v>1214</v>
      </c>
    </row>
    <row r="2110" spans="18:19" x14ac:dyDescent="0.15">
      <c r="R2110" s="590" t="s">
        <v>195</v>
      </c>
      <c r="S2110" s="591">
        <v>1001</v>
      </c>
    </row>
    <row r="2111" spans="18:19" x14ac:dyDescent="0.15">
      <c r="R2111" s="590" t="s">
        <v>730</v>
      </c>
      <c r="S2111" s="591"/>
    </row>
    <row r="2112" spans="18:19" x14ac:dyDescent="0.15">
      <c r="R2112" s="590" t="s">
        <v>197</v>
      </c>
      <c r="S2112" s="591">
        <v>1002</v>
      </c>
    </row>
    <row r="2113" spans="18:19" x14ac:dyDescent="0.15">
      <c r="R2113" s="590" t="s">
        <v>731</v>
      </c>
      <c r="S2113" s="591"/>
    </row>
    <row r="2114" spans="18:19" x14ac:dyDescent="0.15">
      <c r="R2114" s="590" t="s">
        <v>200</v>
      </c>
      <c r="S2114" s="591">
        <v>1996</v>
      </c>
    </row>
    <row r="2115" spans="18:19" x14ac:dyDescent="0.15">
      <c r="R2115" s="590" t="s">
        <v>201</v>
      </c>
      <c r="S2115" s="591">
        <v>1186</v>
      </c>
    </row>
    <row r="2116" spans="18:19" x14ac:dyDescent="0.15">
      <c r="R2116" s="590" t="s">
        <v>934</v>
      </c>
      <c r="S2116" s="591"/>
    </row>
    <row r="2117" spans="18:19" x14ac:dyDescent="0.15">
      <c r="R2117" s="590" t="s">
        <v>397</v>
      </c>
      <c r="S2117" s="591">
        <v>1017</v>
      </c>
    </row>
    <row r="2118" spans="18:19" x14ac:dyDescent="0.15">
      <c r="R2118" s="590" t="s">
        <v>935</v>
      </c>
      <c r="S2118" s="591">
        <v>1331</v>
      </c>
    </row>
    <row r="2119" spans="18:19" x14ac:dyDescent="0.15">
      <c r="R2119" s="590" t="s">
        <v>398</v>
      </c>
      <c r="S2119" s="591">
        <v>1334</v>
      </c>
    </row>
    <row r="2120" spans="18:19" x14ac:dyDescent="0.15">
      <c r="R2120" s="590" t="s">
        <v>936</v>
      </c>
      <c r="S2120" s="591">
        <v>1343</v>
      </c>
    </row>
    <row r="2121" spans="18:19" x14ac:dyDescent="0.15">
      <c r="R2121" s="590" t="s">
        <v>937</v>
      </c>
      <c r="S2121" s="591">
        <v>1330</v>
      </c>
    </row>
    <row r="2122" spans="18:19" x14ac:dyDescent="0.15">
      <c r="R2122" s="590" t="s">
        <v>490</v>
      </c>
      <c r="S2122" s="591">
        <v>483</v>
      </c>
    </row>
    <row r="2123" spans="18:19" x14ac:dyDescent="0.15">
      <c r="R2123" s="590" t="s">
        <v>789</v>
      </c>
      <c r="S2123" s="591">
        <v>10040</v>
      </c>
    </row>
    <row r="2124" spans="18:19" x14ac:dyDescent="0.15">
      <c r="R2124" s="590" t="s">
        <v>790</v>
      </c>
      <c r="S2124" s="591">
        <v>10821</v>
      </c>
    </row>
    <row r="2125" spans="18:19" x14ac:dyDescent="0.15">
      <c r="R2125" s="590" t="s">
        <v>791</v>
      </c>
      <c r="S2125" s="591">
        <v>10822</v>
      </c>
    </row>
    <row r="2126" spans="18:19" x14ac:dyDescent="0.15">
      <c r="R2126" s="590" t="s">
        <v>792</v>
      </c>
      <c r="S2126" s="591">
        <v>10361</v>
      </c>
    </row>
    <row r="2127" spans="18:19" x14ac:dyDescent="0.15">
      <c r="R2127" s="590" t="s">
        <v>243</v>
      </c>
      <c r="S2127" s="591">
        <v>10825</v>
      </c>
    </row>
    <row r="2128" spans="18:19" x14ac:dyDescent="0.15">
      <c r="R2128" s="590" t="s">
        <v>793</v>
      </c>
      <c r="S2128" s="591"/>
    </row>
    <row r="2129" spans="18:19" x14ac:dyDescent="0.15">
      <c r="R2129" s="590" t="s">
        <v>421</v>
      </c>
      <c r="S2129" s="591"/>
    </row>
    <row r="2130" spans="18:19" x14ac:dyDescent="0.15">
      <c r="R2130" s="590" t="s">
        <v>1024</v>
      </c>
      <c r="S2130" s="591">
        <v>10164</v>
      </c>
    </row>
    <row r="2131" spans="18:19" x14ac:dyDescent="0.15">
      <c r="R2131" s="590" t="s">
        <v>612</v>
      </c>
      <c r="S2131" s="591">
        <v>20157</v>
      </c>
    </row>
    <row r="2132" spans="18:19" x14ac:dyDescent="0.15">
      <c r="R2132" s="590" t="s">
        <v>613</v>
      </c>
      <c r="S2132" s="591">
        <v>438</v>
      </c>
    </row>
    <row r="2133" spans="18:19" x14ac:dyDescent="0.15">
      <c r="R2133" s="590" t="s">
        <v>614</v>
      </c>
      <c r="S2133" s="591">
        <v>10009</v>
      </c>
    </row>
    <row r="2134" spans="18:19" x14ac:dyDescent="0.15">
      <c r="R2134" s="590" t="s">
        <v>110</v>
      </c>
      <c r="S2134" s="591">
        <v>915</v>
      </c>
    </row>
    <row r="2135" spans="18:19" x14ac:dyDescent="0.15">
      <c r="R2135" s="590" t="s">
        <v>794</v>
      </c>
      <c r="S2135" s="591"/>
    </row>
    <row r="2136" spans="18:19" x14ac:dyDescent="0.15">
      <c r="R2136" s="590" t="s">
        <v>878</v>
      </c>
      <c r="S2136" s="591">
        <v>1109</v>
      </c>
    </row>
    <row r="2137" spans="18:19" x14ac:dyDescent="0.15">
      <c r="R2137" s="590" t="s">
        <v>879</v>
      </c>
      <c r="S2137" s="591">
        <v>1049</v>
      </c>
    </row>
    <row r="2138" spans="18:19" x14ac:dyDescent="0.15">
      <c r="R2138" s="590" t="s">
        <v>336</v>
      </c>
      <c r="S2138" s="591">
        <v>1024</v>
      </c>
    </row>
    <row r="2139" spans="18:19" x14ac:dyDescent="0.15">
      <c r="R2139" s="590" t="s">
        <v>880</v>
      </c>
      <c r="S2139" s="591">
        <v>1303</v>
      </c>
    </row>
    <row r="2140" spans="18:19" x14ac:dyDescent="0.15">
      <c r="R2140" s="590" t="s">
        <v>337</v>
      </c>
      <c r="S2140" s="591">
        <v>1218</v>
      </c>
    </row>
    <row r="2141" spans="18:19" x14ac:dyDescent="0.15">
      <c r="R2141" s="590" t="s">
        <v>338</v>
      </c>
      <c r="S2141" s="591">
        <v>1050</v>
      </c>
    </row>
    <row r="2142" spans="18:19" x14ac:dyDescent="0.15">
      <c r="R2142" s="590" t="s">
        <v>881</v>
      </c>
      <c r="S2142" s="591">
        <v>1226</v>
      </c>
    </row>
    <row r="2143" spans="18:19" x14ac:dyDescent="0.15">
      <c r="R2143" s="590" t="s">
        <v>882</v>
      </c>
      <c r="S2143" s="591">
        <v>1227</v>
      </c>
    </row>
    <row r="2144" spans="18:19" x14ac:dyDescent="0.15">
      <c r="R2144" s="590" t="s">
        <v>616</v>
      </c>
      <c r="S2144" s="591">
        <v>914</v>
      </c>
    </row>
    <row r="2145" spans="18:19" x14ac:dyDescent="0.15">
      <c r="R2145" s="590" t="s">
        <v>617</v>
      </c>
      <c r="S2145" s="591">
        <v>913</v>
      </c>
    </row>
    <row r="2146" spans="18:19" x14ac:dyDescent="0.15">
      <c r="R2146" s="590" t="s">
        <v>618</v>
      </c>
      <c r="S2146" s="591">
        <v>10271</v>
      </c>
    </row>
    <row r="2147" spans="18:19" x14ac:dyDescent="0.15">
      <c r="R2147" s="590" t="s">
        <v>619</v>
      </c>
      <c r="S2147" s="591">
        <v>10105</v>
      </c>
    </row>
    <row r="2148" spans="18:19" x14ac:dyDescent="0.15">
      <c r="R2148" s="590" t="s">
        <v>145</v>
      </c>
      <c r="S2148" s="591">
        <v>78</v>
      </c>
    </row>
    <row r="2149" spans="18:19" x14ac:dyDescent="0.15">
      <c r="R2149" s="590" t="s">
        <v>939</v>
      </c>
      <c r="S2149" s="591">
        <v>1025</v>
      </c>
    </row>
    <row r="2150" spans="18:19" x14ac:dyDescent="0.15">
      <c r="R2150" s="590" t="s">
        <v>1026</v>
      </c>
      <c r="S2150" s="591">
        <v>15</v>
      </c>
    </row>
    <row r="2151" spans="18:19" x14ac:dyDescent="0.15">
      <c r="R2151" s="590" t="s">
        <v>1027</v>
      </c>
      <c r="S2151" s="591">
        <v>194</v>
      </c>
    </row>
    <row r="2152" spans="18:19" x14ac:dyDescent="0.15">
      <c r="R2152" s="590" t="s">
        <v>1028</v>
      </c>
      <c r="S2152" s="591">
        <v>195</v>
      </c>
    </row>
    <row r="2153" spans="18:19" x14ac:dyDescent="0.15">
      <c r="R2153" s="590" t="s">
        <v>620</v>
      </c>
      <c r="S2153" s="591">
        <v>366</v>
      </c>
    </row>
    <row r="2154" spans="18:19" x14ac:dyDescent="0.15">
      <c r="R2154" s="590" t="s">
        <v>147</v>
      </c>
      <c r="S2154" s="591">
        <v>20537</v>
      </c>
    </row>
    <row r="2155" spans="18:19" x14ac:dyDescent="0.15">
      <c r="R2155" s="590" t="s">
        <v>621</v>
      </c>
      <c r="S2155" s="591">
        <v>410</v>
      </c>
    </row>
    <row r="2156" spans="18:19" x14ac:dyDescent="0.15">
      <c r="R2156" s="590" t="s">
        <v>149</v>
      </c>
      <c r="S2156" s="591">
        <v>352</v>
      </c>
    </row>
    <row r="2157" spans="18:19" x14ac:dyDescent="0.15">
      <c r="R2157" s="590" t="s">
        <v>150</v>
      </c>
      <c r="S2157" s="591">
        <v>35</v>
      </c>
    </row>
    <row r="2158" spans="18:19" x14ac:dyDescent="0.15">
      <c r="R2158" s="590" t="s">
        <v>151</v>
      </c>
      <c r="S2158" s="591">
        <v>10107</v>
      </c>
    </row>
    <row r="2159" spans="18:19" x14ac:dyDescent="0.15">
      <c r="R2159" s="590" t="s">
        <v>152</v>
      </c>
      <c r="S2159" s="591">
        <v>940</v>
      </c>
    </row>
    <row r="2160" spans="18:19" x14ac:dyDescent="0.15">
      <c r="R2160" s="590" t="s">
        <v>153</v>
      </c>
      <c r="S2160" s="591">
        <v>371</v>
      </c>
    </row>
    <row r="2161" spans="18:19" x14ac:dyDescent="0.15">
      <c r="R2161" s="590" t="s">
        <v>622</v>
      </c>
      <c r="S2161" s="591">
        <v>298</v>
      </c>
    </row>
    <row r="2162" spans="18:19" x14ac:dyDescent="0.15">
      <c r="R2162" s="590" t="s">
        <v>154</v>
      </c>
      <c r="S2162" s="591">
        <v>3</v>
      </c>
    </row>
    <row r="2163" spans="18:19" x14ac:dyDescent="0.15">
      <c r="R2163" s="590" t="s">
        <v>623</v>
      </c>
      <c r="S2163" s="591">
        <v>10029</v>
      </c>
    </row>
    <row r="2164" spans="18:19" x14ac:dyDescent="0.15">
      <c r="R2164" s="590" t="s">
        <v>624</v>
      </c>
      <c r="S2164" s="591">
        <v>370</v>
      </c>
    </row>
    <row r="2165" spans="18:19" x14ac:dyDescent="0.15">
      <c r="R2165" s="590" t="s">
        <v>625</v>
      </c>
      <c r="S2165" s="591">
        <v>20200</v>
      </c>
    </row>
    <row r="2166" spans="18:19" x14ac:dyDescent="0.15">
      <c r="R2166" s="590" t="s">
        <v>626</v>
      </c>
      <c r="S2166" s="591">
        <v>20045</v>
      </c>
    </row>
    <row r="2167" spans="18:19" x14ac:dyDescent="0.15">
      <c r="R2167" s="590" t="s">
        <v>627</v>
      </c>
      <c r="S2167" s="591">
        <v>997</v>
      </c>
    </row>
    <row r="2168" spans="18:19" x14ac:dyDescent="0.15">
      <c r="R2168" s="590" t="s">
        <v>986</v>
      </c>
      <c r="S2168" s="591">
        <v>1101</v>
      </c>
    </row>
    <row r="2169" spans="18:19" x14ac:dyDescent="0.15">
      <c r="R2169" s="590" t="s">
        <v>795</v>
      </c>
      <c r="S2169" s="591">
        <v>20064</v>
      </c>
    </row>
    <row r="2170" spans="18:19" x14ac:dyDescent="0.15">
      <c r="R2170" s="590" t="s">
        <v>796</v>
      </c>
      <c r="S2170" s="591">
        <v>20489</v>
      </c>
    </row>
    <row r="2171" spans="18:19" x14ac:dyDescent="0.15">
      <c r="R2171" s="590" t="s">
        <v>399</v>
      </c>
      <c r="S2171" s="591">
        <v>1008</v>
      </c>
    </row>
    <row r="2172" spans="18:19" x14ac:dyDescent="0.15">
      <c r="R2172" s="590" t="s">
        <v>628</v>
      </c>
      <c r="S2172" s="591">
        <v>341</v>
      </c>
    </row>
    <row r="2173" spans="18:19" x14ac:dyDescent="0.15">
      <c r="R2173" s="590" t="s">
        <v>630</v>
      </c>
      <c r="S2173" s="591">
        <v>896</v>
      </c>
    </row>
    <row r="2174" spans="18:19" x14ac:dyDescent="0.15">
      <c r="R2174" s="590" t="s">
        <v>631</v>
      </c>
      <c r="S2174" s="591">
        <v>391</v>
      </c>
    </row>
    <row r="2175" spans="18:19" x14ac:dyDescent="0.15">
      <c r="R2175" s="590" t="s">
        <v>632</v>
      </c>
      <c r="S2175" s="591">
        <v>20167</v>
      </c>
    </row>
    <row r="2176" spans="18:19" x14ac:dyDescent="0.15">
      <c r="R2176" s="590" t="s">
        <v>642</v>
      </c>
      <c r="S2176" s="591">
        <v>137</v>
      </c>
    </row>
    <row r="2177" spans="18:19" x14ac:dyDescent="0.15">
      <c r="R2177" s="590" t="s">
        <v>636</v>
      </c>
      <c r="S2177" s="591">
        <v>20023</v>
      </c>
    </row>
    <row r="2178" spans="18:19" x14ac:dyDescent="0.15">
      <c r="R2178" s="590" t="s">
        <v>637</v>
      </c>
      <c r="S2178" s="591">
        <v>20554</v>
      </c>
    </row>
    <row r="2179" spans="18:19" x14ac:dyDescent="0.15">
      <c r="R2179" s="590" t="s">
        <v>155</v>
      </c>
      <c r="S2179" s="591">
        <v>199</v>
      </c>
    </row>
    <row r="2180" spans="18:19" x14ac:dyDescent="0.15">
      <c r="R2180" s="590" t="s">
        <v>156</v>
      </c>
      <c r="S2180" s="591">
        <v>50</v>
      </c>
    </row>
    <row r="2181" spans="18:19" x14ac:dyDescent="0.15">
      <c r="R2181" s="590" t="s">
        <v>157</v>
      </c>
      <c r="S2181" s="591">
        <v>82</v>
      </c>
    </row>
    <row r="2182" spans="18:19" x14ac:dyDescent="0.15">
      <c r="R2182" s="590" t="s">
        <v>639</v>
      </c>
      <c r="S2182" s="591">
        <v>20555</v>
      </c>
    </row>
    <row r="2183" spans="18:19" x14ac:dyDescent="0.15">
      <c r="R2183" s="590" t="s">
        <v>158</v>
      </c>
      <c r="S2183" s="591">
        <v>318</v>
      </c>
    </row>
    <row r="2184" spans="18:19" x14ac:dyDescent="0.15">
      <c r="R2184" s="590" t="s">
        <v>159</v>
      </c>
      <c r="S2184" s="591">
        <v>83</v>
      </c>
    </row>
    <row r="2185" spans="18:19" x14ac:dyDescent="0.15">
      <c r="R2185" s="590" t="s">
        <v>175</v>
      </c>
      <c r="S2185" s="591">
        <v>566</v>
      </c>
    </row>
    <row r="2186" spans="18:19" x14ac:dyDescent="0.15">
      <c r="R2186" s="590" t="s">
        <v>640</v>
      </c>
      <c r="S2186" s="591">
        <v>20556</v>
      </c>
    </row>
    <row r="2187" spans="18:19" x14ac:dyDescent="0.15">
      <c r="R2187" s="590" t="s">
        <v>641</v>
      </c>
      <c r="S2187" s="591">
        <v>319</v>
      </c>
    </row>
    <row r="2188" spans="18:19" x14ac:dyDescent="0.15">
      <c r="R2188" s="590" t="s">
        <v>642</v>
      </c>
      <c r="S2188" s="591"/>
    </row>
    <row r="2189" spans="18:19" x14ac:dyDescent="0.15">
      <c r="R2189" s="590" t="s">
        <v>400</v>
      </c>
      <c r="S2189" s="591">
        <v>1026</v>
      </c>
    </row>
    <row r="2190" spans="18:19" x14ac:dyDescent="0.15">
      <c r="R2190" s="590" t="s">
        <v>1326</v>
      </c>
      <c r="S2190" s="591">
        <v>1450</v>
      </c>
    </row>
    <row r="2191" spans="18:19" x14ac:dyDescent="0.15">
      <c r="R2191" s="590" t="s">
        <v>1396</v>
      </c>
      <c r="S2191" s="591">
        <v>51</v>
      </c>
    </row>
    <row r="2192" spans="18:19" x14ac:dyDescent="0.15">
      <c r="R2192" s="590" t="s">
        <v>300</v>
      </c>
      <c r="S2192" s="591">
        <v>86</v>
      </c>
    </row>
    <row r="2193" spans="18:19" x14ac:dyDescent="0.15">
      <c r="R2193" s="590" t="s">
        <v>302</v>
      </c>
      <c r="S2193" s="591">
        <v>88</v>
      </c>
    </row>
    <row r="2194" spans="18:19" x14ac:dyDescent="0.15">
      <c r="R2194" s="590" t="s">
        <v>359</v>
      </c>
      <c r="S2194" s="591">
        <v>357</v>
      </c>
    </row>
    <row r="2195" spans="18:19" x14ac:dyDescent="0.15">
      <c r="R2195" s="590" t="s">
        <v>360</v>
      </c>
      <c r="S2195" s="591">
        <v>10144</v>
      </c>
    </row>
    <row r="2196" spans="18:19" x14ac:dyDescent="0.15">
      <c r="R2196" s="590" t="s">
        <v>244</v>
      </c>
      <c r="S2196" s="591"/>
    </row>
    <row r="2197" spans="18:19" x14ac:dyDescent="0.15">
      <c r="R2197" s="590" t="s">
        <v>339</v>
      </c>
      <c r="S2197" s="591">
        <v>1051</v>
      </c>
    </row>
    <row r="2198" spans="18:19" x14ac:dyDescent="0.15">
      <c r="R2198" s="590" t="s">
        <v>1029</v>
      </c>
      <c r="S2198" s="591">
        <v>976</v>
      </c>
    </row>
    <row r="2199" spans="18:19" x14ac:dyDescent="0.15">
      <c r="R2199" s="590" t="s">
        <v>1030</v>
      </c>
      <c r="S2199" s="591">
        <v>972</v>
      </c>
    </row>
    <row r="2200" spans="18:19" x14ac:dyDescent="0.15">
      <c r="R2200" s="590" t="s">
        <v>1031</v>
      </c>
      <c r="S2200" s="591">
        <v>10108</v>
      </c>
    </row>
    <row r="2201" spans="18:19" x14ac:dyDescent="0.15">
      <c r="R2201" s="590" t="s">
        <v>90</v>
      </c>
      <c r="S2201" s="591">
        <v>1203</v>
      </c>
    </row>
    <row r="2202" spans="18:19" x14ac:dyDescent="0.15">
      <c r="R2202" s="590" t="s">
        <v>644</v>
      </c>
      <c r="S2202" s="591">
        <v>367</v>
      </c>
    </row>
    <row r="2203" spans="18:19" x14ac:dyDescent="0.15">
      <c r="R2203" s="590" t="s">
        <v>645</v>
      </c>
      <c r="S2203" s="591">
        <v>890</v>
      </c>
    </row>
    <row r="2204" spans="18:19" x14ac:dyDescent="0.15">
      <c r="R2204" s="590" t="s">
        <v>646</v>
      </c>
      <c r="S2204" s="591">
        <v>891</v>
      </c>
    </row>
    <row r="2205" spans="18:19" x14ac:dyDescent="0.15">
      <c r="R2205" s="590" t="s">
        <v>407</v>
      </c>
      <c r="S2205" s="591">
        <v>5014</v>
      </c>
    </row>
    <row r="2206" spans="18:19" x14ac:dyDescent="0.15">
      <c r="R2206" s="590" t="s">
        <v>647</v>
      </c>
      <c r="S2206" s="591">
        <v>138</v>
      </c>
    </row>
    <row r="2207" spans="18:19" x14ac:dyDescent="0.15">
      <c r="R2207" s="590" t="s">
        <v>648</v>
      </c>
      <c r="S2207" s="591">
        <v>577</v>
      </c>
    </row>
    <row r="2208" spans="18:19" x14ac:dyDescent="0.15">
      <c r="R2208" s="590" t="s">
        <v>1239</v>
      </c>
      <c r="S2208" s="591"/>
    </row>
    <row r="2209" spans="18:19" x14ac:dyDescent="0.15">
      <c r="R2209" s="590" t="s">
        <v>650</v>
      </c>
      <c r="S2209" s="591">
        <v>93</v>
      </c>
    </row>
    <row r="2210" spans="18:19" x14ac:dyDescent="0.15">
      <c r="R2210" s="590" t="s">
        <v>651</v>
      </c>
      <c r="S2210" s="591">
        <v>10988</v>
      </c>
    </row>
    <row r="2211" spans="18:19" x14ac:dyDescent="0.15">
      <c r="R2211" s="590" t="s">
        <v>883</v>
      </c>
      <c r="S2211" s="591">
        <v>1576</v>
      </c>
    </row>
    <row r="2212" spans="18:19" x14ac:dyDescent="0.15">
      <c r="R2212" s="590" t="s">
        <v>177</v>
      </c>
      <c r="S2212" s="591">
        <v>95</v>
      </c>
    </row>
    <row r="2213" spans="18:19" x14ac:dyDescent="0.15">
      <c r="R2213" s="590" t="s">
        <v>652</v>
      </c>
      <c r="S2213" s="591">
        <v>10066</v>
      </c>
    </row>
    <row r="2214" spans="18:19" x14ac:dyDescent="0.15">
      <c r="R2214" s="590" t="s">
        <v>653</v>
      </c>
      <c r="S2214" s="591">
        <v>477</v>
      </c>
    </row>
    <row r="2215" spans="18:19" x14ac:dyDescent="0.15">
      <c r="R2215" s="590" t="s">
        <v>655</v>
      </c>
      <c r="S2215" s="591">
        <v>10281</v>
      </c>
    </row>
    <row r="2216" spans="18:19" x14ac:dyDescent="0.15">
      <c r="R2216" s="590" t="s">
        <v>657</v>
      </c>
      <c r="S2216" s="591">
        <v>20144</v>
      </c>
    </row>
    <row r="2217" spans="18:19" x14ac:dyDescent="0.15">
      <c r="R2217" s="590" t="s">
        <v>913</v>
      </c>
      <c r="S2217" s="591">
        <v>656</v>
      </c>
    </row>
    <row r="2218" spans="18:19" x14ac:dyDescent="0.15">
      <c r="R2218" s="590" t="s">
        <v>914</v>
      </c>
      <c r="S2218" s="591">
        <v>10245</v>
      </c>
    </row>
    <row r="2219" spans="18:19" x14ac:dyDescent="0.15">
      <c r="R2219" s="590" t="s">
        <v>376</v>
      </c>
      <c r="S2219" s="591">
        <v>96</v>
      </c>
    </row>
    <row r="2220" spans="18:19" x14ac:dyDescent="0.15">
      <c r="R2220" s="590" t="s">
        <v>180</v>
      </c>
      <c r="S2220" s="591">
        <v>888</v>
      </c>
    </row>
    <row r="2221" spans="18:19" x14ac:dyDescent="0.15">
      <c r="R2221" s="590" t="s">
        <v>658</v>
      </c>
      <c r="S2221" s="591">
        <v>10068</v>
      </c>
    </row>
    <row r="2222" spans="18:19" x14ac:dyDescent="0.15">
      <c r="R2222" s="590" t="s">
        <v>660</v>
      </c>
      <c r="S2222" s="591">
        <v>10062</v>
      </c>
    </row>
    <row r="2223" spans="18:19" x14ac:dyDescent="0.15">
      <c r="R2223" s="590" t="s">
        <v>112</v>
      </c>
      <c r="S2223" s="591">
        <v>98</v>
      </c>
    </row>
    <row r="2224" spans="18:19" x14ac:dyDescent="0.15">
      <c r="R2224" s="590" t="s">
        <v>661</v>
      </c>
      <c r="S2224" s="591">
        <v>984</v>
      </c>
    </row>
    <row r="2225" spans="18:19" x14ac:dyDescent="0.15">
      <c r="R2225" s="590" t="s">
        <v>662</v>
      </c>
      <c r="S2225" s="591">
        <v>85</v>
      </c>
    </row>
    <row r="2226" spans="18:19" x14ac:dyDescent="0.15">
      <c r="R2226" s="590" t="s">
        <v>664</v>
      </c>
      <c r="S2226" s="591">
        <v>886</v>
      </c>
    </row>
    <row r="2227" spans="18:19" x14ac:dyDescent="0.15">
      <c r="R2227" s="590" t="s">
        <v>665</v>
      </c>
      <c r="S2227" s="591">
        <v>10099</v>
      </c>
    </row>
    <row r="2228" spans="18:19" x14ac:dyDescent="0.15">
      <c r="R2228" s="590" t="s">
        <v>666</v>
      </c>
      <c r="S2228" s="591">
        <v>652</v>
      </c>
    </row>
    <row r="2229" spans="18:19" x14ac:dyDescent="0.15">
      <c r="R2229" s="590" t="s">
        <v>667</v>
      </c>
      <c r="S2229" s="591">
        <v>884</v>
      </c>
    </row>
    <row r="2230" spans="18:19" x14ac:dyDescent="0.15">
      <c r="R2230" s="590" t="s">
        <v>669</v>
      </c>
      <c r="S2230" s="591">
        <v>883</v>
      </c>
    </row>
    <row r="2231" spans="18:19" x14ac:dyDescent="0.15">
      <c r="R2231" s="590" t="s">
        <v>670</v>
      </c>
      <c r="S2231" s="591">
        <v>882</v>
      </c>
    </row>
    <row r="2232" spans="18:19" x14ac:dyDescent="0.15">
      <c r="R2232" s="590" t="s">
        <v>114</v>
      </c>
      <c r="S2232" s="591">
        <v>200</v>
      </c>
    </row>
    <row r="2233" spans="18:19" x14ac:dyDescent="0.15">
      <c r="R2233" s="590" t="s">
        <v>671</v>
      </c>
      <c r="S2233" s="591">
        <v>61</v>
      </c>
    </row>
    <row r="2234" spans="18:19" x14ac:dyDescent="0.15">
      <c r="R2234" s="590" t="s">
        <v>672</v>
      </c>
      <c r="S2234" s="591">
        <v>881</v>
      </c>
    </row>
    <row r="2235" spans="18:19" x14ac:dyDescent="0.15">
      <c r="R2235" s="590" t="s">
        <v>673</v>
      </c>
      <c r="S2235" s="591">
        <v>649</v>
      </c>
    </row>
    <row r="2236" spans="18:19" x14ac:dyDescent="0.15">
      <c r="R2236" s="590" t="s">
        <v>675</v>
      </c>
      <c r="S2236" s="591">
        <v>878</v>
      </c>
    </row>
    <row r="2237" spans="18:19" x14ac:dyDescent="0.15">
      <c r="R2237" s="590" t="s">
        <v>1429</v>
      </c>
      <c r="S2237" s="591">
        <v>9</v>
      </c>
    </row>
    <row r="2238" spans="18:19" x14ac:dyDescent="0.15">
      <c r="R2238" s="590" t="s">
        <v>473</v>
      </c>
      <c r="S2238" s="591">
        <v>125</v>
      </c>
    </row>
    <row r="2239" spans="18:19" x14ac:dyDescent="0.15">
      <c r="R2239" s="590" t="s">
        <v>474</v>
      </c>
      <c r="S2239" s="591">
        <v>115</v>
      </c>
    </row>
    <row r="2240" spans="18:19" x14ac:dyDescent="0.15">
      <c r="R2240" s="590" t="s">
        <v>1034</v>
      </c>
      <c r="S2240" s="591">
        <v>848</v>
      </c>
    </row>
    <row r="2241" spans="18:19" x14ac:dyDescent="0.15">
      <c r="R2241" s="590" t="s">
        <v>1670</v>
      </c>
      <c r="S2241" s="591" t="s">
        <v>1136</v>
      </c>
    </row>
    <row r="2242" spans="18:19" x14ac:dyDescent="0.15">
      <c r="R2242" s="590" t="s">
        <v>1037</v>
      </c>
      <c r="S2242" s="591">
        <v>331</v>
      </c>
    </row>
    <row r="2243" spans="18:19" x14ac:dyDescent="0.15">
      <c r="R2243" s="590" t="s">
        <v>1038</v>
      </c>
      <c r="S2243" s="591">
        <v>876</v>
      </c>
    </row>
    <row r="2244" spans="18:19" x14ac:dyDescent="0.15">
      <c r="R2244" s="590" t="s">
        <v>676</v>
      </c>
      <c r="S2244" s="591">
        <v>10344</v>
      </c>
    </row>
    <row r="2245" spans="18:19" x14ac:dyDescent="0.15">
      <c r="R2245" s="590" t="s">
        <v>678</v>
      </c>
      <c r="S2245" s="591">
        <v>10011</v>
      </c>
    </row>
    <row r="2246" spans="18:19" x14ac:dyDescent="0.15">
      <c r="R2246" s="590" t="s">
        <v>679</v>
      </c>
      <c r="S2246" s="591">
        <v>10031</v>
      </c>
    </row>
    <row r="2247" spans="18:19" x14ac:dyDescent="0.15">
      <c r="R2247" s="590" t="s">
        <v>680</v>
      </c>
      <c r="S2247" s="591">
        <v>20139</v>
      </c>
    </row>
    <row r="2248" spans="18:19" x14ac:dyDescent="0.15">
      <c r="R2248" s="590" t="s">
        <v>115</v>
      </c>
      <c r="S2248" s="591">
        <v>344</v>
      </c>
    </row>
    <row r="2249" spans="18:19" x14ac:dyDescent="0.15">
      <c r="R2249" s="590" t="s">
        <v>681</v>
      </c>
      <c r="S2249" s="591">
        <v>20142</v>
      </c>
    </row>
    <row r="2250" spans="18:19" x14ac:dyDescent="0.15">
      <c r="R2250" s="590" t="s">
        <v>682</v>
      </c>
      <c r="S2250" s="591">
        <v>10094</v>
      </c>
    </row>
    <row r="2251" spans="18:19" x14ac:dyDescent="0.15">
      <c r="R2251" s="590" t="s">
        <v>116</v>
      </c>
      <c r="S2251" s="591">
        <v>874</v>
      </c>
    </row>
    <row r="2252" spans="18:19" x14ac:dyDescent="0.15">
      <c r="R2252" s="590" t="s">
        <v>182</v>
      </c>
      <c r="S2252" s="591">
        <v>441</v>
      </c>
    </row>
    <row r="2253" spans="18:19" x14ac:dyDescent="0.15">
      <c r="R2253" s="590" t="s">
        <v>225</v>
      </c>
      <c r="S2253" s="591"/>
    </row>
    <row r="2254" spans="18:19" x14ac:dyDescent="0.15">
      <c r="R2254" s="590" t="s">
        <v>117</v>
      </c>
      <c r="S2254" s="591">
        <v>985</v>
      </c>
    </row>
    <row r="2255" spans="18:19" x14ac:dyDescent="0.15">
      <c r="R2255" s="590" t="s">
        <v>683</v>
      </c>
      <c r="S2255" s="591">
        <v>873</v>
      </c>
    </row>
    <row r="2256" spans="18:19" x14ac:dyDescent="0.15">
      <c r="R2256" s="590" t="s">
        <v>118</v>
      </c>
      <c r="S2256" s="591">
        <v>871</v>
      </c>
    </row>
    <row r="2257" spans="18:19" x14ac:dyDescent="0.15">
      <c r="R2257" s="590" t="s">
        <v>119</v>
      </c>
      <c r="S2257" s="591">
        <v>24</v>
      </c>
    </row>
    <row r="2258" spans="18:19" x14ac:dyDescent="0.15">
      <c r="R2258" s="590" t="s">
        <v>684</v>
      </c>
      <c r="S2258" s="591">
        <v>20146</v>
      </c>
    </row>
    <row r="2259" spans="18:19" x14ac:dyDescent="0.15">
      <c r="R2259" s="590" t="s">
        <v>685</v>
      </c>
      <c r="S2259" s="591">
        <v>10096</v>
      </c>
    </row>
    <row r="2260" spans="18:19" x14ac:dyDescent="0.15">
      <c r="R2260" s="590" t="s">
        <v>378</v>
      </c>
      <c r="S2260" s="591">
        <v>489</v>
      </c>
    </row>
    <row r="2261" spans="18:19" x14ac:dyDescent="0.15">
      <c r="R2261" s="590" t="s">
        <v>440</v>
      </c>
      <c r="S2261" s="591">
        <v>1336</v>
      </c>
    </row>
    <row r="2262" spans="18:19" x14ac:dyDescent="0.15">
      <c r="R2262" s="590" t="s">
        <v>1039</v>
      </c>
      <c r="S2262" s="591"/>
    </row>
    <row r="2263" spans="18:19" x14ac:dyDescent="0.15">
      <c r="R2263" s="590" t="s">
        <v>968</v>
      </c>
      <c r="S2263" s="591">
        <v>20118</v>
      </c>
    </row>
    <row r="2264" spans="18:19" x14ac:dyDescent="0.15">
      <c r="R2264" s="590" t="s">
        <v>418</v>
      </c>
      <c r="S2264" s="591">
        <v>159</v>
      </c>
    </row>
    <row r="2265" spans="18:19" x14ac:dyDescent="0.15">
      <c r="R2265" s="590" t="s">
        <v>459</v>
      </c>
      <c r="S2265" s="591">
        <v>110</v>
      </c>
    </row>
    <row r="2266" spans="18:19" x14ac:dyDescent="0.15">
      <c r="R2266" s="590" t="s">
        <v>869</v>
      </c>
      <c r="S2266" s="591">
        <v>20121</v>
      </c>
    </row>
    <row r="2267" spans="18:19" x14ac:dyDescent="0.15">
      <c r="R2267" s="590" t="s">
        <v>184</v>
      </c>
      <c r="S2267" s="591">
        <v>140</v>
      </c>
    </row>
    <row r="2268" spans="18:19" x14ac:dyDescent="0.15">
      <c r="R2268" s="590" t="s">
        <v>185</v>
      </c>
      <c r="S2268" s="591">
        <v>694</v>
      </c>
    </row>
    <row r="2269" spans="18:19" x14ac:dyDescent="0.15">
      <c r="R2269" s="590" t="s">
        <v>186</v>
      </c>
      <c r="S2269" s="591">
        <v>201</v>
      </c>
    </row>
    <row r="2270" spans="18:19" x14ac:dyDescent="0.15">
      <c r="R2270" s="590" t="s">
        <v>120</v>
      </c>
      <c r="S2270" s="591">
        <v>343</v>
      </c>
    </row>
    <row r="2271" spans="18:19" x14ac:dyDescent="0.15">
      <c r="R2271" s="590" t="s">
        <v>122</v>
      </c>
      <c r="S2271" s="591">
        <v>204</v>
      </c>
    </row>
    <row r="2272" spans="18:19" x14ac:dyDescent="0.15">
      <c r="R2272" s="590" t="s">
        <v>125</v>
      </c>
      <c r="S2272" s="591">
        <v>205</v>
      </c>
    </row>
    <row r="2273" spans="18:19" x14ac:dyDescent="0.15">
      <c r="R2273" s="590" t="s">
        <v>476</v>
      </c>
      <c r="S2273" s="591">
        <v>207</v>
      </c>
    </row>
    <row r="2274" spans="18:19" x14ac:dyDescent="0.15">
      <c r="R2274" s="590" t="s">
        <v>481</v>
      </c>
      <c r="S2274" s="591">
        <v>378</v>
      </c>
    </row>
    <row r="2275" spans="18:19" x14ac:dyDescent="0.15">
      <c r="R2275" s="590" t="s">
        <v>969</v>
      </c>
      <c r="S2275" s="591">
        <v>443</v>
      </c>
    </row>
    <row r="2276" spans="18:19" x14ac:dyDescent="0.15">
      <c r="R2276" s="590" t="s">
        <v>422</v>
      </c>
      <c r="S2276" s="591">
        <v>10118</v>
      </c>
    </row>
    <row r="2277" spans="18:19" x14ac:dyDescent="0.15">
      <c r="R2277" s="590" t="s">
        <v>424</v>
      </c>
      <c r="S2277" s="591">
        <v>867</v>
      </c>
    </row>
    <row r="2278" spans="18:19" x14ac:dyDescent="0.15">
      <c r="R2278" s="590" t="s">
        <v>970</v>
      </c>
      <c r="S2278" s="591">
        <v>20215</v>
      </c>
    </row>
    <row r="2279" spans="18:19" x14ac:dyDescent="0.15">
      <c r="R2279" s="590" t="s">
        <v>972</v>
      </c>
      <c r="S2279" s="591">
        <v>444</v>
      </c>
    </row>
    <row r="2280" spans="18:19" x14ac:dyDescent="0.15">
      <c r="R2280" s="590" t="s">
        <v>974</v>
      </c>
      <c r="S2280" s="591">
        <v>10119</v>
      </c>
    </row>
    <row r="2281" spans="18:19" x14ac:dyDescent="0.15">
      <c r="R2281" s="590" t="s">
        <v>689</v>
      </c>
      <c r="S2281" s="591">
        <v>337</v>
      </c>
    </row>
    <row r="2282" spans="18:19" x14ac:dyDescent="0.15">
      <c r="R2282" s="590" t="s">
        <v>690</v>
      </c>
      <c r="S2282" s="591">
        <v>864</v>
      </c>
    </row>
    <row r="2283" spans="18:19" x14ac:dyDescent="0.15">
      <c r="R2283" s="590" t="s">
        <v>491</v>
      </c>
      <c r="S2283" s="591">
        <v>126</v>
      </c>
    </row>
    <row r="2284" spans="18:19" x14ac:dyDescent="0.15">
      <c r="R2284" s="590" t="s">
        <v>492</v>
      </c>
      <c r="S2284" s="591">
        <v>148</v>
      </c>
    </row>
    <row r="2285" spans="18:19" x14ac:dyDescent="0.15">
      <c r="R2285" s="590" t="s">
        <v>1040</v>
      </c>
      <c r="S2285" s="591">
        <v>820</v>
      </c>
    </row>
    <row r="2286" spans="18:19" x14ac:dyDescent="0.15">
      <c r="R2286" s="590" t="s">
        <v>1042</v>
      </c>
      <c r="S2286" s="591">
        <v>970</v>
      </c>
    </row>
    <row r="2287" spans="18:19" x14ac:dyDescent="0.15">
      <c r="R2287" s="590" t="s">
        <v>1043</v>
      </c>
      <c r="S2287" s="591">
        <v>351</v>
      </c>
    </row>
    <row r="2288" spans="18:19" x14ac:dyDescent="0.15">
      <c r="R2288" s="590" t="s">
        <v>493</v>
      </c>
      <c r="S2288" s="591">
        <v>219</v>
      </c>
    </row>
    <row r="2289" spans="18:19" x14ac:dyDescent="0.15">
      <c r="R2289" s="590" t="s">
        <v>1045</v>
      </c>
      <c r="S2289" s="591">
        <v>861</v>
      </c>
    </row>
    <row r="2290" spans="18:19" x14ac:dyDescent="0.15">
      <c r="R2290" s="590" t="s">
        <v>494</v>
      </c>
      <c r="S2290" s="591">
        <v>220</v>
      </c>
    </row>
    <row r="2291" spans="18:19" x14ac:dyDescent="0.15">
      <c r="R2291" s="590" t="s">
        <v>495</v>
      </c>
      <c r="S2291" s="591">
        <v>329</v>
      </c>
    </row>
    <row r="2292" spans="18:19" x14ac:dyDescent="0.15">
      <c r="R2292" s="590" t="s">
        <v>1047</v>
      </c>
      <c r="S2292" s="591">
        <v>859</v>
      </c>
    </row>
    <row r="2293" spans="18:19" x14ac:dyDescent="0.15">
      <c r="R2293" s="590" t="s">
        <v>496</v>
      </c>
      <c r="S2293" s="591">
        <v>127</v>
      </c>
    </row>
    <row r="2294" spans="18:19" x14ac:dyDescent="0.15">
      <c r="R2294" s="590" t="s">
        <v>1048</v>
      </c>
      <c r="S2294" s="591">
        <v>10109</v>
      </c>
    </row>
    <row r="2295" spans="18:19" x14ac:dyDescent="0.15">
      <c r="R2295" s="590" t="s">
        <v>140</v>
      </c>
      <c r="S2295" s="591">
        <v>28</v>
      </c>
    </row>
    <row r="2296" spans="18:19" x14ac:dyDescent="0.15">
      <c r="R2296" s="590" t="s">
        <v>988</v>
      </c>
      <c r="S2296" s="591">
        <v>1110</v>
      </c>
    </row>
    <row r="2297" spans="18:19" x14ac:dyDescent="0.15">
      <c r="R2297" s="590" t="s">
        <v>441</v>
      </c>
      <c r="S2297" s="591">
        <v>1052</v>
      </c>
    </row>
    <row r="2298" spans="18:19" x14ac:dyDescent="0.15">
      <c r="R2298" s="590" t="s">
        <v>442</v>
      </c>
      <c r="S2298" s="591">
        <v>1093</v>
      </c>
    </row>
    <row r="2299" spans="18:19" x14ac:dyDescent="0.15">
      <c r="R2299" s="590" t="s">
        <v>443</v>
      </c>
      <c r="S2299" s="591">
        <v>1967</v>
      </c>
    </row>
    <row r="2300" spans="18:19" x14ac:dyDescent="0.15">
      <c r="R2300" s="590" t="s">
        <v>444</v>
      </c>
      <c r="S2300" s="591">
        <v>1053</v>
      </c>
    </row>
    <row r="2301" spans="18:19" x14ac:dyDescent="0.15">
      <c r="R2301" s="590" t="s">
        <v>797</v>
      </c>
      <c r="S2301" s="591"/>
    </row>
    <row r="2302" spans="18:19" x14ac:dyDescent="0.15">
      <c r="R2302" s="590" t="s">
        <v>270</v>
      </c>
      <c r="S2302" s="591">
        <v>10092</v>
      </c>
    </row>
    <row r="2303" spans="18:19" x14ac:dyDescent="0.15">
      <c r="R2303" s="590" t="s">
        <v>86</v>
      </c>
      <c r="S2303" s="591">
        <v>1204</v>
      </c>
    </row>
    <row r="2304" spans="18:19" x14ac:dyDescent="0.15">
      <c r="R2304" s="590" t="s">
        <v>435</v>
      </c>
      <c r="S2304" s="591">
        <v>1099</v>
      </c>
    </row>
    <row r="2305" spans="18:19" x14ac:dyDescent="0.15">
      <c r="R2305" s="590" t="s">
        <v>429</v>
      </c>
      <c r="S2305" s="591">
        <v>1959</v>
      </c>
    </row>
    <row r="2306" spans="18:19" x14ac:dyDescent="0.15">
      <c r="R2306" s="590" t="s">
        <v>989</v>
      </c>
      <c r="S2306" s="591">
        <v>1937</v>
      </c>
    </row>
    <row r="2307" spans="18:19" x14ac:dyDescent="0.15">
      <c r="R2307" s="590" t="s">
        <v>436</v>
      </c>
      <c r="S2307" s="591">
        <v>1094</v>
      </c>
    </row>
    <row r="2308" spans="18:19" x14ac:dyDescent="0.15">
      <c r="R2308" s="590" t="s">
        <v>320</v>
      </c>
      <c r="S2308" s="591">
        <v>1170</v>
      </c>
    </row>
    <row r="2309" spans="18:19" x14ac:dyDescent="0.15">
      <c r="R2309" s="590" t="s">
        <v>321</v>
      </c>
      <c r="S2309" s="591">
        <v>1030</v>
      </c>
    </row>
    <row r="2310" spans="18:19" x14ac:dyDescent="0.15">
      <c r="R2310" s="590" t="s">
        <v>506</v>
      </c>
      <c r="S2310" s="591">
        <v>787</v>
      </c>
    </row>
    <row r="2311" spans="18:19" x14ac:dyDescent="0.15">
      <c r="R2311" s="590" t="s">
        <v>1049</v>
      </c>
      <c r="S2311" s="591">
        <v>858</v>
      </c>
    </row>
    <row r="2312" spans="18:19" x14ac:dyDescent="0.15">
      <c r="R2312" s="590" t="s">
        <v>798</v>
      </c>
      <c r="S2312" s="591">
        <v>606</v>
      </c>
    </row>
    <row r="2313" spans="18:19" x14ac:dyDescent="0.15">
      <c r="R2313" s="590" t="s">
        <v>799</v>
      </c>
      <c r="S2313" s="591">
        <v>10409</v>
      </c>
    </row>
    <row r="2314" spans="18:19" x14ac:dyDescent="0.15">
      <c r="R2314" s="590" t="s">
        <v>884</v>
      </c>
      <c r="S2314" s="591">
        <v>1200</v>
      </c>
    </row>
    <row r="2315" spans="18:19" x14ac:dyDescent="0.15">
      <c r="R2315" s="590" t="s">
        <v>692</v>
      </c>
      <c r="S2315" s="591">
        <v>520</v>
      </c>
    </row>
    <row r="2316" spans="18:19" x14ac:dyDescent="0.15">
      <c r="R2316" s="590" t="s">
        <v>563</v>
      </c>
      <c r="S2316" s="591">
        <v>1287</v>
      </c>
    </row>
    <row r="2317" spans="18:19" x14ac:dyDescent="0.15">
      <c r="R2317" s="590" t="s">
        <v>340</v>
      </c>
      <c r="S2317" s="591">
        <v>1245</v>
      </c>
    </row>
    <row r="2318" spans="18:19" x14ac:dyDescent="0.15">
      <c r="R2318" s="590" t="s">
        <v>1001</v>
      </c>
      <c r="S2318" s="591">
        <v>1293</v>
      </c>
    </row>
    <row r="2319" spans="18:19" x14ac:dyDescent="0.15">
      <c r="R2319" s="590" t="s">
        <v>1079</v>
      </c>
      <c r="S2319" s="591">
        <v>1138</v>
      </c>
    </row>
    <row r="2320" spans="18:19" x14ac:dyDescent="0.15">
      <c r="R2320" s="590" t="s">
        <v>1081</v>
      </c>
      <c r="S2320" s="591">
        <v>1345</v>
      </c>
    </row>
    <row r="2321" spans="18:19" x14ac:dyDescent="0.15">
      <c r="R2321" s="590" t="s">
        <v>800</v>
      </c>
      <c r="S2321" s="591">
        <v>20069</v>
      </c>
    </row>
    <row r="2322" spans="18:19" x14ac:dyDescent="0.15">
      <c r="R2322" s="590" t="s">
        <v>801</v>
      </c>
      <c r="S2322" s="591">
        <v>20524</v>
      </c>
    </row>
    <row r="2323" spans="18:19" x14ac:dyDescent="0.15">
      <c r="R2323" s="590" t="s">
        <v>361</v>
      </c>
      <c r="S2323" s="591">
        <v>10154</v>
      </c>
    </row>
    <row r="2324" spans="18:19" x14ac:dyDescent="0.15">
      <c r="R2324" s="590" t="s">
        <v>362</v>
      </c>
      <c r="S2324" s="591">
        <v>450</v>
      </c>
    </row>
    <row r="2325" spans="18:19" x14ac:dyDescent="0.15">
      <c r="R2325" s="590" t="s">
        <v>363</v>
      </c>
      <c r="S2325" s="591">
        <v>10153</v>
      </c>
    </row>
    <row r="2326" spans="18:19" x14ac:dyDescent="0.15">
      <c r="R2326" s="590" t="s">
        <v>915</v>
      </c>
      <c r="S2326" s="591">
        <v>689</v>
      </c>
    </row>
    <row r="2327" spans="18:19" x14ac:dyDescent="0.15">
      <c r="R2327" s="590" t="s">
        <v>802</v>
      </c>
      <c r="S2327" s="591">
        <v>10411</v>
      </c>
    </row>
    <row r="2328" spans="18:19" x14ac:dyDescent="0.15">
      <c r="R2328" s="590" t="s">
        <v>245</v>
      </c>
      <c r="S2328" s="591">
        <v>10135</v>
      </c>
    </row>
    <row r="2329" spans="18:19" x14ac:dyDescent="0.15">
      <c r="R2329" s="590" t="s">
        <v>803</v>
      </c>
      <c r="S2329" s="591">
        <v>603</v>
      </c>
    </row>
    <row r="2330" spans="18:19" x14ac:dyDescent="0.15">
      <c r="R2330" s="590" t="s">
        <v>804</v>
      </c>
      <c r="S2330" s="591">
        <v>20196</v>
      </c>
    </row>
    <row r="2331" spans="18:19" x14ac:dyDescent="0.15">
      <c r="R2331" s="590" t="s">
        <v>805</v>
      </c>
      <c r="S2331" s="591" t="s">
        <v>1136</v>
      </c>
    </row>
    <row r="2332" spans="18:19" x14ac:dyDescent="0.15">
      <c r="R2332" s="590" t="s">
        <v>916</v>
      </c>
      <c r="S2332" s="591">
        <v>688</v>
      </c>
    </row>
    <row r="2333" spans="18:19" x14ac:dyDescent="0.15">
      <c r="R2333" s="590" t="s">
        <v>497</v>
      </c>
      <c r="S2333" s="591">
        <v>989</v>
      </c>
    </row>
    <row r="2334" spans="18:19" x14ac:dyDescent="0.15">
      <c r="R2334" s="590" t="s">
        <v>499</v>
      </c>
      <c r="S2334" s="591">
        <v>506</v>
      </c>
    </row>
    <row r="2335" spans="18:19" x14ac:dyDescent="0.15">
      <c r="R2335" s="590" t="s">
        <v>64</v>
      </c>
      <c r="S2335" s="591">
        <v>1179</v>
      </c>
    </row>
    <row r="2336" spans="18:19" x14ac:dyDescent="0.15">
      <c r="R2336" s="590" t="s">
        <v>555</v>
      </c>
      <c r="S2336" s="591">
        <v>1368</v>
      </c>
    </row>
    <row r="2337" spans="18:19" x14ac:dyDescent="0.15">
      <c r="R2337" s="590" t="s">
        <v>734</v>
      </c>
      <c r="S2337" s="591">
        <v>1570</v>
      </c>
    </row>
    <row r="2338" spans="18:19" x14ac:dyDescent="0.15">
      <c r="R2338" s="590" t="s">
        <v>1050</v>
      </c>
      <c r="S2338" s="591">
        <v>362</v>
      </c>
    </row>
    <row r="2339" spans="18:19" x14ac:dyDescent="0.15">
      <c r="R2339" s="590" t="s">
        <v>482</v>
      </c>
      <c r="S2339" s="591">
        <v>451</v>
      </c>
    </row>
    <row r="2340" spans="18:19" x14ac:dyDescent="0.15">
      <c r="R2340" s="590" t="s">
        <v>483</v>
      </c>
      <c r="S2340" s="591">
        <v>781</v>
      </c>
    </row>
    <row r="2341" spans="18:19" x14ac:dyDescent="0.15">
      <c r="R2341" s="590" t="s">
        <v>484</v>
      </c>
      <c r="S2341" s="591">
        <v>818</v>
      </c>
    </row>
    <row r="2342" spans="18:19" x14ac:dyDescent="0.15">
      <c r="R2342" s="590" t="s">
        <v>1139</v>
      </c>
      <c r="S2342" s="591">
        <v>20944</v>
      </c>
    </row>
    <row r="2343" spans="18:19" x14ac:dyDescent="0.15">
      <c r="R2343" s="590" t="s">
        <v>46</v>
      </c>
      <c r="S2343" s="591"/>
    </row>
    <row r="2344" spans="18:19" x14ac:dyDescent="0.15">
      <c r="R2344" s="590" t="s">
        <v>885</v>
      </c>
      <c r="S2344" s="591">
        <v>1136</v>
      </c>
    </row>
    <row r="2345" spans="18:19" x14ac:dyDescent="0.15">
      <c r="R2345" s="590" t="s">
        <v>807</v>
      </c>
      <c r="S2345" s="591" t="s">
        <v>1136</v>
      </c>
    </row>
    <row r="2346" spans="18:19" x14ac:dyDescent="0.15">
      <c r="R2346" s="590" t="s">
        <v>808</v>
      </c>
      <c r="S2346" s="591">
        <v>20090</v>
      </c>
    </row>
    <row r="2347" spans="18:19" x14ac:dyDescent="0.15">
      <c r="R2347" s="590" t="s">
        <v>380</v>
      </c>
      <c r="S2347" s="591">
        <v>10140</v>
      </c>
    </row>
    <row r="2348" spans="18:19" x14ac:dyDescent="0.15">
      <c r="R2348" s="590" t="s">
        <v>693</v>
      </c>
      <c r="S2348" s="591">
        <v>20153</v>
      </c>
    </row>
    <row r="2349" spans="18:19" x14ac:dyDescent="0.15">
      <c r="R2349" s="590" t="s">
        <v>128</v>
      </c>
      <c r="S2349" s="591">
        <v>20155</v>
      </c>
    </row>
    <row r="2350" spans="18:19" x14ac:dyDescent="0.15">
      <c r="R2350" s="590" t="s">
        <v>809</v>
      </c>
      <c r="S2350" s="591" t="s">
        <v>1136</v>
      </c>
    </row>
    <row r="2351" spans="18:19" x14ac:dyDescent="0.15">
      <c r="R2351" s="590" t="s">
        <v>998</v>
      </c>
      <c r="S2351" s="591">
        <v>142</v>
      </c>
    </row>
    <row r="2352" spans="18:19" x14ac:dyDescent="0.15">
      <c r="R2352" s="590" t="s">
        <v>457</v>
      </c>
      <c r="S2352" s="591">
        <v>225</v>
      </c>
    </row>
    <row r="2353" spans="18:19" x14ac:dyDescent="0.15">
      <c r="R2353" s="590" t="s">
        <v>999</v>
      </c>
      <c r="S2353" s="591">
        <v>228</v>
      </c>
    </row>
    <row r="2354" spans="18:19" x14ac:dyDescent="0.15">
      <c r="R2354" s="590" t="s">
        <v>202</v>
      </c>
      <c r="S2354" s="591">
        <v>1187</v>
      </c>
    </row>
    <row r="2355" spans="18:19" x14ac:dyDescent="0.15">
      <c r="R2355" s="590" t="s">
        <v>381</v>
      </c>
      <c r="S2355" s="591">
        <v>657</v>
      </c>
    </row>
    <row r="2356" spans="18:19" x14ac:dyDescent="0.15">
      <c r="R2356" s="590" t="s">
        <v>1003</v>
      </c>
      <c r="S2356" s="591">
        <v>1278</v>
      </c>
    </row>
    <row r="2357" spans="18:19" x14ac:dyDescent="0.15">
      <c r="R2357" s="590" t="s">
        <v>1000</v>
      </c>
      <c r="S2357" s="591">
        <v>1279</v>
      </c>
    </row>
    <row r="2358" spans="18:19" x14ac:dyDescent="0.15">
      <c r="R2358" s="590" t="s">
        <v>1051</v>
      </c>
      <c r="S2358" s="591">
        <v>453</v>
      </c>
    </row>
    <row r="2359" spans="18:19" x14ac:dyDescent="0.15">
      <c r="R2359" s="590" t="s">
        <v>694</v>
      </c>
      <c r="S2359" s="591">
        <v>10013</v>
      </c>
    </row>
    <row r="2360" spans="18:19" x14ac:dyDescent="0.15">
      <c r="R2360" s="590" t="s">
        <v>695</v>
      </c>
      <c r="S2360" s="591">
        <v>845</v>
      </c>
    </row>
    <row r="2361" spans="18:19" x14ac:dyDescent="0.15">
      <c r="R2361" s="590" t="s">
        <v>131</v>
      </c>
      <c r="S2361" s="591">
        <v>504</v>
      </c>
    </row>
    <row r="2362" spans="18:19" x14ac:dyDescent="0.15">
      <c r="R2362" s="590" t="s">
        <v>1052</v>
      </c>
      <c r="S2362" s="591">
        <v>229</v>
      </c>
    </row>
    <row r="2363" spans="18:19" x14ac:dyDescent="0.15">
      <c r="R2363" s="590" t="s">
        <v>383</v>
      </c>
      <c r="S2363" s="591">
        <v>150</v>
      </c>
    </row>
    <row r="2364" spans="18:19" x14ac:dyDescent="0.15">
      <c r="R2364" s="590" t="s">
        <v>385</v>
      </c>
      <c r="S2364" s="591">
        <v>230</v>
      </c>
    </row>
    <row r="2365" spans="18:19" x14ac:dyDescent="0.15">
      <c r="R2365" s="590" t="s">
        <v>918</v>
      </c>
      <c r="S2365" s="591">
        <v>10247</v>
      </c>
    </row>
    <row r="2366" spans="18:19" x14ac:dyDescent="0.15">
      <c r="R2366" s="590" t="s">
        <v>919</v>
      </c>
      <c r="S2366" s="591">
        <v>725</v>
      </c>
    </row>
    <row r="2367" spans="18:19" x14ac:dyDescent="0.15">
      <c r="R2367" s="590" t="s">
        <v>386</v>
      </c>
      <c r="S2367" s="591">
        <v>10249</v>
      </c>
    </row>
    <row r="2368" spans="18:19" x14ac:dyDescent="0.15">
      <c r="R2368" s="590" t="s">
        <v>696</v>
      </c>
      <c r="S2368" s="591">
        <v>10014</v>
      </c>
    </row>
    <row r="2369" spans="18:19" x14ac:dyDescent="0.15">
      <c r="R2369" s="590" t="s">
        <v>697</v>
      </c>
      <c r="S2369" s="591">
        <v>10992</v>
      </c>
    </row>
    <row r="2370" spans="18:19" x14ac:dyDescent="0.15">
      <c r="R2370" s="590" t="s">
        <v>698</v>
      </c>
      <c r="S2370" s="591">
        <v>20232</v>
      </c>
    </row>
    <row r="2371" spans="18:19" x14ac:dyDescent="0.15">
      <c r="R2371" s="590" t="s">
        <v>161</v>
      </c>
      <c r="S2371" s="591">
        <v>10993</v>
      </c>
    </row>
    <row r="2372" spans="18:19" x14ac:dyDescent="0.15">
      <c r="R2372" s="590" t="s">
        <v>246</v>
      </c>
      <c r="S2372" s="591"/>
    </row>
    <row r="2373" spans="18:19" x14ac:dyDescent="0.15">
      <c r="R2373" s="590" t="s">
        <v>811</v>
      </c>
      <c r="S2373" s="591">
        <v>726</v>
      </c>
    </row>
    <row r="2374" spans="18:19" x14ac:dyDescent="0.15">
      <c r="R2374" s="590" t="s">
        <v>1054</v>
      </c>
      <c r="S2374" s="591">
        <v>743</v>
      </c>
    </row>
    <row r="2375" spans="18:19" x14ac:dyDescent="0.15">
      <c r="R2375" s="590" t="s">
        <v>1055</v>
      </c>
      <c r="S2375" s="591">
        <v>558</v>
      </c>
    </row>
    <row r="2376" spans="18:19" x14ac:dyDescent="0.15">
      <c r="R2376" s="590" t="s">
        <v>485</v>
      </c>
      <c r="S2376" s="591">
        <v>614</v>
      </c>
    </row>
    <row r="2377" spans="18:19" x14ac:dyDescent="0.15">
      <c r="R2377" s="590" t="s">
        <v>486</v>
      </c>
      <c r="S2377" s="591">
        <v>786</v>
      </c>
    </row>
    <row r="2378" spans="18:19" x14ac:dyDescent="0.15">
      <c r="R2378" s="590" t="s">
        <v>1056</v>
      </c>
      <c r="S2378" s="591">
        <v>589</v>
      </c>
    </row>
    <row r="2379" spans="18:19" x14ac:dyDescent="0.15">
      <c r="R2379" s="590" t="s">
        <v>427</v>
      </c>
      <c r="S2379" s="591">
        <v>1938</v>
      </c>
    </row>
    <row r="2380" spans="18:19" x14ac:dyDescent="0.15">
      <c r="R2380" s="590" t="s">
        <v>1057</v>
      </c>
      <c r="S2380" s="591">
        <v>846</v>
      </c>
    </row>
    <row r="2381" spans="18:19" x14ac:dyDescent="0.15">
      <c r="R2381" s="590" t="s">
        <v>1058</v>
      </c>
      <c r="S2381" s="591">
        <v>682</v>
      </c>
    </row>
    <row r="2382" spans="18:19" x14ac:dyDescent="0.15">
      <c r="R2382" s="590" t="s">
        <v>886</v>
      </c>
      <c r="S2382" s="591">
        <v>1241</v>
      </c>
    </row>
    <row r="2383" spans="18:19" x14ac:dyDescent="0.15">
      <c r="R2383" s="590" t="s">
        <v>198</v>
      </c>
      <c r="S2383" s="591">
        <v>1286</v>
      </c>
    </row>
    <row r="2384" spans="18:19" x14ac:dyDescent="0.15">
      <c r="R2384" s="590" t="s">
        <v>1329</v>
      </c>
      <c r="S2384" s="591">
        <v>1973</v>
      </c>
    </row>
    <row r="2385" spans="18:19" x14ac:dyDescent="0.15">
      <c r="R2385" s="590" t="s">
        <v>146</v>
      </c>
      <c r="S2385" s="591">
        <v>26</v>
      </c>
    </row>
    <row r="2386" spans="18:19" x14ac:dyDescent="0.15">
      <c r="R2386" s="590" t="s">
        <v>975</v>
      </c>
      <c r="S2386" s="591">
        <v>10000</v>
      </c>
    </row>
    <row r="2387" spans="18:19" x14ac:dyDescent="0.15">
      <c r="R2387" s="590" t="s">
        <v>1557</v>
      </c>
      <c r="S2387" s="591">
        <v>499</v>
      </c>
    </row>
    <row r="2388" spans="18:19" x14ac:dyDescent="0.15">
      <c r="R2388" s="590" t="s">
        <v>141</v>
      </c>
      <c r="S2388" s="591">
        <v>17</v>
      </c>
    </row>
    <row r="2389" spans="18:19" x14ac:dyDescent="0.15">
      <c r="R2389" s="590" t="s">
        <v>508</v>
      </c>
      <c r="S2389" s="591">
        <v>525</v>
      </c>
    </row>
    <row r="2390" spans="18:19" x14ac:dyDescent="0.15">
      <c r="R2390" s="590" t="s">
        <v>737</v>
      </c>
      <c r="S2390" s="591" t="s">
        <v>1136</v>
      </c>
    </row>
    <row r="2391" spans="18:19" x14ac:dyDescent="0.15">
      <c r="R2391" s="590" t="s">
        <v>215</v>
      </c>
      <c r="S2391" s="591">
        <v>1248</v>
      </c>
    </row>
    <row r="2392" spans="18:19" x14ac:dyDescent="0.15">
      <c r="R2392" s="590" t="s">
        <v>216</v>
      </c>
      <c r="S2392" s="591">
        <v>1210</v>
      </c>
    </row>
    <row r="2393" spans="18:19" x14ac:dyDescent="0.15">
      <c r="R2393" s="590" t="s">
        <v>88</v>
      </c>
      <c r="S2393" s="591">
        <v>1995</v>
      </c>
    </row>
    <row r="2394" spans="18:19" x14ac:dyDescent="0.15">
      <c r="R2394" s="590" t="s">
        <v>813</v>
      </c>
      <c r="S2394" s="591">
        <v>10414</v>
      </c>
    </row>
    <row r="2395" spans="18:19" x14ac:dyDescent="0.15">
      <c r="R2395" s="590" t="s">
        <v>814</v>
      </c>
      <c r="S2395" s="591">
        <v>10840</v>
      </c>
    </row>
    <row r="2396" spans="18:19" x14ac:dyDescent="0.15">
      <c r="R2396" s="590" t="s">
        <v>815</v>
      </c>
      <c r="S2396" s="591"/>
    </row>
    <row r="2397" spans="18:19" x14ac:dyDescent="0.15">
      <c r="R2397" s="590" t="s">
        <v>260</v>
      </c>
      <c r="S2397" s="591" t="s">
        <v>1136</v>
      </c>
    </row>
    <row r="2398" spans="18:19" x14ac:dyDescent="0.15">
      <c r="R2398" s="590" t="s">
        <v>816</v>
      </c>
      <c r="S2398" s="591">
        <v>10704</v>
      </c>
    </row>
    <row r="2399" spans="18:19" x14ac:dyDescent="0.15">
      <c r="R2399" s="590" t="s">
        <v>817</v>
      </c>
      <c r="S2399" s="591">
        <v>10416</v>
      </c>
    </row>
    <row r="2400" spans="18:19" x14ac:dyDescent="0.15">
      <c r="R2400" s="590" t="s">
        <v>818</v>
      </c>
      <c r="S2400" s="698">
        <v>10417</v>
      </c>
    </row>
    <row r="2401" spans="18:19" x14ac:dyDescent="0.15">
      <c r="R2401" s="590" t="s">
        <v>819</v>
      </c>
      <c r="S2401" s="591"/>
    </row>
    <row r="2402" spans="18:19" x14ac:dyDescent="0.15">
      <c r="R2402" s="590" t="s">
        <v>364</v>
      </c>
      <c r="S2402" s="591">
        <v>676</v>
      </c>
    </row>
    <row r="2403" spans="18:19" x14ac:dyDescent="0.15">
      <c r="R2403" s="590" t="s">
        <v>305</v>
      </c>
      <c r="S2403" s="591">
        <v>20928</v>
      </c>
    </row>
    <row r="2404" spans="18:19" x14ac:dyDescent="0.15">
      <c r="R2404" s="590" t="s">
        <v>306</v>
      </c>
      <c r="S2404" s="591">
        <v>20929</v>
      </c>
    </row>
    <row r="2405" spans="18:19" x14ac:dyDescent="0.15">
      <c r="R2405" s="590" t="s">
        <v>820</v>
      </c>
      <c r="S2405" s="591">
        <v>10041</v>
      </c>
    </row>
    <row r="2406" spans="18:19" x14ac:dyDescent="0.15">
      <c r="R2406" s="590" t="s">
        <v>821</v>
      </c>
      <c r="S2406" s="698">
        <v>20989</v>
      </c>
    </row>
    <row r="2407" spans="18:19" x14ac:dyDescent="0.15">
      <c r="R2407" s="590" t="s">
        <v>247</v>
      </c>
      <c r="S2407" s="591">
        <v>10421</v>
      </c>
    </row>
    <row r="2408" spans="18:19" x14ac:dyDescent="0.15">
      <c r="R2408" s="590" t="s">
        <v>564</v>
      </c>
      <c r="S2408" s="591">
        <v>1219</v>
      </c>
    </row>
    <row r="2409" spans="18:19" x14ac:dyDescent="0.15">
      <c r="R2409" s="590" t="s">
        <v>445</v>
      </c>
      <c r="S2409" s="591">
        <v>1190</v>
      </c>
    </row>
    <row r="2410" spans="18:19" x14ac:dyDescent="0.15">
      <c r="R2410" s="590" t="s">
        <v>699</v>
      </c>
      <c r="S2410" s="591">
        <v>653</v>
      </c>
    </row>
    <row r="2411" spans="18:19" x14ac:dyDescent="0.15">
      <c r="R2411" s="590" t="s">
        <v>248</v>
      </c>
      <c r="S2411" s="591">
        <v>10059</v>
      </c>
    </row>
    <row r="2412" spans="18:19" x14ac:dyDescent="0.15">
      <c r="R2412" s="590" t="s">
        <v>823</v>
      </c>
      <c r="S2412" s="591">
        <v>317</v>
      </c>
    </row>
    <row r="2413" spans="18:19" x14ac:dyDescent="0.15">
      <c r="R2413" s="590" t="s">
        <v>824</v>
      </c>
      <c r="S2413" s="591"/>
    </row>
    <row r="2414" spans="18:19" x14ac:dyDescent="0.15">
      <c r="R2414" s="590" t="s">
        <v>1060</v>
      </c>
      <c r="S2414" s="591">
        <v>10016</v>
      </c>
    </row>
    <row r="2415" spans="18:19" x14ac:dyDescent="0.15">
      <c r="R2415" s="590" t="s">
        <v>500</v>
      </c>
      <c r="S2415" s="591">
        <v>715</v>
      </c>
    </row>
    <row r="2416" spans="18:19" x14ac:dyDescent="0.15">
      <c r="R2416" s="590" t="s">
        <v>502</v>
      </c>
      <c r="S2416" s="591">
        <v>459</v>
      </c>
    </row>
    <row r="2417" spans="18:19" x14ac:dyDescent="0.15">
      <c r="R2417" s="590" t="s">
        <v>326</v>
      </c>
      <c r="S2417" s="591">
        <v>1083</v>
      </c>
    </row>
    <row r="2418" spans="18:19" x14ac:dyDescent="0.15">
      <c r="R2418" s="590" t="s">
        <v>328</v>
      </c>
      <c r="S2418" s="591">
        <v>1958</v>
      </c>
    </row>
    <row r="2419" spans="18:19" x14ac:dyDescent="0.15">
      <c r="R2419" s="590" t="s">
        <v>887</v>
      </c>
      <c r="S2419" s="591">
        <v>1957</v>
      </c>
    </row>
    <row r="2420" spans="18:19" x14ac:dyDescent="0.15">
      <c r="R2420" s="590" t="s">
        <v>888</v>
      </c>
      <c r="S2420" s="591">
        <v>1920</v>
      </c>
    </row>
    <row r="2421" spans="18:19" x14ac:dyDescent="0.15">
      <c r="R2421" s="590" t="s">
        <v>941</v>
      </c>
      <c r="S2421" s="591">
        <v>90304</v>
      </c>
    </row>
    <row r="2422" spans="18:19" x14ac:dyDescent="0.15">
      <c r="R2422" s="590" t="s">
        <v>402</v>
      </c>
      <c r="S2422" s="591">
        <v>1027</v>
      </c>
    </row>
    <row r="2423" spans="18:19" x14ac:dyDescent="0.15">
      <c r="R2423" s="590" t="s">
        <v>942</v>
      </c>
      <c r="S2423" s="591">
        <v>1442</v>
      </c>
    </row>
    <row r="2424" spans="18:19" x14ac:dyDescent="0.15">
      <c r="R2424" s="590" t="s">
        <v>943</v>
      </c>
      <c r="S2424" s="591">
        <v>1372</v>
      </c>
    </row>
    <row r="2425" spans="18:19" x14ac:dyDescent="0.15">
      <c r="R2425" s="590" t="s">
        <v>556</v>
      </c>
      <c r="S2425" s="591">
        <v>1037</v>
      </c>
    </row>
    <row r="2426" spans="18:19" x14ac:dyDescent="0.15">
      <c r="R2426" s="590" t="s">
        <v>55</v>
      </c>
      <c r="S2426" s="591">
        <v>1982</v>
      </c>
    </row>
    <row r="2427" spans="18:19" x14ac:dyDescent="0.15">
      <c r="R2427" s="590" t="s">
        <v>68</v>
      </c>
      <c r="S2427" s="591">
        <v>1340</v>
      </c>
    </row>
    <row r="2428" spans="18:19" x14ac:dyDescent="0.15">
      <c r="R2428" s="590" t="s">
        <v>58</v>
      </c>
      <c r="S2428" s="591">
        <v>1073</v>
      </c>
    </row>
    <row r="2429" spans="18:19" x14ac:dyDescent="0.15">
      <c r="R2429" s="590" t="s">
        <v>557</v>
      </c>
      <c r="S2429" s="591">
        <v>1983</v>
      </c>
    </row>
    <row r="2430" spans="18:19" x14ac:dyDescent="0.15">
      <c r="R2430" s="590" t="s">
        <v>558</v>
      </c>
      <c r="S2430" s="591">
        <v>1074</v>
      </c>
    </row>
    <row r="2431" spans="18:19" x14ac:dyDescent="0.15">
      <c r="R2431" s="590" t="s">
        <v>60</v>
      </c>
      <c r="S2431" s="591">
        <v>1933</v>
      </c>
    </row>
    <row r="2432" spans="18:19" x14ac:dyDescent="0.15">
      <c r="R2432" s="590" t="s">
        <v>66</v>
      </c>
      <c r="S2432" s="591">
        <v>1056</v>
      </c>
    </row>
    <row r="2433" spans="18:19" x14ac:dyDescent="0.15">
      <c r="R2433" s="590" t="s">
        <v>559</v>
      </c>
      <c r="S2433" s="591">
        <v>1231</v>
      </c>
    </row>
    <row r="2434" spans="18:19" x14ac:dyDescent="0.15">
      <c r="R2434" s="590" t="s">
        <v>71</v>
      </c>
      <c r="S2434" s="591">
        <v>1075</v>
      </c>
    </row>
    <row r="2435" spans="18:19" x14ac:dyDescent="0.15">
      <c r="R2435" s="590" t="s">
        <v>57</v>
      </c>
      <c r="S2435" s="591">
        <v>1076</v>
      </c>
    </row>
    <row r="2436" spans="18:19" x14ac:dyDescent="0.15">
      <c r="R2436" s="590" t="s">
        <v>1552</v>
      </c>
      <c r="S2436" s="591">
        <v>1128</v>
      </c>
    </row>
    <row r="2437" spans="18:19" x14ac:dyDescent="0.15">
      <c r="R2437" s="590" t="s">
        <v>1082</v>
      </c>
      <c r="S2437" s="591">
        <v>1010</v>
      </c>
    </row>
    <row r="2438" spans="18:19" x14ac:dyDescent="0.15">
      <c r="R2438" s="590" t="s">
        <v>341</v>
      </c>
      <c r="S2438" s="591">
        <v>1082</v>
      </c>
    </row>
    <row r="2439" spans="18:19" x14ac:dyDescent="0.15">
      <c r="R2439" s="590" t="s">
        <v>342</v>
      </c>
      <c r="S2439" s="591">
        <v>1078</v>
      </c>
    </row>
    <row r="2440" spans="18:19" x14ac:dyDescent="0.15">
      <c r="R2440" s="590" t="s">
        <v>889</v>
      </c>
      <c r="S2440" s="591">
        <v>1921</v>
      </c>
    </row>
    <row r="2441" spans="18:19" x14ac:dyDescent="0.15">
      <c r="R2441" s="590" t="s">
        <v>890</v>
      </c>
      <c r="S2441" s="591">
        <v>1033</v>
      </c>
    </row>
    <row r="2442" spans="18:19" x14ac:dyDescent="0.15">
      <c r="R2442" s="590" t="s">
        <v>343</v>
      </c>
      <c r="S2442" s="591">
        <v>1034</v>
      </c>
    </row>
    <row r="2443" spans="18:19" x14ac:dyDescent="0.15">
      <c r="R2443" s="590" t="s">
        <v>137</v>
      </c>
      <c r="S2443" s="591">
        <v>21</v>
      </c>
    </row>
    <row r="2444" spans="18:19" x14ac:dyDescent="0.15">
      <c r="R2444" s="590" t="s">
        <v>425</v>
      </c>
      <c r="S2444" s="591">
        <v>101</v>
      </c>
    </row>
    <row r="2445" spans="18:19" x14ac:dyDescent="0.15">
      <c r="R2445" s="590" t="s">
        <v>387</v>
      </c>
      <c r="S2445" s="591">
        <v>10343</v>
      </c>
    </row>
    <row r="2446" spans="18:19" x14ac:dyDescent="0.15">
      <c r="R2446" s="590" t="s">
        <v>1061</v>
      </c>
      <c r="S2446" s="591">
        <v>144</v>
      </c>
    </row>
    <row r="2447" spans="18:19" x14ac:dyDescent="0.15">
      <c r="R2447" s="590" t="s">
        <v>92</v>
      </c>
      <c r="S2447" s="591">
        <v>1108</v>
      </c>
    </row>
    <row r="2448" spans="18:19" x14ac:dyDescent="0.15">
      <c r="R2448" s="590" t="s">
        <v>93</v>
      </c>
      <c r="S2448" s="591">
        <v>1039</v>
      </c>
    </row>
    <row r="2449" spans="18:19" x14ac:dyDescent="0.15">
      <c r="R2449" s="590" t="s">
        <v>94</v>
      </c>
      <c r="S2449" s="591">
        <v>1028</v>
      </c>
    </row>
    <row r="2450" spans="18:19" x14ac:dyDescent="0.15">
      <c r="R2450" s="590" t="s">
        <v>95</v>
      </c>
      <c r="S2450" s="591">
        <v>1022</v>
      </c>
    </row>
    <row r="2451" spans="18:19" x14ac:dyDescent="0.15">
      <c r="R2451" s="590" t="s">
        <v>1083</v>
      </c>
      <c r="S2451" s="591">
        <v>1171</v>
      </c>
    </row>
    <row r="2452" spans="18:19" x14ac:dyDescent="0.15">
      <c r="R2452" s="590" t="s">
        <v>1084</v>
      </c>
      <c r="S2452" s="591">
        <v>1080</v>
      </c>
    </row>
    <row r="2453" spans="18:19" x14ac:dyDescent="0.15">
      <c r="R2453" s="590" t="s">
        <v>516</v>
      </c>
      <c r="S2453" s="591">
        <v>1122</v>
      </c>
    </row>
    <row r="2454" spans="18:19" x14ac:dyDescent="0.15">
      <c r="R2454" s="590" t="s">
        <v>518</v>
      </c>
      <c r="S2454" s="591">
        <v>1015</v>
      </c>
    </row>
    <row r="2455" spans="18:19" x14ac:dyDescent="0.15">
      <c r="R2455" s="590" t="s">
        <v>1599</v>
      </c>
      <c r="S2455" s="591"/>
    </row>
    <row r="2456" spans="18:19" x14ac:dyDescent="0.15">
      <c r="R2456" s="590" t="s">
        <v>505</v>
      </c>
      <c r="S2456" s="591">
        <v>12</v>
      </c>
    </row>
    <row r="2457" spans="18:19" x14ac:dyDescent="0.15">
      <c r="R2457" s="590" t="s">
        <v>460</v>
      </c>
      <c r="S2457" s="591">
        <v>1280</v>
      </c>
    </row>
    <row r="2458" spans="18:19" x14ac:dyDescent="0.15">
      <c r="R2458" s="590" t="s">
        <v>1004</v>
      </c>
      <c r="S2458" s="591">
        <v>1370</v>
      </c>
    </row>
    <row r="2459" spans="18:19" x14ac:dyDescent="0.15">
      <c r="R2459" s="590" t="s">
        <v>825</v>
      </c>
      <c r="S2459" s="591">
        <v>10042</v>
      </c>
    </row>
    <row r="2460" spans="18:19" x14ac:dyDescent="0.15">
      <c r="R2460" s="590" t="s">
        <v>249</v>
      </c>
      <c r="S2460" s="591">
        <v>10860</v>
      </c>
    </row>
    <row r="2461" spans="18:19" x14ac:dyDescent="0.15">
      <c r="R2461" s="590" t="s">
        <v>250</v>
      </c>
      <c r="S2461" s="591"/>
    </row>
    <row r="2462" spans="18:19" x14ac:dyDescent="0.15">
      <c r="R2462" s="590" t="s">
        <v>826</v>
      </c>
      <c r="S2462" s="591"/>
    </row>
    <row r="2463" spans="18:19" x14ac:dyDescent="0.15">
      <c r="R2463" s="590" t="s">
        <v>251</v>
      </c>
      <c r="S2463" s="591">
        <v>10365</v>
      </c>
    </row>
    <row r="2464" spans="18:19" x14ac:dyDescent="0.15">
      <c r="R2464" s="590" t="s">
        <v>252</v>
      </c>
      <c r="S2464" s="591">
        <v>10427</v>
      </c>
    </row>
    <row r="2465" spans="18:19" x14ac:dyDescent="0.15">
      <c r="R2465" s="590" t="s">
        <v>253</v>
      </c>
      <c r="S2465" s="591">
        <v>10429</v>
      </c>
    </row>
    <row r="2466" spans="18:19" x14ac:dyDescent="0.15">
      <c r="R2466" s="590" t="s">
        <v>827</v>
      </c>
      <c r="S2466" s="591">
        <v>10868</v>
      </c>
    </row>
    <row r="2467" spans="18:19" x14ac:dyDescent="0.15">
      <c r="R2467" s="590" t="s">
        <v>254</v>
      </c>
      <c r="S2467" s="591"/>
    </row>
    <row r="2468" spans="18:19" x14ac:dyDescent="0.15">
      <c r="R2468" s="590" t="s">
        <v>701</v>
      </c>
      <c r="S2468" s="591">
        <v>648</v>
      </c>
    </row>
    <row r="2469" spans="18:19" x14ac:dyDescent="0.15">
      <c r="R2469" s="590" t="s">
        <v>1609</v>
      </c>
      <c r="S2469" s="591">
        <v>10</v>
      </c>
    </row>
    <row r="2470" spans="18:19" x14ac:dyDescent="0.15">
      <c r="R2470" s="590" t="s">
        <v>1065</v>
      </c>
      <c r="S2470" s="591">
        <v>236</v>
      </c>
    </row>
    <row r="2471" spans="18:19" x14ac:dyDescent="0.15">
      <c r="R2471" s="590" t="s">
        <v>891</v>
      </c>
      <c r="S2471" s="591">
        <v>1036</v>
      </c>
    </row>
    <row r="2472" spans="18:19" x14ac:dyDescent="0.15">
      <c r="R2472" s="590" t="s">
        <v>892</v>
      </c>
      <c r="S2472" s="591">
        <v>1036</v>
      </c>
    </row>
    <row r="2473" spans="18:19" x14ac:dyDescent="0.15">
      <c r="R2473" s="590" t="s">
        <v>446</v>
      </c>
      <c r="S2473" s="591">
        <v>1257</v>
      </c>
    </row>
    <row r="2474" spans="18:19" x14ac:dyDescent="0.15">
      <c r="R2474" s="590" t="s">
        <v>447</v>
      </c>
      <c r="S2474" s="591">
        <v>1191</v>
      </c>
    </row>
    <row r="2475" spans="18:19" x14ac:dyDescent="0.15">
      <c r="R2475" s="590" t="s">
        <v>448</v>
      </c>
      <c r="S2475" s="591">
        <v>1192</v>
      </c>
    </row>
    <row r="2476" spans="18:19" x14ac:dyDescent="0.15">
      <c r="R2476" s="590" t="s">
        <v>738</v>
      </c>
      <c r="S2476" s="591">
        <v>1954</v>
      </c>
    </row>
    <row r="2477" spans="18:19" x14ac:dyDescent="0.15">
      <c r="R2477" s="590" t="s">
        <v>189</v>
      </c>
      <c r="S2477" s="591">
        <v>1107</v>
      </c>
    </row>
    <row r="2478" spans="18:19" x14ac:dyDescent="0.15">
      <c r="R2478" s="590" t="s">
        <v>191</v>
      </c>
      <c r="S2478" s="591">
        <v>1207</v>
      </c>
    </row>
    <row r="2479" spans="18:19" x14ac:dyDescent="0.15">
      <c r="R2479" s="590" t="s">
        <v>828</v>
      </c>
      <c r="S2479" s="591">
        <v>20081</v>
      </c>
    </row>
    <row r="2480" spans="18:19" x14ac:dyDescent="0.15">
      <c r="R2480" s="590" t="s">
        <v>289</v>
      </c>
      <c r="S2480" s="591">
        <v>158</v>
      </c>
    </row>
    <row r="2481" spans="18:19" x14ac:dyDescent="0.15">
      <c r="R2481" s="590" t="s">
        <v>255</v>
      </c>
      <c r="S2481" s="591">
        <v>604</v>
      </c>
    </row>
    <row r="2482" spans="18:19" x14ac:dyDescent="0.15">
      <c r="R2482" s="590" t="s">
        <v>991</v>
      </c>
      <c r="S2482" s="591">
        <v>1258</v>
      </c>
    </row>
    <row r="2483" spans="18:19" x14ac:dyDescent="0.15">
      <c r="R2483" s="590" t="s">
        <v>449</v>
      </c>
      <c r="S2483" s="591">
        <v>1077</v>
      </c>
    </row>
    <row r="2484" spans="18:19" x14ac:dyDescent="0.15">
      <c r="R2484" s="590" t="s">
        <v>829</v>
      </c>
      <c r="S2484" s="591">
        <v>10044</v>
      </c>
    </row>
    <row r="2485" spans="18:19" x14ac:dyDescent="0.15">
      <c r="R2485" s="590" t="s">
        <v>830</v>
      </c>
      <c r="S2485" s="591">
        <v>10732</v>
      </c>
    </row>
    <row r="2486" spans="18:19" x14ac:dyDescent="0.15">
      <c r="R2486" s="590" t="s">
        <v>256</v>
      </c>
      <c r="S2486" s="591">
        <v>10432</v>
      </c>
    </row>
    <row r="2487" spans="18:19" x14ac:dyDescent="0.15">
      <c r="R2487" s="590" t="s">
        <v>831</v>
      </c>
      <c r="S2487" s="591">
        <v>121</v>
      </c>
    </row>
    <row r="2488" spans="18:19" x14ac:dyDescent="0.15">
      <c r="R2488" s="590" t="s">
        <v>832</v>
      </c>
      <c r="S2488" s="591">
        <v>260</v>
      </c>
    </row>
    <row r="2489" spans="18:19" x14ac:dyDescent="0.15">
      <c r="R2489" s="590" t="s">
        <v>419</v>
      </c>
      <c r="S2489" s="591">
        <v>406</v>
      </c>
    </row>
    <row r="2490" spans="18:19" x14ac:dyDescent="0.15">
      <c r="R2490" s="590" t="s">
        <v>450</v>
      </c>
      <c r="S2490" s="591" t="s">
        <v>1136</v>
      </c>
    </row>
    <row r="2491" spans="18:19" x14ac:dyDescent="0.15">
      <c r="R2491" s="590" t="s">
        <v>893</v>
      </c>
      <c r="S2491" s="591">
        <v>1100</v>
      </c>
    </row>
    <row r="2492" spans="18:19" x14ac:dyDescent="0.15">
      <c r="R2492" s="590" t="s">
        <v>322</v>
      </c>
      <c r="S2492" s="591">
        <v>1084</v>
      </c>
    </row>
    <row r="2493" spans="18:19" x14ac:dyDescent="0.15">
      <c r="R2493" s="590" t="s">
        <v>323</v>
      </c>
      <c r="S2493" s="591">
        <v>1412</v>
      </c>
    </row>
    <row r="2494" spans="18:19" x14ac:dyDescent="0.15">
      <c r="R2494" s="590" t="s">
        <v>894</v>
      </c>
      <c r="S2494" s="591">
        <v>1410</v>
      </c>
    </row>
    <row r="2495" spans="18:19" x14ac:dyDescent="0.15">
      <c r="R2495" s="590" t="s">
        <v>895</v>
      </c>
      <c r="S2495" s="591">
        <v>1971</v>
      </c>
    </row>
    <row r="2496" spans="18:19" x14ac:dyDescent="0.15">
      <c r="R2496" s="590" t="s">
        <v>921</v>
      </c>
      <c r="S2496" s="591">
        <v>463</v>
      </c>
    </row>
    <row r="2497" spans="18:19" x14ac:dyDescent="0.15">
      <c r="R2497" s="590" t="s">
        <v>703</v>
      </c>
      <c r="S2497" s="591">
        <v>354</v>
      </c>
    </row>
    <row r="2498" spans="18:19" x14ac:dyDescent="0.15">
      <c r="R2498" s="590" t="s">
        <v>704</v>
      </c>
      <c r="S2498" s="591">
        <v>827</v>
      </c>
    </row>
    <row r="2499" spans="18:19" x14ac:dyDescent="0.15">
      <c r="R2499" s="590" t="s">
        <v>705</v>
      </c>
      <c r="S2499" s="591">
        <v>20077</v>
      </c>
    </row>
    <row r="2500" spans="18:19" x14ac:dyDescent="0.15">
      <c r="R2500" s="590" t="s">
        <v>707</v>
      </c>
      <c r="S2500" s="591">
        <v>644</v>
      </c>
    </row>
    <row r="2501" spans="18:19" x14ac:dyDescent="0.15">
      <c r="R2501" s="590" t="s">
        <v>709</v>
      </c>
      <c r="S2501" s="591">
        <v>10073</v>
      </c>
    </row>
    <row r="2502" spans="18:19" x14ac:dyDescent="0.15">
      <c r="R2502" s="590" t="s">
        <v>834</v>
      </c>
      <c r="S2502" s="591" t="s">
        <v>1136</v>
      </c>
    </row>
    <row r="2503" spans="18:19" x14ac:dyDescent="0.15">
      <c r="R2503" s="590" t="s">
        <v>257</v>
      </c>
      <c r="S2503" s="698">
        <v>10752</v>
      </c>
    </row>
    <row r="2504" spans="18:19" x14ac:dyDescent="0.15">
      <c r="R2504" s="590" t="s">
        <v>739</v>
      </c>
      <c r="S2504" s="591">
        <v>1211</v>
      </c>
    </row>
    <row r="2505" spans="18:19" x14ac:dyDescent="0.15">
      <c r="R2505" s="590" t="s">
        <v>992</v>
      </c>
      <c r="S2505" s="591">
        <v>1153</v>
      </c>
    </row>
    <row r="2506" spans="18:19" x14ac:dyDescent="0.15">
      <c r="R2506" s="590" t="s">
        <v>437</v>
      </c>
      <c r="S2506" s="591">
        <v>1947</v>
      </c>
    </row>
    <row r="2507" spans="18:19" x14ac:dyDescent="0.15">
      <c r="R2507" s="590" t="s">
        <v>711</v>
      </c>
      <c r="S2507" s="591">
        <v>10380</v>
      </c>
    </row>
    <row r="2508" spans="18:19" x14ac:dyDescent="0.15">
      <c r="R2508" s="590" t="s">
        <v>344</v>
      </c>
      <c r="S2508" s="591">
        <v>1346</v>
      </c>
    </row>
    <row r="2509" spans="18:19" x14ac:dyDescent="0.15">
      <c r="R2509" s="590" t="s">
        <v>1066</v>
      </c>
      <c r="S2509" s="591">
        <v>408</v>
      </c>
    </row>
    <row r="2510" spans="18:19" x14ac:dyDescent="0.15">
      <c r="R2510" s="590" t="s">
        <v>870</v>
      </c>
      <c r="S2510" s="591">
        <v>20021</v>
      </c>
    </row>
    <row r="2511" spans="18:19" x14ac:dyDescent="0.15">
      <c r="R2511" s="590" t="s">
        <v>947</v>
      </c>
      <c r="S2511" s="591">
        <v>46</v>
      </c>
    </row>
    <row r="2512" spans="18:19" x14ac:dyDescent="0.15">
      <c r="R2512" s="590" t="s">
        <v>948</v>
      </c>
      <c r="S2512" s="591">
        <v>249</v>
      </c>
    </row>
    <row r="2513" spans="18:19" x14ac:dyDescent="0.15">
      <c r="R2513" s="590" t="s">
        <v>410</v>
      </c>
      <c r="S2513" s="591">
        <v>248</v>
      </c>
    </row>
    <row r="2514" spans="18:19" x14ac:dyDescent="0.15">
      <c r="R2514" s="590" t="s">
        <v>412</v>
      </c>
      <c r="S2514" s="591">
        <v>819</v>
      </c>
    </row>
    <row r="2515" spans="18:19" x14ac:dyDescent="0.15">
      <c r="R2515" s="590" t="s">
        <v>922</v>
      </c>
      <c r="S2515" s="591">
        <v>145</v>
      </c>
    </row>
    <row r="2516" spans="18:19" x14ac:dyDescent="0.15">
      <c r="R2516" s="590" t="s">
        <v>365</v>
      </c>
      <c r="S2516" s="591">
        <v>673</v>
      </c>
    </row>
    <row r="2517" spans="18:19" x14ac:dyDescent="0.15">
      <c r="R2517" s="590" t="s">
        <v>366</v>
      </c>
      <c r="S2517" s="591">
        <v>10082</v>
      </c>
    </row>
    <row r="2518" spans="18:19" x14ac:dyDescent="0.15">
      <c r="R2518" s="590" t="s">
        <v>367</v>
      </c>
      <c r="S2518" s="591">
        <v>261</v>
      </c>
    </row>
    <row r="2519" spans="18:19" x14ac:dyDescent="0.15">
      <c r="R2519" s="590" t="s">
        <v>368</v>
      </c>
      <c r="S2519" s="591">
        <v>672</v>
      </c>
    </row>
    <row r="2520" spans="18:19" x14ac:dyDescent="0.15">
      <c r="R2520" s="590" t="s">
        <v>925</v>
      </c>
      <c r="S2520" s="591">
        <v>10156</v>
      </c>
    </row>
    <row r="2521" spans="18:19" x14ac:dyDescent="0.15">
      <c r="R2521" s="590" t="s">
        <v>369</v>
      </c>
      <c r="S2521" s="591">
        <v>20209</v>
      </c>
    </row>
    <row r="2522" spans="18:19" x14ac:dyDescent="0.15">
      <c r="R2522" s="590" t="s">
        <v>370</v>
      </c>
      <c r="S2522" s="591">
        <v>10145</v>
      </c>
    </row>
    <row r="2523" spans="18:19" x14ac:dyDescent="0.15">
      <c r="R2523" s="590" t="s">
        <v>926</v>
      </c>
      <c r="S2523" s="591">
        <v>10146</v>
      </c>
    </row>
    <row r="2524" spans="18:19" x14ac:dyDescent="0.15">
      <c r="R2524" s="590" t="s">
        <v>371</v>
      </c>
      <c r="S2524" s="591">
        <v>10147</v>
      </c>
    </row>
    <row r="2525" spans="18:19" x14ac:dyDescent="0.15">
      <c r="R2525" s="590" t="s">
        <v>372</v>
      </c>
      <c r="S2525" s="591">
        <v>10155</v>
      </c>
    </row>
    <row r="2526" spans="18:19" x14ac:dyDescent="0.15">
      <c r="R2526" s="590" t="s">
        <v>929</v>
      </c>
      <c r="S2526" s="591">
        <v>10373</v>
      </c>
    </row>
    <row r="2527" spans="18:19" x14ac:dyDescent="0.15">
      <c r="R2527" s="590" t="s">
        <v>373</v>
      </c>
      <c r="S2527" s="591">
        <v>154</v>
      </c>
    </row>
    <row r="2528" spans="18:19" x14ac:dyDescent="0.15">
      <c r="R2528" s="590" t="s">
        <v>1067</v>
      </c>
      <c r="S2528" s="591">
        <v>264</v>
      </c>
    </row>
    <row r="2529" spans="18:19" x14ac:dyDescent="0.15">
      <c r="R2529" s="590" t="s">
        <v>273</v>
      </c>
      <c r="S2529" s="591">
        <v>13</v>
      </c>
    </row>
    <row r="2530" spans="18:19" x14ac:dyDescent="0.15">
      <c r="R2530" s="590" t="s">
        <v>835</v>
      </c>
      <c r="S2530" s="591">
        <v>20214</v>
      </c>
    </row>
    <row r="2531" spans="18:19" x14ac:dyDescent="0.15">
      <c r="R2531" s="590" t="s">
        <v>275</v>
      </c>
      <c r="S2531" s="591">
        <v>779</v>
      </c>
    </row>
    <row r="2532" spans="18:19" x14ac:dyDescent="0.15">
      <c r="R2532" s="590" t="s">
        <v>836</v>
      </c>
      <c r="S2532" s="591">
        <v>777</v>
      </c>
    </row>
    <row r="2533" spans="18:19" x14ac:dyDescent="0.15">
      <c r="R2533" s="590" t="s">
        <v>837</v>
      </c>
      <c r="S2533" s="591">
        <v>755</v>
      </c>
    </row>
    <row r="2534" spans="18:19" x14ac:dyDescent="0.15">
      <c r="R2534" s="590" t="s">
        <v>276</v>
      </c>
      <c r="S2534" s="591">
        <v>753</v>
      </c>
    </row>
    <row r="2535" spans="18:19" x14ac:dyDescent="0.15">
      <c r="R2535" s="590" t="s">
        <v>277</v>
      </c>
      <c r="S2535" s="591">
        <v>10187</v>
      </c>
    </row>
    <row r="2536" spans="18:19" x14ac:dyDescent="0.15">
      <c r="R2536" s="590" t="s">
        <v>838</v>
      </c>
      <c r="S2536" s="591">
        <v>20033</v>
      </c>
    </row>
    <row r="2537" spans="18:19" x14ac:dyDescent="0.15">
      <c r="R2537" s="590" t="s">
        <v>1719</v>
      </c>
      <c r="S2537" s="591">
        <v>268</v>
      </c>
    </row>
    <row r="2538" spans="18:19" x14ac:dyDescent="0.15">
      <c r="R2538" s="590" t="s">
        <v>976</v>
      </c>
      <c r="S2538" s="591">
        <v>10019</v>
      </c>
    </row>
    <row r="2539" spans="18:19" x14ac:dyDescent="0.15">
      <c r="R2539" s="590" t="s">
        <v>977</v>
      </c>
      <c r="S2539" s="591">
        <v>467</v>
      </c>
    </row>
    <row r="2540" spans="18:19" x14ac:dyDescent="0.15">
      <c r="R2540" s="590" t="s">
        <v>978</v>
      </c>
      <c r="S2540" s="591">
        <v>468</v>
      </c>
    </row>
    <row r="2541" spans="18:19" x14ac:dyDescent="0.15">
      <c r="R2541" s="590" t="s">
        <v>712</v>
      </c>
      <c r="S2541" s="591">
        <v>10034</v>
      </c>
    </row>
    <row r="2542" spans="18:19" x14ac:dyDescent="0.15">
      <c r="R2542" s="590" t="s">
        <v>560</v>
      </c>
      <c r="S2542" s="591">
        <v>1115</v>
      </c>
    </row>
    <row r="2543" spans="18:19" x14ac:dyDescent="0.15">
      <c r="R2543" s="590" t="s">
        <v>62</v>
      </c>
      <c r="S2543" s="591">
        <v>1012</v>
      </c>
    </row>
    <row r="2544" spans="18:19" x14ac:dyDescent="0.15">
      <c r="R2544" s="590" t="s">
        <v>73</v>
      </c>
      <c r="S2544" s="591">
        <v>1931</v>
      </c>
    </row>
    <row r="2545" spans="18:19" x14ac:dyDescent="0.15">
      <c r="R2545" s="590" t="s">
        <v>220</v>
      </c>
      <c r="S2545" s="591">
        <v>1291</v>
      </c>
    </row>
    <row r="2546" spans="18:19" x14ac:dyDescent="0.15">
      <c r="R2546" s="590" t="s">
        <v>994</v>
      </c>
      <c r="S2546" s="591">
        <v>90078</v>
      </c>
    </row>
    <row r="2547" spans="18:19" x14ac:dyDescent="0.15">
      <c r="R2547" s="590" t="s">
        <v>995</v>
      </c>
      <c r="S2547" s="591">
        <v>90750</v>
      </c>
    </row>
    <row r="2548" spans="18:19" x14ac:dyDescent="0.15">
      <c r="R2548" s="590" t="s">
        <v>451</v>
      </c>
      <c r="S2548" s="591">
        <v>1357</v>
      </c>
    </row>
    <row r="2549" spans="18:19" x14ac:dyDescent="0.15">
      <c r="R2549" s="590" t="s">
        <v>896</v>
      </c>
      <c r="S2549" s="591">
        <v>1963</v>
      </c>
    </row>
    <row r="2550" spans="18:19" x14ac:dyDescent="0.15">
      <c r="R2550" s="590" t="s">
        <v>324</v>
      </c>
      <c r="S2550" s="591">
        <v>1233</v>
      </c>
    </row>
    <row r="2551" spans="18:19" x14ac:dyDescent="0.15">
      <c r="R2551" s="590" t="s">
        <v>325</v>
      </c>
      <c r="S2551" s="591">
        <v>1962</v>
      </c>
    </row>
    <row r="2552" spans="18:19" x14ac:dyDescent="0.15">
      <c r="R2552" s="590" t="s">
        <v>839</v>
      </c>
      <c r="S2552" s="591" t="s">
        <v>1136</v>
      </c>
    </row>
    <row r="2553" spans="18:19" x14ac:dyDescent="0.15">
      <c r="R2553" s="590" t="s">
        <v>840</v>
      </c>
      <c r="S2553" s="698">
        <v>10931</v>
      </c>
    </row>
    <row r="2554" spans="18:19" x14ac:dyDescent="0.15">
      <c r="R2554" s="590" t="s">
        <v>134</v>
      </c>
      <c r="S2554" s="591">
        <v>40</v>
      </c>
    </row>
    <row r="2555" spans="18:19" x14ac:dyDescent="0.15">
      <c r="R2555" s="590" t="s">
        <v>841</v>
      </c>
      <c r="S2555" s="591">
        <v>555</v>
      </c>
    </row>
    <row r="2556" spans="18:19" x14ac:dyDescent="0.15">
      <c r="R2556" s="590" t="s">
        <v>842</v>
      </c>
      <c r="S2556" s="591">
        <v>286</v>
      </c>
    </row>
    <row r="2557" spans="18:19" x14ac:dyDescent="0.15">
      <c r="R2557" s="590" t="s">
        <v>714</v>
      </c>
      <c r="S2557" s="591">
        <v>10067</v>
      </c>
    </row>
    <row r="2558" spans="18:19" x14ac:dyDescent="0.15">
      <c r="R2558" s="590" t="s">
        <v>979</v>
      </c>
      <c r="S2558" s="591">
        <v>10020</v>
      </c>
    </row>
    <row r="2559" spans="18:19" x14ac:dyDescent="0.15">
      <c r="R2559" s="590" t="s">
        <v>980</v>
      </c>
      <c r="S2559" s="591">
        <v>814</v>
      </c>
    </row>
    <row r="2560" spans="18:19" x14ac:dyDescent="0.15">
      <c r="R2560" s="590" t="s">
        <v>981</v>
      </c>
      <c r="S2560" s="591">
        <v>811</v>
      </c>
    </row>
    <row r="2561" spans="18:19" x14ac:dyDescent="0.15">
      <c r="R2561" s="590" t="s">
        <v>982</v>
      </c>
      <c r="S2561" s="591">
        <v>809</v>
      </c>
    </row>
    <row r="2562" spans="18:19" x14ac:dyDescent="0.15">
      <c r="R2562" s="590" t="s">
        <v>843</v>
      </c>
      <c r="S2562" s="591" t="s">
        <v>1136</v>
      </c>
    </row>
    <row r="2563" spans="18:19" x14ac:dyDescent="0.15">
      <c r="R2563" s="590" t="s">
        <v>844</v>
      </c>
      <c r="S2563" s="698">
        <v>10764</v>
      </c>
    </row>
    <row r="2564" spans="18:19" x14ac:dyDescent="0.15">
      <c r="R2564" s="590" t="s">
        <v>845</v>
      </c>
      <c r="S2564" s="591">
        <v>122</v>
      </c>
    </row>
    <row r="2565" spans="18:19" x14ac:dyDescent="0.15">
      <c r="R2565" s="590" t="s">
        <v>846</v>
      </c>
      <c r="S2565" s="591">
        <v>486</v>
      </c>
    </row>
    <row r="2566" spans="18:19" x14ac:dyDescent="0.15">
      <c r="R2566" s="590" t="s">
        <v>847</v>
      </c>
      <c r="S2566" s="591">
        <v>502</v>
      </c>
    </row>
    <row r="2567" spans="18:19" x14ac:dyDescent="0.15">
      <c r="R2567" s="590" t="s">
        <v>848</v>
      </c>
      <c r="S2567" s="591">
        <v>10048</v>
      </c>
    </row>
    <row r="2568" spans="18:19" x14ac:dyDescent="0.15">
      <c r="R2568" s="590" t="s">
        <v>258</v>
      </c>
      <c r="S2568" s="591">
        <v>10531</v>
      </c>
    </row>
    <row r="2569" spans="18:19" x14ac:dyDescent="0.15">
      <c r="R2569" s="590" t="s">
        <v>259</v>
      </c>
      <c r="S2569" s="591">
        <v>10532</v>
      </c>
    </row>
    <row r="2570" spans="18:19" x14ac:dyDescent="0.15">
      <c r="R2570" s="590" t="s">
        <v>849</v>
      </c>
      <c r="S2570" s="591">
        <v>605</v>
      </c>
    </row>
    <row r="2571" spans="18:19" x14ac:dyDescent="0.15">
      <c r="R2571" s="590" t="s">
        <v>850</v>
      </c>
      <c r="S2571" s="591">
        <v>20530</v>
      </c>
    </row>
    <row r="2572" spans="18:19" x14ac:dyDescent="0.15">
      <c r="R2572" s="590" t="s">
        <v>1434</v>
      </c>
      <c r="S2572" s="591">
        <v>10443</v>
      </c>
    </row>
    <row r="2573" spans="18:19" x14ac:dyDescent="0.15">
      <c r="R2573" s="590" t="s">
        <v>852</v>
      </c>
      <c r="S2573" s="698">
        <v>10948</v>
      </c>
    </row>
    <row r="2574" spans="18:19" x14ac:dyDescent="0.15">
      <c r="R2574" s="590" t="s">
        <v>853</v>
      </c>
      <c r="S2574" s="698">
        <v>10367</v>
      </c>
    </row>
    <row r="2575" spans="18:19" x14ac:dyDescent="0.15">
      <c r="R2575" s="590" t="s">
        <v>854</v>
      </c>
      <c r="S2575" s="591">
        <v>20210</v>
      </c>
    </row>
    <row r="2576" spans="18:19" x14ac:dyDescent="0.15">
      <c r="R2576" s="590" t="s">
        <v>944</v>
      </c>
      <c r="S2576" s="591">
        <v>1220</v>
      </c>
    </row>
    <row r="2577" spans="18:19" x14ac:dyDescent="0.15">
      <c r="R2577" s="590" t="s">
        <v>401</v>
      </c>
      <c r="S2577" s="591">
        <v>1057</v>
      </c>
    </row>
    <row r="2578" spans="18:19" x14ac:dyDescent="0.15">
      <c r="R2578" s="590" t="s">
        <v>1070</v>
      </c>
      <c r="S2578" s="591">
        <v>803</v>
      </c>
    </row>
    <row r="2579" spans="18:19" x14ac:dyDescent="0.15">
      <c r="R2579" s="590" t="s">
        <v>280</v>
      </c>
      <c r="S2579" s="591">
        <v>146</v>
      </c>
    </row>
    <row r="2580" spans="18:19" x14ac:dyDescent="0.15">
      <c r="R2580" s="590" t="s">
        <v>855</v>
      </c>
      <c r="S2580" s="591">
        <v>800</v>
      </c>
    </row>
    <row r="2581" spans="18:19" x14ac:dyDescent="0.15">
      <c r="R2581" s="590" t="s">
        <v>856</v>
      </c>
      <c r="S2581" s="591">
        <v>123</v>
      </c>
    </row>
    <row r="2582" spans="18:19" x14ac:dyDescent="0.15">
      <c r="R2582" s="590" t="s">
        <v>1071</v>
      </c>
      <c r="S2582" s="591">
        <v>479</v>
      </c>
    </row>
    <row r="2583" spans="18:19" x14ac:dyDescent="0.15">
      <c r="R2583" s="590" t="s">
        <v>487</v>
      </c>
      <c r="S2583" s="591">
        <v>557</v>
      </c>
    </row>
    <row r="2584" spans="18:19" x14ac:dyDescent="0.15">
      <c r="R2584" s="590" t="s">
        <v>857</v>
      </c>
      <c r="S2584" s="591">
        <v>10877</v>
      </c>
    </row>
    <row r="2585" spans="18:19" x14ac:dyDescent="0.15">
      <c r="R2585" s="590" t="s">
        <v>1072</v>
      </c>
      <c r="S2585" s="591">
        <v>20120</v>
      </c>
    </row>
    <row r="2586" spans="18:19" x14ac:dyDescent="0.15">
      <c r="R2586" s="590" t="s">
        <v>945</v>
      </c>
      <c r="S2586" s="591">
        <v>1567</v>
      </c>
    </row>
    <row r="2587" spans="18:19" x14ac:dyDescent="0.15">
      <c r="R2587" s="590" t="s">
        <v>452</v>
      </c>
      <c r="S2587" s="591">
        <v>1167</v>
      </c>
    </row>
    <row r="2588" spans="18:19" x14ac:dyDescent="0.15">
      <c r="R2588" s="590" t="s">
        <v>996</v>
      </c>
      <c r="S2588" s="591">
        <v>1184</v>
      </c>
    </row>
    <row r="2589" spans="18:19" x14ac:dyDescent="0.15">
      <c r="R2589" s="590" t="s">
        <v>453</v>
      </c>
      <c r="S2589" s="591">
        <v>1194</v>
      </c>
    </row>
    <row r="2590" spans="18:19" x14ac:dyDescent="0.15">
      <c r="R2590" s="590" t="s">
        <v>454</v>
      </c>
      <c r="S2590" s="591">
        <v>1087</v>
      </c>
    </row>
    <row r="2591" spans="18:19" x14ac:dyDescent="0.15">
      <c r="R2591" s="590" t="s">
        <v>997</v>
      </c>
      <c r="S2591" s="591">
        <v>1013</v>
      </c>
    </row>
    <row r="2592" spans="18:19" x14ac:dyDescent="0.15">
      <c r="R2592" s="590" t="s">
        <v>433</v>
      </c>
      <c r="S2592" s="591">
        <v>1180</v>
      </c>
    </row>
    <row r="2593" spans="18:19" x14ac:dyDescent="0.15">
      <c r="R2593" s="590" t="s">
        <v>511</v>
      </c>
      <c r="S2593" s="591">
        <v>1276</v>
      </c>
    </row>
    <row r="2594" spans="18:19" x14ac:dyDescent="0.15">
      <c r="R2594" s="590" t="s">
        <v>858</v>
      </c>
      <c r="S2594" s="591"/>
    </row>
    <row r="2595" spans="18:19" x14ac:dyDescent="0.15">
      <c r="R2595" s="590" t="s">
        <v>439</v>
      </c>
      <c r="S2595" s="591">
        <v>5829</v>
      </c>
    </row>
    <row r="2596" spans="18:19" x14ac:dyDescent="0.15">
      <c r="R2596" s="590" t="s">
        <v>74</v>
      </c>
      <c r="S2596" s="591">
        <v>1068</v>
      </c>
    </row>
    <row r="2597" spans="18:19" x14ac:dyDescent="0.15">
      <c r="R2597" s="590" t="s">
        <v>80</v>
      </c>
      <c r="S2597" s="591">
        <v>1061</v>
      </c>
    </row>
    <row r="2598" spans="18:19" x14ac:dyDescent="0.15">
      <c r="R2598" s="590" t="s">
        <v>81</v>
      </c>
      <c r="S2598" s="591">
        <v>1059</v>
      </c>
    </row>
    <row r="2599" spans="18:19" x14ac:dyDescent="0.15">
      <c r="R2599" s="590" t="s">
        <v>76</v>
      </c>
      <c r="S2599" s="591">
        <v>1062</v>
      </c>
    </row>
    <row r="2600" spans="18:19" x14ac:dyDescent="0.15">
      <c r="R2600" s="590" t="s">
        <v>897</v>
      </c>
      <c r="S2600" s="591">
        <v>1952</v>
      </c>
    </row>
    <row r="2601" spans="18:19" x14ac:dyDescent="0.15">
      <c r="R2601" s="590" t="s">
        <v>345</v>
      </c>
      <c r="S2601" s="591">
        <v>1985</v>
      </c>
    </row>
    <row r="2602" spans="18:19" x14ac:dyDescent="0.15">
      <c r="R2602" s="590" t="s">
        <v>898</v>
      </c>
      <c r="S2602" s="591">
        <v>1234</v>
      </c>
    </row>
    <row r="2603" spans="18:19" x14ac:dyDescent="0.15">
      <c r="R2603" s="590" t="s">
        <v>347</v>
      </c>
      <c r="S2603" s="591">
        <v>1419</v>
      </c>
    </row>
    <row r="2604" spans="18:19" x14ac:dyDescent="0.15">
      <c r="R2604" s="590" t="s">
        <v>96</v>
      </c>
      <c r="S2604" s="591">
        <v>1288</v>
      </c>
    </row>
    <row r="2605" spans="18:19" x14ac:dyDescent="0.15">
      <c r="R2605" s="590" t="s">
        <v>899</v>
      </c>
      <c r="S2605" s="591">
        <v>1922</v>
      </c>
    </row>
    <row r="2606" spans="18:19" x14ac:dyDescent="0.15">
      <c r="R2606" s="590" t="s">
        <v>349</v>
      </c>
      <c r="S2606" s="591">
        <v>1063</v>
      </c>
    </row>
    <row r="2607" spans="18:19" x14ac:dyDescent="0.15">
      <c r="R2607" s="590" t="s">
        <v>350</v>
      </c>
      <c r="S2607" s="591">
        <v>1060</v>
      </c>
    </row>
    <row r="2608" spans="18:19" x14ac:dyDescent="0.15">
      <c r="R2608" s="590" t="s">
        <v>860</v>
      </c>
      <c r="S2608" s="591"/>
    </row>
    <row r="2609" spans="18:30" x14ac:dyDescent="0.15">
      <c r="R2609" s="590" t="s">
        <v>861</v>
      </c>
      <c r="S2609" s="591">
        <v>20002</v>
      </c>
    </row>
    <row r="2610" spans="18:30" x14ac:dyDescent="0.15">
      <c r="R2610" s="590" t="s">
        <v>1602</v>
      </c>
      <c r="S2610" s="591">
        <v>381</v>
      </c>
    </row>
    <row r="2611" spans="18:30" x14ac:dyDescent="0.15">
      <c r="R2611" s="706" t="s">
        <v>570</v>
      </c>
      <c r="S2611" s="591">
        <v>646</v>
      </c>
    </row>
    <row r="2612" spans="18:30" x14ac:dyDescent="0.15">
      <c r="R2612" s="706" t="s">
        <v>580</v>
      </c>
      <c r="S2612" s="698" t="s">
        <v>1136</v>
      </c>
    </row>
    <row r="2613" spans="18:30" x14ac:dyDescent="0.15">
      <c r="R2613" s="706" t="s">
        <v>586</v>
      </c>
      <c r="S2613" s="698">
        <v>412</v>
      </c>
      <c r="AC2613" s="586" t="s">
        <v>2640</v>
      </c>
      <c r="AD2613" s="586">
        <v>20139</v>
      </c>
    </row>
    <row r="2614" spans="18:30" x14ac:dyDescent="0.15">
      <c r="R2614" s="706" t="s">
        <v>596</v>
      </c>
      <c r="S2614" s="698">
        <v>10264</v>
      </c>
    </row>
    <row r="2615" spans="18:30" x14ac:dyDescent="0.15">
      <c r="R2615" s="706" t="s">
        <v>598</v>
      </c>
      <c r="S2615" s="698">
        <v>10265</v>
      </c>
    </row>
    <row r="2616" spans="18:30" x14ac:dyDescent="0.15">
      <c r="R2616" s="706" t="s">
        <v>1202</v>
      </c>
      <c r="S2616" s="698">
        <v>707</v>
      </c>
    </row>
    <row r="2617" spans="18:30" x14ac:dyDescent="0.15">
      <c r="R2617" s="706" t="s">
        <v>609</v>
      </c>
      <c r="S2617" s="698">
        <v>327</v>
      </c>
    </row>
    <row r="2618" spans="18:30" x14ac:dyDescent="0.15">
      <c r="R2618" s="706" t="s">
        <v>615</v>
      </c>
      <c r="S2618" s="698">
        <v>285</v>
      </c>
    </row>
    <row r="2619" spans="18:30" x14ac:dyDescent="0.15">
      <c r="R2619" s="706" t="s">
        <v>629</v>
      </c>
      <c r="S2619" s="698">
        <v>563</v>
      </c>
    </row>
    <row r="2620" spans="18:30" x14ac:dyDescent="0.15">
      <c r="R2620" s="706" t="s">
        <v>633</v>
      </c>
      <c r="S2620" s="698">
        <v>256</v>
      </c>
      <c r="AC2620" s="586" t="s">
        <v>2641</v>
      </c>
      <c r="AD2620" s="586">
        <v>20163</v>
      </c>
    </row>
    <row r="2621" spans="18:30" x14ac:dyDescent="0.15">
      <c r="R2621" s="706" t="s">
        <v>638</v>
      </c>
      <c r="S2621" s="698">
        <v>137</v>
      </c>
    </row>
    <row r="2622" spans="18:30" x14ac:dyDescent="0.15">
      <c r="R2622" s="706" t="s">
        <v>643</v>
      </c>
      <c r="S2622" s="698" t="s">
        <v>1136</v>
      </c>
    </row>
    <row r="2623" spans="18:30" x14ac:dyDescent="0.15">
      <c r="R2623" s="706" t="s">
        <v>659</v>
      </c>
      <c r="S2623" s="698">
        <v>10070</v>
      </c>
    </row>
    <row r="2624" spans="18:30" x14ac:dyDescent="0.15">
      <c r="R2624" s="706" t="s">
        <v>663</v>
      </c>
      <c r="S2624" s="698">
        <v>887</v>
      </c>
    </row>
    <row r="2625" spans="18:30" x14ac:dyDescent="0.15">
      <c r="R2625" s="706" t="s">
        <v>668</v>
      </c>
      <c r="S2625" s="698">
        <v>631</v>
      </c>
    </row>
    <row r="2626" spans="18:30" x14ac:dyDescent="0.15">
      <c r="R2626" s="706" t="s">
        <v>674</v>
      </c>
      <c r="S2626" s="698">
        <v>879</v>
      </c>
    </row>
    <row r="2627" spans="18:30" x14ac:dyDescent="0.15">
      <c r="R2627" s="706" t="s">
        <v>686</v>
      </c>
      <c r="S2627" s="698">
        <v>641</v>
      </c>
    </row>
    <row r="2628" spans="18:30" x14ac:dyDescent="0.15">
      <c r="R2628" s="706" t="s">
        <v>687</v>
      </c>
      <c r="S2628" s="698">
        <v>694</v>
      </c>
    </row>
    <row r="2629" spans="18:30" x14ac:dyDescent="0.15">
      <c r="R2629" s="707" t="s">
        <v>688</v>
      </c>
      <c r="S2629" s="698" t="s">
        <v>1136</v>
      </c>
    </row>
    <row r="2630" spans="18:30" x14ac:dyDescent="0.15">
      <c r="R2630" s="706" t="s">
        <v>691</v>
      </c>
      <c r="S2630" s="698">
        <v>870</v>
      </c>
    </row>
    <row r="2631" spans="18:30" x14ac:dyDescent="0.15">
      <c r="R2631" s="706" t="s">
        <v>700</v>
      </c>
      <c r="S2631" s="698" t="s">
        <v>1136</v>
      </c>
    </row>
    <row r="2632" spans="18:30" x14ac:dyDescent="0.15">
      <c r="R2632" s="706" t="s">
        <v>702</v>
      </c>
      <c r="S2632" s="698">
        <v>833</v>
      </c>
      <c r="AC2632" s="586" t="s">
        <v>2642</v>
      </c>
      <c r="AD2632" s="586">
        <v>20155</v>
      </c>
    </row>
    <row r="2633" spans="18:30" x14ac:dyDescent="0.15">
      <c r="R2633" s="706" t="s">
        <v>708</v>
      </c>
      <c r="S2633" s="698" t="s">
        <v>1136</v>
      </c>
    </row>
    <row r="2634" spans="18:30" x14ac:dyDescent="0.15">
      <c r="R2634" s="706" t="s">
        <v>710</v>
      </c>
      <c r="S2634" s="698">
        <v>181</v>
      </c>
    </row>
    <row r="2635" spans="18:30" x14ac:dyDescent="0.15">
      <c r="R2635" s="708" t="s">
        <v>722</v>
      </c>
      <c r="S2635" s="698" t="s">
        <v>1136</v>
      </c>
    </row>
    <row r="2636" spans="18:30" x14ac:dyDescent="0.15">
      <c r="R2636" s="702" t="s">
        <v>746</v>
      </c>
      <c r="S2636" s="698" t="s">
        <v>1136</v>
      </c>
    </row>
    <row r="2637" spans="18:30" x14ac:dyDescent="0.15">
      <c r="R2637" s="702" t="s">
        <v>785</v>
      </c>
      <c r="S2637" s="698" t="s">
        <v>1136</v>
      </c>
    </row>
    <row r="2638" spans="18:30" x14ac:dyDescent="0.15">
      <c r="R2638" s="709" t="s">
        <v>1481</v>
      </c>
      <c r="S2638" s="698" t="s">
        <v>1136</v>
      </c>
    </row>
    <row r="2639" spans="18:30" x14ac:dyDescent="0.15">
      <c r="R2639" s="708" t="s">
        <v>903</v>
      </c>
      <c r="S2639" s="698">
        <v>20263</v>
      </c>
    </row>
    <row r="2640" spans="18:30" x14ac:dyDescent="0.15">
      <c r="R2640" s="708" t="s">
        <v>906</v>
      </c>
      <c r="S2640" s="698">
        <v>20046</v>
      </c>
    </row>
    <row r="2641" spans="18:19" x14ac:dyDescent="0.15">
      <c r="R2641" s="708" t="s">
        <v>907</v>
      </c>
      <c r="S2641" s="698">
        <v>189</v>
      </c>
    </row>
    <row r="2642" spans="18:19" x14ac:dyDescent="0.15">
      <c r="R2642" s="708" t="s">
        <v>908</v>
      </c>
      <c r="S2642" s="698">
        <v>607</v>
      </c>
    </row>
    <row r="2643" spans="18:19" x14ac:dyDescent="0.15">
      <c r="R2643" s="708" t="s">
        <v>909</v>
      </c>
      <c r="S2643" s="698">
        <v>263</v>
      </c>
    </row>
    <row r="2644" spans="18:19" x14ac:dyDescent="0.15">
      <c r="R2644" s="708" t="s">
        <v>910</v>
      </c>
      <c r="S2644" s="698">
        <v>134</v>
      </c>
    </row>
    <row r="2645" spans="18:19" x14ac:dyDescent="0.15">
      <c r="R2645" s="708" t="s">
        <v>911</v>
      </c>
      <c r="S2645" s="698">
        <v>10157</v>
      </c>
    </row>
    <row r="2646" spans="18:19" x14ac:dyDescent="0.15">
      <c r="R2646" s="708" t="s">
        <v>912</v>
      </c>
      <c r="S2646" s="698">
        <v>288</v>
      </c>
    </row>
    <row r="2647" spans="18:19" x14ac:dyDescent="0.15">
      <c r="R2647" s="708" t="s">
        <v>1523</v>
      </c>
      <c r="S2647" s="698">
        <v>10245</v>
      </c>
    </row>
    <row r="2648" spans="18:19" x14ac:dyDescent="0.15">
      <c r="R2648" s="708" t="s">
        <v>920</v>
      </c>
      <c r="S2648" s="698">
        <v>633</v>
      </c>
    </row>
    <row r="2649" spans="18:19" x14ac:dyDescent="0.15">
      <c r="R2649" s="708" t="s">
        <v>923</v>
      </c>
      <c r="S2649" s="698" t="s">
        <v>1136</v>
      </c>
    </row>
    <row r="2650" spans="18:19" x14ac:dyDescent="0.15">
      <c r="R2650" s="708" t="s">
        <v>924</v>
      </c>
      <c r="S2650" s="698" t="s">
        <v>1136</v>
      </c>
    </row>
    <row r="2651" spans="18:19" x14ac:dyDescent="0.15">
      <c r="R2651" s="708" t="s">
        <v>927</v>
      </c>
      <c r="S2651" s="698" t="s">
        <v>1136</v>
      </c>
    </row>
    <row r="2652" spans="18:19" x14ac:dyDescent="0.15">
      <c r="R2652" s="708" t="s">
        <v>928</v>
      </c>
      <c r="S2652" s="698" t="s">
        <v>1136</v>
      </c>
    </row>
    <row r="2653" spans="18:19" x14ac:dyDescent="0.15">
      <c r="R2653" s="710" t="s">
        <v>1570</v>
      </c>
      <c r="S2653" s="698">
        <v>415</v>
      </c>
    </row>
    <row r="2654" spans="18:19" x14ac:dyDescent="0.15">
      <c r="R2654" s="710" t="s">
        <v>962</v>
      </c>
      <c r="S2654" s="698">
        <v>424</v>
      </c>
    </row>
    <row r="2655" spans="18:19" x14ac:dyDescent="0.15">
      <c r="R2655" s="710" t="s">
        <v>973</v>
      </c>
      <c r="S2655" s="698">
        <v>10162</v>
      </c>
    </row>
    <row r="2656" spans="18:19" x14ac:dyDescent="0.15">
      <c r="R2656" s="711" t="s">
        <v>1025</v>
      </c>
      <c r="S2656" s="698">
        <v>10305</v>
      </c>
    </row>
    <row r="2657" spans="18:19" x14ac:dyDescent="0.15">
      <c r="R2657" s="711" t="s">
        <v>1032</v>
      </c>
      <c r="S2657" s="698">
        <v>10357</v>
      </c>
    </row>
    <row r="2658" spans="18:19" x14ac:dyDescent="0.15">
      <c r="R2658" s="712" t="s">
        <v>984</v>
      </c>
      <c r="S2658" s="698">
        <v>1356</v>
      </c>
    </row>
    <row r="2659" spans="18:19" x14ac:dyDescent="0.15">
      <c r="R2659" s="712" t="s">
        <v>990</v>
      </c>
      <c r="S2659" s="698">
        <v>1191</v>
      </c>
    </row>
    <row r="2660" spans="18:19" x14ac:dyDescent="0.15">
      <c r="R2660" s="712" t="s">
        <v>450</v>
      </c>
      <c r="S2660" s="698" t="s">
        <v>1136</v>
      </c>
    </row>
    <row r="2661" spans="18:19" x14ac:dyDescent="0.15">
      <c r="R2661" s="712" t="s">
        <v>993</v>
      </c>
      <c r="S2661" s="698">
        <v>1193</v>
      </c>
    </row>
    <row r="2662" spans="18:19" x14ac:dyDescent="0.15">
      <c r="R2662" s="713" t="s">
        <v>1114</v>
      </c>
      <c r="S2662" s="698">
        <v>1283</v>
      </c>
    </row>
    <row r="2663" spans="18:19" x14ac:dyDescent="0.15">
      <c r="R2663" s="714" t="s">
        <v>1670</v>
      </c>
      <c r="S2663" s="698" t="s">
        <v>1136</v>
      </c>
    </row>
    <row r="2664" spans="18:19" x14ac:dyDescent="0.15">
      <c r="R2664" s="711" t="s">
        <v>1678</v>
      </c>
      <c r="S2664" s="698">
        <v>863</v>
      </c>
    </row>
    <row r="2665" spans="18:19" x14ac:dyDescent="0.15">
      <c r="R2665" s="711" t="s">
        <v>1683</v>
      </c>
      <c r="S2665" s="698">
        <v>522</v>
      </c>
    </row>
    <row r="2666" spans="18:19" x14ac:dyDescent="0.15">
      <c r="R2666" s="714" t="s">
        <v>1046</v>
      </c>
      <c r="S2666" s="698">
        <v>860</v>
      </c>
    </row>
    <row r="2667" spans="18:19" x14ac:dyDescent="0.15">
      <c r="R2667" s="711" t="s">
        <v>1715</v>
      </c>
      <c r="S2667" s="698">
        <v>345</v>
      </c>
    </row>
    <row r="2668" spans="18:19" x14ac:dyDescent="0.15">
      <c r="R2668" s="714" t="s">
        <v>1068</v>
      </c>
      <c r="S2668" s="698">
        <v>806</v>
      </c>
    </row>
    <row r="2669" spans="18:19" x14ac:dyDescent="0.15">
      <c r="R2669" s="715" t="s">
        <v>1085</v>
      </c>
      <c r="S2669" s="698">
        <v>1402</v>
      </c>
    </row>
    <row r="2670" spans="18:19" x14ac:dyDescent="0.15">
      <c r="R2670" s="711" t="s">
        <v>1062</v>
      </c>
      <c r="S2670" s="698">
        <v>345</v>
      </c>
    </row>
    <row r="2671" spans="18:19" x14ac:dyDescent="0.15">
      <c r="R2671" s="716" t="s">
        <v>649</v>
      </c>
      <c r="S2671" s="698">
        <v>10279</v>
      </c>
    </row>
    <row r="2672" spans="18:19" x14ac:dyDescent="0.15">
      <c r="R2672" s="711" t="s">
        <v>1064</v>
      </c>
      <c r="S2672" s="698">
        <v>10</v>
      </c>
    </row>
    <row r="2673" spans="18:28" x14ac:dyDescent="0.15">
      <c r="R2673" s="715" t="s">
        <v>1085</v>
      </c>
      <c r="S2673" s="698">
        <v>1402</v>
      </c>
    </row>
    <row r="2674" spans="18:28" x14ac:dyDescent="0.15">
      <c r="R2674" s="717" t="s">
        <v>2703</v>
      </c>
      <c r="S2674" s="698">
        <v>591</v>
      </c>
      <c r="V2674" s="698">
        <v>4</v>
      </c>
      <c r="X2674" s="586">
        <v>4</v>
      </c>
      <c r="Y2674" s="586">
        <v>4</v>
      </c>
      <c r="Z2674" s="586">
        <v>4</v>
      </c>
    </row>
    <row r="2675" spans="18:28" x14ac:dyDescent="0.15">
      <c r="R2675" s="717" t="s">
        <v>2702</v>
      </c>
      <c r="S2675" s="698">
        <v>836</v>
      </c>
      <c r="T2675" s="698">
        <v>1.5</v>
      </c>
      <c r="U2675" s="698">
        <v>8</v>
      </c>
      <c r="V2675" s="698">
        <v>4</v>
      </c>
      <c r="X2675" s="586">
        <v>8</v>
      </c>
      <c r="Y2675" s="586">
        <v>5</v>
      </c>
      <c r="Z2675" s="586">
        <v>4</v>
      </c>
      <c r="AB2675" s="699">
        <v>2</v>
      </c>
    </row>
    <row r="2676" spans="18:28" x14ac:dyDescent="0.15">
      <c r="R2676" s="717" t="s">
        <v>2706</v>
      </c>
      <c r="S2676" s="698">
        <v>403</v>
      </c>
      <c r="T2676" s="698">
        <v>1.5</v>
      </c>
      <c r="U2676" s="698">
        <v>8</v>
      </c>
      <c r="X2676" s="586">
        <v>5</v>
      </c>
      <c r="Y2676" s="586">
        <v>1</v>
      </c>
      <c r="Z2676" s="586">
        <v>4</v>
      </c>
      <c r="AB2676" s="699">
        <v>2</v>
      </c>
    </row>
    <row r="2677" spans="18:28" x14ac:dyDescent="0.15">
      <c r="R2677" s="717" t="s">
        <v>1186</v>
      </c>
      <c r="S2677" s="698">
        <v>739</v>
      </c>
      <c r="T2677" s="698">
        <v>2</v>
      </c>
      <c r="U2677" s="698">
        <v>8</v>
      </c>
      <c r="V2677" s="698">
        <v>5</v>
      </c>
      <c r="X2677" s="586">
        <v>5</v>
      </c>
      <c r="Y2677" s="586">
        <v>6</v>
      </c>
      <c r="Z2677" s="586">
        <v>4</v>
      </c>
      <c r="AB2677" s="699">
        <v>2</v>
      </c>
    </row>
    <row r="2678" spans="18:28" x14ac:dyDescent="0.15">
      <c r="R2678" s="717" t="s">
        <v>2707</v>
      </c>
      <c r="S2678" s="698">
        <v>1940</v>
      </c>
      <c r="T2678" s="698">
        <v>2</v>
      </c>
      <c r="U2678" s="698">
        <v>8</v>
      </c>
      <c r="V2678" s="698">
        <v>4</v>
      </c>
      <c r="W2678" s="586">
        <v>4</v>
      </c>
      <c r="X2678" s="586">
        <v>6</v>
      </c>
      <c r="Y2678" s="586">
        <v>1</v>
      </c>
      <c r="Z2678" s="586">
        <v>4</v>
      </c>
    </row>
    <row r="2679" spans="18:28" x14ac:dyDescent="0.15">
      <c r="R2679" s="717" t="s">
        <v>2701</v>
      </c>
      <c r="S2679" s="698">
        <v>10116</v>
      </c>
      <c r="T2679" s="698">
        <v>2</v>
      </c>
      <c r="U2679" s="698">
        <v>8</v>
      </c>
      <c r="V2679" s="698">
        <v>5</v>
      </c>
      <c r="X2679" s="586">
        <v>5</v>
      </c>
      <c r="Y2679" s="586">
        <v>6</v>
      </c>
      <c r="Z2679" s="586">
        <v>4</v>
      </c>
      <c r="AB2679" s="699">
        <v>2</v>
      </c>
    </row>
    <row r="2680" spans="18:28" x14ac:dyDescent="0.15">
      <c r="R2680" s="717" t="s">
        <v>1065</v>
      </c>
      <c r="T2680" s="698">
        <v>1.5</v>
      </c>
      <c r="U2680" s="698">
        <v>4</v>
      </c>
      <c r="AB2680" s="699">
        <v>0</v>
      </c>
    </row>
    <row r="2681" spans="18:28" x14ac:dyDescent="0.15">
      <c r="R2681" s="717"/>
    </row>
    <row r="2682" spans="18:28" x14ac:dyDescent="0.15">
      <c r="R2682" s="717"/>
    </row>
    <row r="2683" spans="18:28" x14ac:dyDescent="0.15">
      <c r="R2683" s="717"/>
    </row>
    <row r="2684" spans="18:28" x14ac:dyDescent="0.15">
      <c r="R2684" s="717"/>
    </row>
    <row r="2685" spans="18:28" x14ac:dyDescent="0.15">
      <c r="R2685" s="717"/>
    </row>
  </sheetData>
  <sheetProtection sheet="1" objects="1" scenarios="1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</vt:i4>
      </vt:variant>
      <vt:variant>
        <vt:lpstr>Benannte Bereiche</vt:lpstr>
      </vt:variant>
      <vt:variant>
        <vt:i4>1</vt:i4>
      </vt:variant>
    </vt:vector>
  </HeadingPairs>
  <TitlesOfParts>
    <vt:vector size="8" baseType="lpstr">
      <vt:lpstr>Start</vt:lpstr>
      <vt:lpstr>Eingabe 1 PN</vt:lpstr>
      <vt:lpstr>Berechnung</vt:lpstr>
      <vt:lpstr>Ergebnis 1 PN</vt:lpstr>
      <vt:lpstr>Abb_EQR</vt:lpstr>
      <vt:lpstr>weitere Infos</vt:lpstr>
      <vt:lpstr>Taxa-Info_fortlaufend prüfen </vt:lpstr>
      <vt:lpstr>Berechnung!Druckbereich</vt:lpstr>
    </vt:vector>
  </TitlesOfParts>
  <Company>Bioconsult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JS</dc:creator>
  <cp:lastModifiedBy>Bioconsult Schuchardt &amp; Scholle GBR</cp:lastModifiedBy>
  <cp:lastPrinted>2013-05-16T13:23:24Z</cp:lastPrinted>
  <dcterms:created xsi:type="dcterms:W3CDTF">2009-05-27T14:45:59Z</dcterms:created>
  <dcterms:modified xsi:type="dcterms:W3CDTF">2013-09-27T12:08:21Z</dcterms:modified>
</cp:coreProperties>
</file>